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92A4552F-2B13-4183-A121-855B4F04F8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9" l="1"/>
  <c r="C47" i="9"/>
  <c r="D41" i="9" l="1"/>
  <c r="D23" i="9"/>
  <c r="D21" i="9"/>
  <c r="D24" i="9" s="1"/>
  <c r="D14" i="9"/>
</calcChain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<sst xmlns="http://schemas.openxmlformats.org/spreadsheetml/2006/main" count="57" uniqueCount="52">
  <si>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</si>
  <si>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</si>
  <si>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</si>
  <si>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</si>
  <si>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</si>
  <si>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</si>
  <si>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</si>
  <si>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</si>
  <si>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</si>
  <si>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</si>
  <si>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</si>
  <si>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</si>
  <si>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</si>
  <si>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</si>
  <si>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</si>
  <si>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</si>
  <si>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</si>
  <si>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</si>
  <si>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</si>
  <si>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</si>
  <si>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</si>
  <si>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</si>
  <si>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</si>
  <si>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</si>
  <si>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</si>
  <si>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</si>
  <si>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</si>
  <si>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</si>
  <si>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</si>
  <si>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</si>
  <si>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</si>
  <si>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</si>
  <si>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</si>
  <si>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</si>
  <si>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</si>
  <si>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</si>
  <si>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</si>
  <si>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</si>
  <si>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</si>
  <si>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</si>
  <si>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</si>
  <si>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</si>
  <si>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</si>
  <si>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</si>
  <si>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</si>
  <si>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</si>
  <si>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</si>
  <si>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</si>
  <si>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</si>
  <si>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</si>
  <si>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横浜市いずみ台公園こどもログハウス　指定管理料提案書及び収支予算書</t>
    <rPh sb="0" eb="3">
      <t>ヨコハマシ</t>
    </rPh>
    <rPh sb="6" eb="7">
      <t>ダイ</t>
    </rPh>
    <rPh sb="7" eb="9">
      <t>コウエン</t>
    </rPh>
    <rPh sb="18" eb="20">
      <t>シテイ</t>
    </rPh>
    <rPh sb="20" eb="22">
      <t>カンリ</t>
    </rPh>
    <rPh sb="22" eb="23">
      <t>リョウ</t>
    </rPh>
    <rPh sb="23" eb="26">
      <t>テイアンショ</t>
    </rPh>
    <rPh sb="26" eb="27">
      <t>オヨ</t>
    </rPh>
    <rPh sb="28" eb="30">
      <t>シュウシ</t>
    </rPh>
    <rPh sb="30" eb="33">
      <t>ヨサンショ</t>
    </rPh>
    <phoneticPr fontId="2"/>
  </si>
  <si>
    <t>指定事業(指定管理事業)収入[Ａ]</t>
    <rPh sb="0" eb="2">
      <t>シテイ</t>
    </rPh>
    <rPh sb="2" eb="4">
      <t>ジギョウ</t>
    </rPh>
    <rPh sb="5" eb="11">
      <t>シテイカンリジギョウ</t>
    </rPh>
    <rPh sb="12" eb="14">
      <t>シュウニュウ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</si>
</sst>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38" fontId="34" fillId="0" borderId="12" xfId="33" applyFont="1" applyBorder="1" applyAlignment="1">
      <alignment horizontal="center" vertical="center"/>
    </xf>
    <xf numFmtId="38" fontId="3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1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9" zoomScale="130" zoomScaleNormal="75" zoomScaleSheetLayoutView="130" workbookViewId="0">
      <selection activeCell="D13" sqref="D13:E13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50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9894000</v>
      </c>
      <c r="E11" s="66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72">
        <f>D9-D11</f>
        <v>-9894000</v>
      </c>
      <c r="E13" s="73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 x14ac:dyDescent="0.15">
      <c r="A19" s="77" t="s">
        <v>51</v>
      </c>
      <c r="B19" s="77"/>
      <c r="C19" s="77"/>
      <c r="D19" s="68"/>
      <c r="E19" s="68"/>
      <c r="F19" s="45"/>
      <c r="G19" s="45"/>
      <c r="I19" s="1"/>
    </row>
    <row r="20" spans="1:9" ht="25.5" customHeight="1" x14ac:dyDescent="0.15">
      <c r="A20" s="78" t="s">
        <v>20</v>
      </c>
      <c r="B20" s="78"/>
      <c r="C20" s="78"/>
      <c r="D20" s="46"/>
      <c r="E20" s="47"/>
      <c r="F20" s="45"/>
      <c r="G20" s="45"/>
      <c r="I20" s="1"/>
    </row>
    <row r="21" spans="1:9" ht="25.5" customHeight="1" x14ac:dyDescent="0.15">
      <c r="A21" s="85" t="s">
        <v>3</v>
      </c>
      <c r="B21" s="86"/>
      <c r="C21" s="87"/>
      <c r="D21" s="75">
        <f>SUM(D19:E20)</f>
        <v>0</v>
      </c>
      <c r="E21" s="76"/>
      <c r="F21" s="74" t="s">
        <v>4</v>
      </c>
      <c r="G21" s="74"/>
      <c r="I21" s="1"/>
    </row>
    <row r="22" spans="1:9" ht="25.5" customHeight="1" x14ac:dyDescent="0.15">
      <c r="A22" s="39" t="s">
        <v>5</v>
      </c>
      <c r="B22" s="88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5" t="s">
        <v>32</v>
      </c>
      <c r="B23" s="86"/>
      <c r="C23" s="87"/>
      <c r="D23" s="75">
        <f>D22</f>
        <v>0</v>
      </c>
      <c r="E23" s="76"/>
      <c r="F23" s="74" t="s">
        <v>7</v>
      </c>
      <c r="G23" s="74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2"/>
      <c r="G32" s="93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9"/>
      <c r="E33" s="80"/>
      <c r="F33" s="94"/>
      <c r="G33" s="95"/>
      <c r="I33" s="1"/>
    </row>
    <row r="34" spans="1:9" ht="31.5" customHeight="1" x14ac:dyDescent="0.15">
      <c r="A34" s="43"/>
      <c r="B34" s="44"/>
      <c r="C34" s="12" t="s">
        <v>39</v>
      </c>
      <c r="D34" s="79"/>
      <c r="E34" s="80"/>
      <c r="F34" s="94"/>
      <c r="G34" s="95"/>
      <c r="I34" s="1"/>
    </row>
    <row r="35" spans="1:9" ht="31.5" customHeight="1" x14ac:dyDescent="0.15">
      <c r="A35" s="43"/>
      <c r="B35" s="44"/>
      <c r="C35" s="19" t="s">
        <v>40</v>
      </c>
      <c r="D35" s="81"/>
      <c r="E35" s="82"/>
      <c r="F35" s="94"/>
      <c r="G35" s="95"/>
      <c r="I35" s="1"/>
    </row>
    <row r="36" spans="1:9" ht="31.5" customHeight="1" x14ac:dyDescent="0.15">
      <c r="A36" s="43"/>
      <c r="B36" s="44"/>
      <c r="C36" s="12" t="s">
        <v>41</v>
      </c>
      <c r="D36" s="79"/>
      <c r="E36" s="80"/>
      <c r="F36" s="94"/>
      <c r="G36" s="95"/>
      <c r="I36" s="1"/>
    </row>
    <row r="37" spans="1:9" ht="31.5" customHeight="1" x14ac:dyDescent="0.15">
      <c r="A37" s="43"/>
      <c r="B37" s="44"/>
      <c r="C37" s="12" t="s">
        <v>42</v>
      </c>
      <c r="D37" s="79"/>
      <c r="E37" s="80"/>
      <c r="F37" s="94"/>
      <c r="G37" s="95"/>
      <c r="I37" s="1"/>
    </row>
    <row r="38" spans="1:9" ht="31.5" customHeight="1" x14ac:dyDescent="0.15">
      <c r="A38" s="98"/>
      <c r="B38" s="99"/>
      <c r="C38" s="13" t="s">
        <v>43</v>
      </c>
      <c r="D38" s="83"/>
      <c r="E38" s="84"/>
      <c r="F38" s="96"/>
      <c r="G38" s="97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9" t="s">
        <v>47</v>
      </c>
      <c r="B45" s="89"/>
      <c r="C45" s="32"/>
    </row>
    <row r="46" spans="1:9" ht="23.25" customHeight="1" thickBot="1" x14ac:dyDescent="0.2">
      <c r="A46" s="90" t="s">
        <v>48</v>
      </c>
      <c r="B46" s="90"/>
      <c r="C46" s="33"/>
    </row>
    <row r="47" spans="1:9" ht="23.25" customHeight="1" thickTop="1" x14ac:dyDescent="0.15">
      <c r="A47" s="91" t="s">
        <v>49</v>
      </c>
      <c r="B47" s="91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2026-05-08T07:07:06Z</dcterms:created>
  <dcterms:modified xsi:type="dcterms:W3CDTF">2026-05-13T01:08:03Z</dcterms:modified>
  <cp:category/>
</cp:coreProperties>
</file>