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drawings/drawing4.xml" ContentType="application/vnd.openxmlformats-officedocument.drawing+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drawings/drawing5.xml" ContentType="application/vnd.openxmlformats-officedocument.drawing+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drawings/drawing6.xml" ContentType="application/vnd.openxmlformats-officedocument.drawing+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drawings/drawing7.xml" ContentType="application/vnd.openxmlformats-officedocument.drawing+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drawings/drawing8.xml" ContentType="application/vnd.openxmlformats-officedocument.drawing+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5_実地監査ＨＰ素材\R8\030_自己点、事前、当日\"/>
    </mc:Choice>
  </mc:AlternateContent>
  <xr:revisionPtr revIDLastSave="0" documentId="13_ncr:1_{4579A15A-048F-446A-95AB-0E464B5796C9}" xr6:coauthVersionLast="47" xr6:coauthVersionMax="47" xr10:uidLastSave="{00000000-0000-0000-0000-000000000000}"/>
  <bookViews>
    <workbookView xWindow="-28905" yWindow="0" windowWidth="14610" windowHeight="15585" tabRatio="848" xr2:uid="{00000000-000D-0000-FFFF-FFFF00000000}"/>
  </bookViews>
  <sheets>
    <sheet name="表紙" sheetId="4" r:id="rId1"/>
    <sheet name="１ 職員の配置等" sheetId="6" r:id="rId2"/>
    <sheet name="２ 施設運営" sheetId="7" r:id="rId3"/>
    <sheet name="３　児童の処遇" sheetId="33" r:id="rId4"/>
    <sheet name="４　給食" sheetId="34" r:id="rId5"/>
    <sheet name="５ 会計" sheetId="30" r:id="rId6"/>
    <sheet name="６ その他" sheetId="19" r:id="rId7"/>
    <sheet name="７ 資料１" sheetId="9" r:id="rId8"/>
    <sheet name="８ 資料２" sheetId="31" r:id="rId9"/>
    <sheet name="９ 資料３" sheetId="32" r:id="rId10"/>
    <sheet name="10 資料４" sheetId="25" r:id="rId11"/>
  </sheets>
  <externalReferences>
    <externalReference r:id="rId12"/>
    <externalReference r:id="rId13"/>
  </externalReferences>
  <definedNames>
    <definedName name="_Fill" localSheetId="3" hidden="1">#REF!</definedName>
    <definedName name="_Fill" localSheetId="5" hidden="1">#REF!</definedName>
    <definedName name="_Fill" hidden="1">#REF!</definedName>
    <definedName name="_Key1" localSheetId="3" hidden="1">#REF!</definedName>
    <definedName name="_Key1" localSheetId="5" hidden="1">#REF!</definedName>
    <definedName name="_Key1" hidden="1">#REF!</definedName>
    <definedName name="_Order1" hidden="1">255</definedName>
    <definedName name="_Sort" localSheetId="3" hidden="1">#REF!</definedName>
    <definedName name="_Sort" localSheetId="5" hidden="1">#REF!</definedName>
    <definedName name="_Sort" hidden="1">#REF!</definedName>
    <definedName name="kk" localSheetId="5" hidden="1">#REF!</definedName>
    <definedName name="kk" hidden="1">#REF!</definedName>
    <definedName name="_xlnm.Print_Area" localSheetId="1">'１ 職員の配置等'!$A$1:$AR$242</definedName>
    <definedName name="_xlnm.Print_Area" localSheetId="10">'10 資料４'!$A$1:$AE$33</definedName>
    <definedName name="_xlnm.Print_Area" localSheetId="2">'２ 施設運営'!$A$1:$AR$365</definedName>
    <definedName name="_xlnm.Print_Area" localSheetId="3">'３　児童の処遇'!$A$1:$AR$428</definedName>
    <definedName name="_xlnm.Print_Area" localSheetId="4">'４　給食'!$A$1:$AR$350</definedName>
    <definedName name="_xlnm.Print_Area" localSheetId="5">'５ 会計'!$A$1:$Y$41</definedName>
    <definedName name="_xlnm.Print_Area" localSheetId="6">'６ その他'!$A$1:$AR$168</definedName>
    <definedName name="_xlnm.Print_Area" localSheetId="7">'７ 資料１'!$A$1:$W$74</definedName>
    <definedName name="_xlnm.Print_Area" localSheetId="8">'８ 資料２'!$A$1:$V$41</definedName>
    <definedName name="_xlnm.Print_Area" localSheetId="9">'９ 資料３'!$A$1:$Y$96</definedName>
    <definedName name="_xlnm.Print_Area" localSheetId="0">表紙!$A$1:$AQ$125</definedName>
    <definedName name="_xlnm.Print_Titles" localSheetId="7">'７ 資料１'!$20:$24</definedName>
    <definedName name="_xlnm.Print_Titles" localSheetId="9">'９ 資料３'!$10:$11</definedName>
    <definedName name="加算率">[1]加算区分!$C$12:$G$28</definedName>
    <definedName name="会計2" localSheetId="3" hidden="1">#REF!</definedName>
    <definedName name="会計2" localSheetId="5" hidden="1">#REF!</definedName>
    <definedName name="会計2" hidden="1">#REF!</definedName>
    <definedName name="休日人数" localSheetId="3">#REF!</definedName>
    <definedName name="休日人数">#REF!</definedName>
    <definedName name="休日保育">[2]保育単価表!$Z$19:$AC$62</definedName>
    <definedName name="市休日保育">'[2]30年度単価休日'!$C$6:$K$20</definedName>
    <definedName name="児童の処遇" localSheetId="3" hidden="1">#REF!</definedName>
    <definedName name="児童の処遇" localSheetId="5" hidden="1">#REF!</definedName>
    <definedName name="児童の処遇" hidden="1">#REF!</definedName>
    <definedName name="単価表">[2]保育単価表!$A$6:$BF$74</definedName>
    <definedName name="定員" localSheetId="3">#REF!</definedName>
    <definedName name="定員">#REF!</definedName>
    <definedName name="定員Ⅱ" localSheetId="3">#REF!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1" l="1"/>
  <c r="AG3" i="7" l="1"/>
  <c r="A94" i="6"/>
  <c r="A203" i="6" l="1"/>
  <c r="V5" i="33"/>
  <c r="Y281" i="34" l="1"/>
  <c r="Y210" i="34"/>
  <c r="Y142" i="34"/>
  <c r="Y79" i="34"/>
  <c r="E11" i="34"/>
  <c r="I11" i="34"/>
  <c r="M11" i="34"/>
  <c r="E13" i="34"/>
  <c r="I13" i="34"/>
  <c r="M13" i="34"/>
  <c r="Y1" i="34"/>
  <c r="Q11" i="34" l="1"/>
  <c r="Q13" i="34"/>
  <c r="A83" i="6"/>
  <c r="Q9" i="6" l="1"/>
  <c r="B4" i="33" l="1"/>
  <c r="A119" i="19" l="1"/>
  <c r="AG355" i="33"/>
  <c r="AG276" i="33"/>
  <c r="AG217" i="33"/>
  <c r="AG119" i="33"/>
  <c r="AG171" i="33"/>
  <c r="AG62" i="33"/>
  <c r="AG1" i="33"/>
  <c r="O2" i="31" l="1"/>
  <c r="Q1" i="32" l="1"/>
  <c r="I1" i="31"/>
  <c r="Q1" i="30" l="1"/>
  <c r="D9" i="25" l="1"/>
  <c r="D12" i="25" s="1"/>
  <c r="D27" i="25" l="1"/>
  <c r="D24" i="25"/>
  <c r="N153" i="6"/>
  <c r="K2" i="9"/>
  <c r="P10" i="32"/>
  <c r="D10" i="32"/>
  <c r="A3" i="32"/>
  <c r="N4" i="30"/>
  <c r="Z316" i="7"/>
  <c r="B91" i="6"/>
  <c r="AH113" i="6"/>
  <c r="A19" i="25"/>
  <c r="AD146" i="19"/>
  <c r="U146" i="19"/>
  <c r="B33" i="19"/>
  <c r="AD328" i="7"/>
  <c r="U328" i="7"/>
  <c r="A318" i="7"/>
  <c r="H316" i="7"/>
  <c r="A229" i="6"/>
  <c r="W170" i="6"/>
  <c r="N156" i="6"/>
  <c r="A20" i="25" l="1"/>
  <c r="U36" i="19"/>
  <c r="AD36" i="19"/>
  <c r="A5" i="25"/>
  <c r="AG3" i="6"/>
  <c r="AG1" i="6"/>
  <c r="AK3" i="6" l="1"/>
  <c r="N162" i="6" l="1"/>
  <c r="N159" i="6"/>
  <c r="Z113" i="6"/>
  <c r="R113" i="6" s="1"/>
  <c r="AI114" i="7" l="1"/>
  <c r="AG176" i="7" l="1"/>
  <c r="P2" i="9" l="1"/>
  <c r="AG58" i="7" l="1"/>
  <c r="AG192" i="6"/>
  <c r="AG124" i="6"/>
  <c r="AG56" i="6" l="1"/>
  <c r="AK3" i="7" l="1"/>
  <c r="AG336" i="7"/>
  <c r="AG283" i="7"/>
  <c r="AG231" i="7"/>
  <c r="AG1" i="7"/>
  <c r="X3" i="25"/>
  <c r="AH118" i="6" l="1"/>
  <c r="Z118" i="6"/>
  <c r="R118" i="6"/>
  <c r="AG117" i="19" l="1"/>
  <c r="AG63" i="19"/>
  <c r="I1" i="9" l="1"/>
  <c r="AG1" i="19"/>
  <c r="W53" i="6" l="1"/>
  <c r="W52" i="6"/>
  <c r="W50" i="6"/>
  <c r="W49" i="6"/>
  <c r="Q11" i="6" l="1"/>
</calcChain>
</file>

<file path=xl/sharedStrings.xml><?xml version="1.0" encoding="utf-8"?>
<sst xmlns="http://schemas.openxmlformats.org/spreadsheetml/2006/main" count="2168" uniqueCount="1136">
  <si>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</si>
  <si>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</si>
  <si>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</si>
  <si>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</si>
  <si>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</si>
  <si>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</si>
  <si>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</si>
  <si>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</si>
  <si>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</si>
  <si>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</si>
  <si>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</si>
  <si>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</si>
  <si>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</si>
  <si>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</si>
  <si>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</si>
  <si>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</si>
  <si>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</si>
  <si>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</si>
  <si>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運営法人名</t>
    <rPh sb="0" eb="2">
      <t>ウンエイ</t>
    </rPh>
    <rPh sb="2" eb="4">
      <t>ホウジン</t>
    </rPh>
    <rPh sb="4" eb="5">
      <t>メイ</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</si>
  <si>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</si>
  <si>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</si>
  <si>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</si>
  <si>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</si>
  <si>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</si>
  <si>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</si>
  <si>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</si>
  <si>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</si>
  <si>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</si>
  <si>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</si>
  <si>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</si>
  <si>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</si>
  <si>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</si>
  <si>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</si>
  <si>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</si>
  <si>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</si>
  <si>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</si>
  <si>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氏　　名</t>
    <rPh sb="0" eb="1">
      <t>シ</t>
    </rPh>
    <rPh sb="3" eb="4">
      <t>メイ</t>
    </rPh>
    <phoneticPr fontId="1"/>
  </si>
  <si>
    <t>計</t>
    <rPh sb="0" eb="1">
      <t>ケイ</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</si>
  <si>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</si>
  <si>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</si>
  <si>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</si>
  <si>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氏　　名</t>
    <rPh sb="0" eb="1">
      <t>シ</t>
    </rPh>
    <rPh sb="3" eb="4">
      <t>メイ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</si>
  <si>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</si>
  <si>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</si>
  <si>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</si>
  <si>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月額</t>
    <rPh sb="0" eb="2">
      <t>ゲツガク</t>
    </rPh>
    <phoneticPr fontId="1"/>
  </si>
  <si>
    <t>円</t>
    <rPh sb="0" eb="1">
      <t>エン</t>
    </rPh>
    <phoneticPr fontId="1"/>
  </si>
  <si>
    <t>前年総支給額（税込・手当含む）</t>
    <rPh sb="0" eb="2">
      <t>ゼンネン</t>
    </rPh>
    <rPh sb="2" eb="3">
      <t>ソウ</t>
    </rPh>
    <rPh sb="3" eb="5">
      <t>シキュウ</t>
    </rPh>
    <rPh sb="5" eb="6">
      <t>ガク</t>
    </rPh>
    <rPh sb="7" eb="9">
      <t>ゼイコミ</t>
    </rPh>
    <rPh sb="10" eb="12">
      <t>テアテ</t>
    </rPh>
    <rPh sb="12" eb="13">
      <t>フク</t>
    </rPh>
    <phoneticPr fontId="1"/>
  </si>
  <si>
    <t>年額</t>
    <rPh sb="0" eb="2">
      <t>ネンガク</t>
    </rPh>
    <phoneticPr fontId="1"/>
  </si>
  <si>
    <t>）円</t>
    <rPh sb="1" eb="2">
      <t>エン</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</si>
  <si>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</si>
  <si>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</si>
  <si>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</si>
  <si>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あり</t>
    <phoneticPr fontId="1"/>
  </si>
  <si>
    <t>なし</t>
    <phoneticPr fontId="1"/>
  </si>
  <si>
    <t>日実施）</t>
    <rPh sb="0" eb="1">
      <t>ニチ</t>
    </rPh>
    <rPh sb="1" eb="3">
      <t>ジッシ</t>
    </rPh>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</si>
  <si>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</si>
  <si>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</si>
  <si>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</si>
  <si>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掲示</t>
    <rPh sb="0" eb="2">
      <t>ケイジ</t>
    </rPh>
    <phoneticPr fontId="1"/>
  </si>
  <si>
    <t>している</t>
    <phoneticPr fontId="1"/>
  </si>
  <si>
    <t>していない</t>
    <phoneticPr fontId="1"/>
  </si>
  <si>
    <t>口頭説明</t>
    <rPh sb="0" eb="2">
      <t>コウトウ</t>
    </rPh>
    <rPh sb="2" eb="4">
      <t>セツメイ</t>
    </rPh>
    <phoneticPr fontId="1"/>
  </si>
  <si>
    <t>件</t>
    <rPh sb="0" eb="1">
      <t>ケン</t>
    </rPh>
    <phoneticPr fontId="1"/>
  </si>
  <si>
    <t>（</t>
    <phoneticPr fontId="1"/>
  </si>
  <si>
    <t>円／年・人）</t>
    <rPh sb="0" eb="1">
      <t>エン</t>
    </rPh>
    <rPh sb="2" eb="3">
      <t>ネン</t>
    </rPh>
    <rPh sb="4" eb="5">
      <t>ニン</t>
    </rPh>
    <phoneticPr fontId="1"/>
  </si>
  <si>
    <t>停留所下車</t>
    <rPh sb="0" eb="3">
      <t>テイリュウジョ</t>
    </rPh>
    <rPh sb="3" eb="5">
      <t>ゲシャ</t>
    </rPh>
    <phoneticPr fontId="1"/>
  </si>
  <si>
    <t>人</t>
    <rPh sb="0" eb="1">
      <t>ニン</t>
    </rPh>
    <phoneticPr fontId="1"/>
  </si>
  <si>
    <t>出勤簿</t>
    <rPh sb="0" eb="2">
      <t>シュッキン</t>
    </rPh>
    <rPh sb="2" eb="3">
      <t>ボ</t>
    </rPh>
    <phoneticPr fontId="1"/>
  </si>
  <si>
    <t>はい</t>
    <phoneticPr fontId="1"/>
  </si>
  <si>
    <t>いいえ</t>
    <phoneticPr fontId="1"/>
  </si>
  <si>
    <t>評価機関</t>
    <rPh sb="0" eb="2">
      <t>ヒョウカ</t>
    </rPh>
    <rPh sb="2" eb="4">
      <t>キカン</t>
    </rPh>
    <phoneticPr fontId="1"/>
  </si>
  <si>
    <t>受審予定</t>
    <rPh sb="0" eb="1">
      <t>ウケ</t>
    </rPh>
    <rPh sb="1" eb="2">
      <t>シン</t>
    </rPh>
    <rPh sb="2" eb="4">
      <t>ヨテイ</t>
    </rPh>
    <phoneticPr fontId="1"/>
  </si>
  <si>
    <t>受審する予定なし</t>
    <rPh sb="0" eb="1">
      <t>ウケ</t>
    </rPh>
    <rPh sb="1" eb="2">
      <t>シン</t>
    </rPh>
    <rPh sb="4" eb="6">
      <t>ヨテイ</t>
    </rPh>
    <phoneticPr fontId="1"/>
  </si>
  <si>
    <t>公表していない</t>
    <rPh sb="0" eb="2">
      <t>コウヒョウ</t>
    </rPh>
    <phoneticPr fontId="1"/>
  </si>
  <si>
    <t>現保育所の配属</t>
    <rPh sb="0" eb="1">
      <t>ゲン</t>
    </rPh>
    <rPh sb="1" eb="3">
      <t>ホイク</t>
    </rPh>
    <rPh sb="3" eb="4">
      <t>ショ</t>
    </rPh>
    <rPh sb="5" eb="7">
      <t>ハイゾク</t>
    </rPh>
    <phoneticPr fontId="1"/>
  </si>
  <si>
    <t>なし</t>
    <phoneticPr fontId="1"/>
  </si>
  <si>
    <t>第三者委員の報酬</t>
    <rPh sb="0" eb="1">
      <t>ダイ</t>
    </rPh>
    <rPh sb="1" eb="3">
      <t>サンシャ</t>
    </rPh>
    <rPh sb="3" eb="5">
      <t>イイン</t>
    </rPh>
    <rPh sb="6" eb="8">
      <t>ホウシュウ</t>
    </rPh>
    <phoneticPr fontId="1"/>
  </si>
  <si>
    <t>（</t>
    <phoneticPr fontId="1"/>
  </si>
  <si>
    <t>０歳児</t>
    <rPh sb="1" eb="3">
      <t>サイジ</t>
    </rPh>
    <phoneticPr fontId="3"/>
  </si>
  <si>
    <t>１歳児</t>
    <rPh sb="1" eb="3">
      <t>サイジ</t>
    </rPh>
    <phoneticPr fontId="3"/>
  </si>
  <si>
    <t>２歳児</t>
    <rPh sb="1" eb="3">
      <t>サイジ</t>
    </rPh>
    <phoneticPr fontId="3"/>
  </si>
  <si>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</si>
  <si>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</si>
  <si>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</si>
  <si>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</si>
  <si>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</si>
  <si>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</si>
  <si>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</si>
  <si>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</si>
  <si>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</si>
  <si>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</si>
  <si>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</si>
  <si>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</si>
  <si>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重要事項説明への掲載</t>
    <rPh sb="0" eb="2">
      <t>ジュウヨウ</t>
    </rPh>
    <rPh sb="2" eb="4">
      <t>ジコウ</t>
    </rPh>
    <rPh sb="4" eb="6">
      <t>セツメイ</t>
    </rPh>
    <rPh sb="8" eb="10">
      <t>ケイサイ</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</si>
  <si>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</si>
  <si>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</si>
  <si>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</si>
  <si>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</si>
  <si>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就任年月日</t>
    <rPh sb="0" eb="2">
      <t>シュウニン</t>
    </rPh>
    <rPh sb="2" eb="3">
      <t>ネン</t>
    </rPh>
    <rPh sb="3" eb="4">
      <t>ガツ</t>
    </rPh>
    <rPh sb="4" eb="5">
      <t>ニチ</t>
    </rPh>
    <phoneticPr fontId="1"/>
  </si>
  <si>
    <t>退任年月日</t>
    <rPh sb="0" eb="2">
      <t>タイニン</t>
    </rPh>
    <rPh sb="2" eb="3">
      <t>ネン</t>
    </rPh>
    <rPh sb="3" eb="4">
      <t>ガツ</t>
    </rPh>
    <rPh sb="4" eb="5">
      <t>ニチ</t>
    </rPh>
    <phoneticPr fontId="1"/>
  </si>
  <si>
    <t>はい</t>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</si>
  <si>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</si>
  <si>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</si>
  <si>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</si>
  <si>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</si>
  <si>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</si>
  <si>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</si>
  <si>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</si>
  <si>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０歳児（　　　　　　</t>
    <rPh sb="1" eb="3">
      <t>サイジ</t>
    </rPh>
    <phoneticPr fontId="3"/>
  </si>
  <si>
    <t>１歳児（　</t>
    <rPh sb="1" eb="3">
      <t>サイジ</t>
    </rPh>
    <phoneticPr fontId="3"/>
  </si>
  <si>
    <t>その他</t>
    <rPh sb="2" eb="3">
      <t>タ</t>
    </rPh>
    <phoneticPr fontId="3"/>
  </si>
  <si>
    <t>おむつ交換</t>
    <rPh sb="3" eb="5">
      <t>コウカン</t>
    </rPh>
    <phoneticPr fontId="3"/>
  </si>
  <si>
    <t>手順書</t>
    <rPh sb="0" eb="3">
      <t>テジュンショ</t>
    </rPh>
    <phoneticPr fontId="3"/>
  </si>
  <si>
    <t>（重要事項説明、防災関係、苦情対応、第三者評価等）</t>
    <rPh sb="1" eb="3">
      <t>ジュウヨウ</t>
    </rPh>
    <rPh sb="3" eb="5">
      <t>ジコウ</t>
    </rPh>
    <rPh sb="5" eb="7">
      <t>セツメイ</t>
    </rPh>
    <rPh sb="8" eb="10">
      <t>ボウサイ</t>
    </rPh>
    <rPh sb="10" eb="12">
      <t>カンケイ</t>
    </rPh>
    <rPh sb="13" eb="15">
      <t>クジョウ</t>
    </rPh>
    <rPh sb="15" eb="17">
      <t>タイオウ</t>
    </rPh>
    <rPh sb="18" eb="19">
      <t>ダイ</t>
    </rPh>
    <rPh sb="19" eb="21">
      <t>サンシャ</t>
    </rPh>
    <rPh sb="21" eb="23">
      <t>ヒョウカ</t>
    </rPh>
    <rPh sb="23" eb="24">
      <t>トウ</t>
    </rPh>
    <phoneticPr fontId="1"/>
  </si>
  <si>
    <t>（職員配置、異動状況、就業規則・給与規程、職員の健康診断等）</t>
    <rPh sb="1" eb="3">
      <t>ショクイン</t>
    </rPh>
    <rPh sb="3" eb="5">
      <t>ハイチ</t>
    </rPh>
    <rPh sb="6" eb="8">
      <t>イドウ</t>
    </rPh>
    <rPh sb="8" eb="10">
      <t>ジョウキョウ</t>
    </rPh>
    <rPh sb="11" eb="13">
      <t>シュウギョウ</t>
    </rPh>
    <rPh sb="13" eb="15">
      <t>キソク</t>
    </rPh>
    <rPh sb="16" eb="18">
      <t>キュウヨ</t>
    </rPh>
    <rPh sb="18" eb="20">
      <t>キテイ</t>
    </rPh>
    <rPh sb="21" eb="23">
      <t>ショクイン</t>
    </rPh>
    <rPh sb="24" eb="26">
      <t>ケンコウ</t>
    </rPh>
    <rPh sb="26" eb="28">
      <t>シンダン</t>
    </rPh>
    <rPh sb="28" eb="29">
      <t>トウ</t>
    </rPh>
    <phoneticPr fontId="1"/>
  </si>
  <si>
    <t>１　記入方法</t>
    <rPh sb="2" eb="4">
      <t>キニュウ</t>
    </rPh>
    <rPh sb="4" eb="6">
      <t>ホウホウ</t>
    </rPh>
    <phoneticPr fontId="1"/>
  </si>
  <si>
    <t>２　基準日等</t>
    <rPh sb="2" eb="5">
      <t>キジュンビ</t>
    </rPh>
    <rPh sb="5" eb="6">
      <t>トウ</t>
    </rPh>
    <phoneticPr fontId="1"/>
  </si>
  <si>
    <t>・各項目とも該当する箇所に「記入」または「チェック」してください。</t>
    <phoneticPr fontId="1"/>
  </si>
  <si>
    <t>（児童の健康管理、提供する保育等）</t>
    <rPh sb="1" eb="3">
      <t>ジドウ</t>
    </rPh>
    <rPh sb="4" eb="6">
      <t>ケンコウ</t>
    </rPh>
    <rPh sb="6" eb="8">
      <t>カンリ</t>
    </rPh>
    <rPh sb="9" eb="11">
      <t>テイキョウ</t>
    </rPh>
    <rPh sb="13" eb="15">
      <t>ホイク</t>
    </rPh>
    <rPh sb="15" eb="16">
      <t>トウ</t>
    </rPh>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</si>
  <si>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</si>
  <si>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</si>
  <si>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２回目</t>
    <rPh sb="1" eb="3">
      <t>カイメ</t>
    </rPh>
    <phoneticPr fontId="1"/>
  </si>
  <si>
    <t>１回目</t>
    <rPh sb="1" eb="3">
      <t>カイメ</t>
    </rPh>
    <phoneticPr fontId="1"/>
  </si>
  <si>
    <t>いいえ</t>
    <phoneticPr fontId="1"/>
  </si>
  <si>
    <t>（会議頻度</t>
    <rPh sb="1" eb="3">
      <t>カイギ</t>
    </rPh>
    <rPh sb="3" eb="5">
      <t>ヒンド</t>
    </rPh>
    <phoneticPr fontId="1"/>
  </si>
  <si>
    <t>）</t>
    <phoneticPr fontId="1"/>
  </si>
  <si>
    <t>令和</t>
    <rPh sb="0" eb="1">
      <t>レイ</t>
    </rPh>
    <rPh sb="1" eb="2">
      <t>ワ</t>
    </rPh>
    <phoneticPr fontId="1"/>
  </si>
  <si>
    <t>配膳用名札</t>
  </si>
  <si>
    <t>職員が側に付く</t>
  </si>
  <si>
    <t>その他</t>
  </si>
  <si>
    <t>分</t>
    <phoneticPr fontId="3"/>
  </si>
  <si>
    <t>）</t>
    <phoneticPr fontId="3"/>
  </si>
  <si>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</si>
  <si>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家庭的保育者</t>
    <rPh sb="0" eb="3">
      <t>カテイテキ</t>
    </rPh>
    <rPh sb="3" eb="5">
      <t>ホイク</t>
    </rPh>
    <rPh sb="5" eb="6">
      <t>シャ</t>
    </rPh>
    <phoneticPr fontId="1"/>
  </si>
  <si>
    <t>（３）実費徴収</t>
    <rPh sb="3" eb="5">
      <t>ジッピ</t>
    </rPh>
    <rPh sb="5" eb="7">
      <t>チョウシュウ</t>
    </rPh>
    <phoneticPr fontId="1"/>
  </si>
  <si>
    <t>　入所した者を平等に取り扱うこと、および虐待等の禁止について必要な措置を講じていますか。</t>
    <rPh sb="1" eb="3">
      <t>ニュウショ</t>
    </rPh>
    <rPh sb="5" eb="6">
      <t>モノ</t>
    </rPh>
    <rPh sb="7" eb="9">
      <t>ビョウドウ</t>
    </rPh>
    <rPh sb="10" eb="11">
      <t>ト</t>
    </rPh>
    <rPh sb="12" eb="13">
      <t>アツカ</t>
    </rPh>
    <rPh sb="20" eb="22">
      <t>ギャクタイ</t>
    </rPh>
    <rPh sb="22" eb="23">
      <t>トウ</t>
    </rPh>
    <rPh sb="24" eb="26">
      <t>キンシ</t>
    </rPh>
    <rPh sb="30" eb="32">
      <t>ヒツヨウ</t>
    </rPh>
    <rPh sb="33" eb="35">
      <t>ソチ</t>
    </rPh>
    <rPh sb="36" eb="37">
      <t>コウ</t>
    </rPh>
    <phoneticPr fontId="1"/>
  </si>
  <si>
    <t>（令和</t>
    <rPh sb="1" eb="3">
      <t>レイワ</t>
    </rPh>
    <phoneticPr fontId="1"/>
  </si>
  <si>
    <t>　研修に参加した時は、研修で得た知識及び技能を他の職員と共有していますか。</t>
    <rPh sb="1" eb="3">
      <t>ケンシュウ</t>
    </rPh>
    <rPh sb="4" eb="6">
      <t>サンカ</t>
    </rPh>
    <rPh sb="8" eb="9">
      <t>トキ</t>
    </rPh>
    <rPh sb="11" eb="13">
      <t>ケンシュウ</t>
    </rPh>
    <rPh sb="14" eb="15">
      <t>エ</t>
    </rPh>
    <rPh sb="16" eb="18">
      <t>チシキ</t>
    </rPh>
    <rPh sb="18" eb="19">
      <t>オヨ</t>
    </rPh>
    <rPh sb="20" eb="22">
      <t>ギノウ</t>
    </rPh>
    <rPh sb="23" eb="24">
      <t>ホカ</t>
    </rPh>
    <rPh sb="25" eb="27">
      <t>ショクイン</t>
    </rPh>
    <rPh sb="28" eb="30">
      <t>キョウユウ</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</si>
  <si>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</si>
  <si>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</si>
  <si>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　職員会議は実施していますか。</t>
    <rPh sb="1" eb="3">
      <t>ショクイン</t>
    </rPh>
    <rPh sb="3" eb="5">
      <t>カイギ</t>
    </rPh>
    <rPh sb="6" eb="8">
      <t>ジッシ</t>
    </rPh>
    <phoneticPr fontId="1"/>
  </si>
  <si>
    <t>　会議録を作成していますか。</t>
    <rPh sb="1" eb="4">
      <t>カイギロク</t>
    </rPh>
    <rPh sb="5" eb="7">
      <t>サクセイ</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</si>
  <si>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</si>
  <si>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</si>
  <si>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</si>
  <si>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施設（法人）のホームページで公表</t>
    <phoneticPr fontId="1"/>
  </si>
  <si>
    <t>かながわ福祉サービス第三者評価推進機構ホームページで公表</t>
    <rPh sb="4" eb="6">
      <t>フクシ</t>
    </rPh>
    <rPh sb="10" eb="11">
      <t>ダイ</t>
    </rPh>
    <rPh sb="11" eb="12">
      <t>サン</t>
    </rPh>
    <rPh sb="12" eb="13">
      <t>シャ</t>
    </rPh>
    <rPh sb="13" eb="15">
      <t>ヒョウカ</t>
    </rPh>
    <rPh sb="15" eb="17">
      <t>スイシン</t>
    </rPh>
    <rPh sb="17" eb="19">
      <t>キコウ</t>
    </rPh>
    <rPh sb="26" eb="28">
      <t>コウヒョウ</t>
    </rPh>
    <phoneticPr fontId="1"/>
  </si>
  <si>
    <t>はい</t>
    <phoneticPr fontId="1"/>
  </si>
  <si>
    <t>いいえ</t>
    <phoneticPr fontId="1"/>
  </si>
  <si>
    <t>職員の職種、員数及び職務の内容</t>
    <phoneticPr fontId="1"/>
  </si>
  <si>
    <t>保護者から受領する利用者負担その他の費用の種類、支払を求める理由及びその額</t>
    <phoneticPr fontId="1"/>
  </si>
  <si>
    <t>緊急時等における対応方法</t>
    <phoneticPr fontId="1"/>
  </si>
  <si>
    <t>非常災害の対策</t>
    <phoneticPr fontId="1"/>
  </si>
  <si>
    <t>S・H・R</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</si>
  <si>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</si>
  <si>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</si>
  <si>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</si>
  <si>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</si>
  <si>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※はいの場合</t>
    <rPh sb="4" eb="6">
      <t>バアイ</t>
    </rPh>
    <phoneticPr fontId="3"/>
  </si>
  <si>
    <t>睡眠中の
呼吸確認</t>
    <rPh sb="0" eb="3">
      <t>スイミンチュウ</t>
    </rPh>
    <rPh sb="5" eb="7">
      <t>コキュウ</t>
    </rPh>
    <rPh sb="7" eb="9">
      <t>カクニン</t>
    </rPh>
    <phoneticPr fontId="3"/>
  </si>
  <si>
    <t>セルフチェック　</t>
    <phoneticPr fontId="3"/>
  </si>
  <si>
    <t>園内のミーティング</t>
    <rPh sb="0" eb="1">
      <t>エン</t>
    </rPh>
    <rPh sb="1" eb="2">
      <t>ナイ</t>
    </rPh>
    <phoneticPr fontId="3"/>
  </si>
  <si>
    <t>園内研修</t>
    <rPh sb="0" eb="1">
      <t>エン</t>
    </rPh>
    <rPh sb="1" eb="2">
      <t>ナイ</t>
    </rPh>
    <rPh sb="2" eb="4">
      <t>ケンシュウ</t>
    </rPh>
    <phoneticPr fontId="3"/>
  </si>
  <si>
    <t>　感染症及び食中毒の予防・まん延防止マニュアルは作成されていますか。</t>
    <rPh sb="1" eb="4">
      <t>カンセンショウ</t>
    </rPh>
    <rPh sb="4" eb="5">
      <t>オヨ</t>
    </rPh>
    <rPh sb="6" eb="9">
      <t>ショクチュウドク</t>
    </rPh>
    <rPh sb="10" eb="12">
      <t>ヨボウ</t>
    </rPh>
    <rPh sb="15" eb="16">
      <t>エン</t>
    </rPh>
    <rPh sb="16" eb="18">
      <t>ボウシ</t>
    </rPh>
    <rPh sb="24" eb="26">
      <t>サクセイ</t>
    </rPh>
    <phoneticPr fontId="1"/>
  </si>
  <si>
    <t>　感染症及び食中毒の発生時に関係機関へ速やかに連絡し、その指示に従っていますか。</t>
    <rPh sb="4" eb="5">
      <t>オヨ</t>
    </rPh>
    <rPh sb="6" eb="9">
      <t>ショクチュウドク</t>
    </rPh>
    <phoneticPr fontId="1"/>
  </si>
  <si>
    <t>　　　　保育所及び地域型保育事業における寝具に関する実費徴収の取り扱い等について（市通知）</t>
    <rPh sb="41" eb="42">
      <t>シ</t>
    </rPh>
    <rPh sb="42" eb="44">
      <t>ツウチ</t>
    </rPh>
    <phoneticPr fontId="1"/>
  </si>
  <si>
    <t>　　　　児童福祉施設等における利用者の安全確保及び非常災害時の体制整備の強化・徹底について（国通知）</t>
    <rPh sb="46" eb="47">
      <t>クニ</t>
    </rPh>
    <rPh sb="47" eb="49">
      <t>ツウチ</t>
    </rPh>
    <phoneticPr fontId="1"/>
  </si>
  <si>
    <t>　</t>
    <phoneticPr fontId="1"/>
  </si>
  <si>
    <t>園だより、施設内に掲示又は閲覧等で公表</t>
    <rPh sb="0" eb="1">
      <t>エン</t>
    </rPh>
    <rPh sb="5" eb="7">
      <t>シセツ</t>
    </rPh>
    <rPh sb="7" eb="8">
      <t>ナイ</t>
    </rPh>
    <rPh sb="9" eb="11">
      <t>ケイジ</t>
    </rPh>
    <rPh sb="11" eb="12">
      <t>マタ</t>
    </rPh>
    <rPh sb="13" eb="15">
      <t>エツラン</t>
    </rPh>
    <rPh sb="15" eb="16">
      <t>トウ</t>
    </rPh>
    <rPh sb="17" eb="19">
      <t>コウヒョウ</t>
    </rPh>
    <phoneticPr fontId="1"/>
  </si>
  <si>
    <t>※　監査実施月別の「提出資料基準月」について</t>
    <rPh sb="2" eb="4">
      <t>カンサ</t>
    </rPh>
    <rPh sb="4" eb="6">
      <t>ジッシ</t>
    </rPh>
    <rPh sb="6" eb="7">
      <t>ツキ</t>
    </rPh>
    <rPh sb="7" eb="8">
      <t>ベツ</t>
    </rPh>
    <rPh sb="10" eb="12">
      <t>テイシュツ</t>
    </rPh>
    <rPh sb="12" eb="14">
      <t>シリョウ</t>
    </rPh>
    <rPh sb="14" eb="16">
      <t>キジュン</t>
    </rPh>
    <rPh sb="16" eb="17">
      <t>ツキ</t>
    </rPh>
    <phoneticPr fontId="1"/>
  </si>
  <si>
    <t>監査実施月</t>
    <rPh sb="0" eb="2">
      <t>カンサ</t>
    </rPh>
    <rPh sb="2" eb="4">
      <t>ジッシ</t>
    </rPh>
    <rPh sb="4" eb="5">
      <t>ヅキ</t>
    </rPh>
    <phoneticPr fontId="1"/>
  </si>
  <si>
    <t>〇保護者に負担させることが適当と認められる費用（実費）</t>
    <rPh sb="21" eb="23">
      <t>ヒヨウ</t>
    </rPh>
    <rPh sb="24" eb="26">
      <t>ジッピ</t>
    </rPh>
    <phoneticPr fontId="1"/>
  </si>
  <si>
    <t>　　　【例】スモック、制服、文房具、教材、歯ブラシ、コップ、寝具（個人に所有させる場合）</t>
    <phoneticPr fontId="1"/>
  </si>
  <si>
    <t>　　　【例】遠足代（動物園等の入園料）、行事参加代（夏祭り食券、銭湯代など）、交通費</t>
    <phoneticPr fontId="1"/>
  </si>
  <si>
    <t>　　　※３号認定児童の給食費は公定価格に含まれるため、徴収できません。</t>
    <phoneticPr fontId="1"/>
  </si>
  <si>
    <t>タイムカード</t>
    <phoneticPr fontId="1"/>
  </si>
  <si>
    <t>ICカード</t>
    <phoneticPr fontId="1"/>
  </si>
  <si>
    <t>①</t>
    <phoneticPr fontId="1"/>
  </si>
  <si>
    <t>③</t>
    <phoneticPr fontId="1"/>
  </si>
  <si>
    <t>④</t>
    <phoneticPr fontId="1"/>
  </si>
  <si>
    <t>　研修は、特定の職員に偏らずに参加していますか。</t>
    <rPh sb="1" eb="3">
      <t>ケンシュウ</t>
    </rPh>
    <rPh sb="5" eb="7">
      <t>トクテイ</t>
    </rPh>
    <rPh sb="8" eb="10">
      <t>ショクイン</t>
    </rPh>
    <rPh sb="11" eb="12">
      <t>カタヨ</t>
    </rPh>
    <rPh sb="15" eb="17">
      <t>サンカ</t>
    </rPh>
    <phoneticPr fontId="1"/>
  </si>
  <si>
    <t>利用者負担</t>
    <rPh sb="0" eb="5">
      <t>リヨウシャフタン</t>
    </rPh>
    <phoneticPr fontId="1"/>
  </si>
  <si>
    <t>　　　　社会福祉施設等における防犯に係る安全の確保について（国通知）</t>
    <phoneticPr fontId="1"/>
  </si>
  <si>
    <t>　　　　教育・保育施設等においてプール活動・水遊びを行う場合の事故の防止について（国通知）</t>
    <rPh sb="41" eb="42">
      <t>クニ</t>
    </rPh>
    <phoneticPr fontId="1"/>
  </si>
  <si>
    <t>　門に鍵を付ける等児童のみで園外に出られないようにしていますか。</t>
    <rPh sb="1" eb="2">
      <t>モン</t>
    </rPh>
    <rPh sb="3" eb="4">
      <t>カギ</t>
    </rPh>
    <rPh sb="5" eb="6">
      <t>ツ</t>
    </rPh>
    <rPh sb="8" eb="9">
      <t>トウ</t>
    </rPh>
    <rPh sb="9" eb="11">
      <t>ジドウ</t>
    </rPh>
    <rPh sb="14" eb="16">
      <t>エンガイ</t>
    </rPh>
    <rPh sb="17" eb="18">
      <t>デ</t>
    </rPh>
    <phoneticPr fontId="1"/>
  </si>
  <si>
    <t>　園庭と駐車場は区切られていますか。</t>
    <rPh sb="1" eb="3">
      <t>エンテイ</t>
    </rPh>
    <rPh sb="4" eb="7">
      <t>チュウシャジョウ</t>
    </rPh>
    <rPh sb="8" eb="10">
      <t>クギ</t>
    </rPh>
    <phoneticPr fontId="1"/>
  </si>
  <si>
    <t>該当なし</t>
    <rPh sb="0" eb="2">
      <t>ガイトウ</t>
    </rPh>
    <phoneticPr fontId="1"/>
  </si>
  <si>
    <t>　児童の出入りする通路等に転落防止の設備が設けられていますか。</t>
    <rPh sb="1" eb="3">
      <t>ジドウ</t>
    </rPh>
    <rPh sb="4" eb="6">
      <t>デイ</t>
    </rPh>
    <rPh sb="9" eb="11">
      <t>ツウロ</t>
    </rPh>
    <rPh sb="11" eb="12">
      <t>トウ</t>
    </rPh>
    <rPh sb="13" eb="15">
      <t>テンラク</t>
    </rPh>
    <rPh sb="15" eb="17">
      <t>ボウシ</t>
    </rPh>
    <rPh sb="18" eb="20">
      <t>セツビ</t>
    </rPh>
    <rPh sb="21" eb="22">
      <t>モウ</t>
    </rPh>
    <phoneticPr fontId="1"/>
  </si>
  <si>
    <t>　カーテンや敷物等が、防炎性能を有するものとなっていますか。</t>
    <rPh sb="6" eb="8">
      <t>シキモノ</t>
    </rPh>
    <rPh sb="8" eb="9">
      <t>トウ</t>
    </rPh>
    <rPh sb="11" eb="14">
      <t>ボウエンセイ</t>
    </rPh>
    <rPh sb="14" eb="15">
      <t>ノウ</t>
    </rPh>
    <rPh sb="16" eb="17">
      <t>ユウ</t>
    </rPh>
    <phoneticPr fontId="1"/>
  </si>
  <si>
    <t>　消火器等の消火用具は整備されていますか。</t>
    <rPh sb="1" eb="4">
      <t>ショウカキ</t>
    </rPh>
    <rPh sb="4" eb="5">
      <t>トウ</t>
    </rPh>
    <rPh sb="6" eb="8">
      <t>ショウカ</t>
    </rPh>
    <rPh sb="8" eb="10">
      <t>ヨウグ</t>
    </rPh>
    <rPh sb="11" eb="13">
      <t>セイビ</t>
    </rPh>
    <phoneticPr fontId="1"/>
  </si>
  <si>
    <t>　各保育室から建物出口へ２方向避難ができますか。</t>
    <rPh sb="1" eb="4">
      <t>カクホイク</t>
    </rPh>
    <rPh sb="4" eb="5">
      <t>シツ</t>
    </rPh>
    <rPh sb="7" eb="9">
      <t>タテモノ</t>
    </rPh>
    <rPh sb="9" eb="11">
      <t>デグチ</t>
    </rPh>
    <rPh sb="13" eb="15">
      <t>ホウコウ</t>
    </rPh>
    <rPh sb="15" eb="17">
      <t>ヒナン</t>
    </rPh>
    <phoneticPr fontId="1"/>
  </si>
  <si>
    <t>　避難路・非常口・消火器の使用等の障害となる物が置かれていませんか。</t>
    <rPh sb="1" eb="3">
      <t>ヒナン</t>
    </rPh>
    <rPh sb="3" eb="4">
      <t>ミチ</t>
    </rPh>
    <rPh sb="5" eb="7">
      <t>ヒジョウ</t>
    </rPh>
    <rPh sb="7" eb="8">
      <t>グチ</t>
    </rPh>
    <rPh sb="9" eb="12">
      <t>ショウカキ</t>
    </rPh>
    <rPh sb="13" eb="15">
      <t>シヨウ</t>
    </rPh>
    <rPh sb="15" eb="16">
      <t>トウ</t>
    </rPh>
    <rPh sb="17" eb="19">
      <t>ショウガイ</t>
    </rPh>
    <rPh sb="22" eb="23">
      <t>モノ</t>
    </rPh>
    <rPh sb="24" eb="25">
      <t>オ</t>
    </rPh>
    <phoneticPr fontId="1"/>
  </si>
  <si>
    <t>　年１回の定期点検を行っていますか。</t>
    <rPh sb="1" eb="2">
      <t>ネン</t>
    </rPh>
    <rPh sb="3" eb="4">
      <t>カイ</t>
    </rPh>
    <rPh sb="5" eb="7">
      <t>テイキ</t>
    </rPh>
    <rPh sb="7" eb="9">
      <t>テンケン</t>
    </rPh>
    <rPh sb="10" eb="11">
      <t>オコナ</t>
    </rPh>
    <phoneticPr fontId="1"/>
  </si>
  <si>
    <t>　事故予防のため、児童が自由に乗りこめないようになっていますか。</t>
    <rPh sb="1" eb="3">
      <t>ジコ</t>
    </rPh>
    <rPh sb="3" eb="5">
      <t>ヨボウ</t>
    </rPh>
    <rPh sb="9" eb="11">
      <t>ジドウ</t>
    </rPh>
    <rPh sb="12" eb="14">
      <t>ジユウ</t>
    </rPh>
    <rPh sb="15" eb="16">
      <t>ノ</t>
    </rPh>
    <phoneticPr fontId="1"/>
  </si>
  <si>
    <t>該当なし</t>
    <phoneticPr fontId="1"/>
  </si>
  <si>
    <t>令和</t>
    <rPh sb="0" eb="2">
      <t>レイワ</t>
    </rPh>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</si>
  <si>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</si>
  <si>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</si>
  <si>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</si>
  <si>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</si>
  <si>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事故防止マニュアルは作成していますか。(園外保育含む）</t>
    <rPh sb="1" eb="3">
      <t>ジコ</t>
    </rPh>
    <rPh sb="3" eb="5">
      <t>ボウシ</t>
    </rPh>
    <rPh sb="11" eb="13">
      <t>サクセイ</t>
    </rPh>
    <rPh sb="21" eb="25">
      <t>エンガイホイク</t>
    </rPh>
    <rPh sb="25" eb="26">
      <t>フク</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</si>
  <si>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</si>
  <si>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</si>
  <si>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苦情解決規程等がありますか。</t>
    <rPh sb="1" eb="3">
      <t>クジョウ</t>
    </rPh>
    <rPh sb="3" eb="5">
      <t>カイケツ</t>
    </rPh>
    <rPh sb="5" eb="7">
      <t>キテイ</t>
    </rPh>
    <rPh sb="7" eb="8">
      <t>トウ</t>
    </rPh>
    <phoneticPr fontId="1"/>
  </si>
  <si>
    <t>　苦情解決窓口</t>
    <rPh sb="1" eb="3">
      <t>クジョウ</t>
    </rPh>
    <rPh sb="3" eb="5">
      <t>カイケツ</t>
    </rPh>
    <rPh sb="5" eb="7">
      <t>マドグチ</t>
    </rPh>
    <phoneticPr fontId="1"/>
  </si>
  <si>
    <t>　第三者委員を設置していますか。</t>
    <rPh sb="1" eb="2">
      <t>ダイ</t>
    </rPh>
    <rPh sb="2" eb="4">
      <t>サンシャ</t>
    </rPh>
    <rPh sb="4" eb="6">
      <t>イイン</t>
    </rPh>
    <rPh sb="7" eb="9">
      <t>セッチ</t>
    </rPh>
    <phoneticPr fontId="1"/>
  </si>
  <si>
    <t>　第三者評価の結果を公表していますか。</t>
    <rPh sb="1" eb="2">
      <t>ダイ</t>
    </rPh>
    <rPh sb="2" eb="4">
      <t>サンシャ</t>
    </rPh>
    <rPh sb="4" eb="6">
      <t>ヒョウカ</t>
    </rPh>
    <rPh sb="7" eb="9">
      <t>ケッカ</t>
    </rPh>
    <rPh sb="10" eb="12">
      <t>コウヒョウ</t>
    </rPh>
    <phoneticPr fontId="1"/>
  </si>
  <si>
    <t>実施年月</t>
    <rPh sb="0" eb="2">
      <t>ジッシ</t>
    </rPh>
    <rPh sb="2" eb="4">
      <t>ネンゲツ</t>
    </rPh>
    <phoneticPr fontId="3"/>
  </si>
  <si>
    <t>　　　【例】保険代、シーツクリーニング代、寝具リース代（寝具を業者等からリースし、使用する場合）</t>
    <phoneticPr fontId="1"/>
  </si>
  <si>
    <t xml:space="preserve"> 施設 </t>
    <rPh sb="1" eb="3">
      <t>シセツ</t>
    </rPh>
    <phoneticPr fontId="1"/>
  </si>
  <si>
    <t xml:space="preserve"> エレベーター </t>
    <phoneticPr fontId="1"/>
  </si>
  <si>
    <t xml:space="preserve"> 門・柵等 </t>
    <rPh sb="1" eb="2">
      <t>モン</t>
    </rPh>
    <rPh sb="3" eb="4">
      <t>サク</t>
    </rPh>
    <rPh sb="4" eb="5">
      <t>トウ</t>
    </rPh>
    <phoneticPr fontId="1"/>
  </si>
  <si>
    <t>８月</t>
    <rPh sb="1" eb="2">
      <t>ツキ</t>
    </rPh>
    <phoneticPr fontId="1"/>
  </si>
  <si>
    <t>11月</t>
    <rPh sb="2" eb="3">
      <t>ツキ</t>
    </rPh>
    <phoneticPr fontId="1"/>
  </si>
  <si>
    <t>12月</t>
    <rPh sb="2" eb="3">
      <t>ツキ</t>
    </rPh>
    <phoneticPr fontId="1"/>
  </si>
  <si>
    <t>1月</t>
    <rPh sb="1" eb="2">
      <t>ツキ</t>
    </rPh>
    <phoneticPr fontId="1"/>
  </si>
  <si>
    <t>提出資料基準月</t>
    <rPh sb="0" eb="4">
      <t>テイシュツシリョウ</t>
    </rPh>
    <rPh sb="4" eb="7">
      <t>キジュンヅキ</t>
    </rPh>
    <phoneticPr fontId="1"/>
  </si>
  <si>
    <t>６月</t>
    <rPh sb="1" eb="2">
      <t>ツキ</t>
    </rPh>
    <phoneticPr fontId="1"/>
  </si>
  <si>
    <t>５月</t>
    <rPh sb="1" eb="2">
      <t>ツキ</t>
    </rPh>
    <phoneticPr fontId="1"/>
  </si>
  <si>
    <t>７月</t>
    <rPh sb="1" eb="2">
      <t>ツキ</t>
    </rPh>
    <phoneticPr fontId="1"/>
  </si>
  <si>
    <t>９月</t>
    <rPh sb="1" eb="2">
      <t>ツキ</t>
    </rPh>
    <phoneticPr fontId="1"/>
  </si>
  <si>
    <t>10月</t>
    <rPh sb="2" eb="3">
      <t>ツキ</t>
    </rPh>
    <phoneticPr fontId="1"/>
  </si>
  <si>
    <t>９・10月</t>
    <rPh sb="4" eb="5">
      <t>ツキ</t>
    </rPh>
    <phoneticPr fontId="1"/>
  </si>
  <si>
    <t>施　設　長　給　与
（諸手当を含めた額）</t>
    <rPh sb="0" eb="1">
      <t>シ</t>
    </rPh>
    <rPh sb="2" eb="3">
      <t>セツ</t>
    </rPh>
    <rPh sb="4" eb="5">
      <t>チョウ</t>
    </rPh>
    <rPh sb="6" eb="7">
      <t>キュウ</t>
    </rPh>
    <rPh sb="8" eb="9">
      <t>ヨ</t>
    </rPh>
    <rPh sb="11" eb="14">
      <t>ショテアテ</t>
    </rPh>
    <rPh sb="15" eb="16">
      <t>フク</t>
    </rPh>
    <rPh sb="18" eb="19">
      <t>ガク</t>
    </rPh>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</si>
  <si>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</si>
  <si>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</si>
  <si>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</si>
  <si>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苦情内容について職員会議等で共有していますか。</t>
    <rPh sb="1" eb="3">
      <t>クジョウ</t>
    </rPh>
    <rPh sb="3" eb="5">
      <t>ナイヨウ</t>
    </rPh>
    <rPh sb="9" eb="11">
      <t>ショクイン</t>
    </rPh>
    <rPh sb="11" eb="14">
      <t>カイギトウ</t>
    </rPh>
    <rPh sb="15" eb="17">
      <t>キョウユウ</t>
    </rPh>
    <phoneticPr fontId="1"/>
  </si>
  <si>
    <t>　各マニュアルの見直しを適宜行っていますか。</t>
    <rPh sb="1" eb="2">
      <t>カク</t>
    </rPh>
    <rPh sb="8" eb="10">
      <t>ミナオ</t>
    </rPh>
    <rPh sb="12" eb="14">
      <t>テキギ</t>
    </rPh>
    <rPh sb="14" eb="15">
      <t>オコナ</t>
    </rPh>
    <phoneticPr fontId="1"/>
  </si>
  <si>
    <t>【根拠】保育所保育指針第１章３（５）</t>
    <phoneticPr fontId="1"/>
  </si>
  <si>
    <t>台</t>
    <rPh sb="0" eb="1">
      <t>ダイ</t>
    </rPh>
    <phoneticPr fontId="1"/>
  </si>
  <si>
    <t>（はいの場合）</t>
    <phoneticPr fontId="1"/>
  </si>
  <si>
    <t>P　 1</t>
    <phoneticPr fontId="1"/>
  </si>
  <si>
    <t>0歳児　　</t>
    <rPh sb="1" eb="2">
      <t>サイ</t>
    </rPh>
    <rPh sb="2" eb="3">
      <t>ジ</t>
    </rPh>
    <phoneticPr fontId="3"/>
  </si>
  <si>
    <t>1歳児　　</t>
    <rPh sb="1" eb="2">
      <t>サイ</t>
    </rPh>
    <rPh sb="2" eb="3">
      <t>ジ</t>
    </rPh>
    <phoneticPr fontId="3"/>
  </si>
  <si>
    <t>2歳児　　</t>
    <rPh sb="1" eb="2">
      <t>サイ</t>
    </rPh>
    <rPh sb="2" eb="3">
      <t>ジ</t>
    </rPh>
    <phoneticPr fontId="3"/>
  </si>
  <si>
    <t>(単位:人)</t>
    <rPh sb="1" eb="3">
      <t>タンイ</t>
    </rPh>
    <rPh sb="4" eb="5">
      <t>ニン</t>
    </rPh>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</si>
  <si>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</si>
  <si>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</si>
  <si>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</si>
  <si>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</si>
  <si>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（６）(1)(2)に該当しないが、こども青少年局・区役所・保育所のいずれかが報告を
　　　必要と判断した事故</t>
    <phoneticPr fontId="1"/>
  </si>
  <si>
    <t>　マニュアル等にバス送迎時の人数把握や安全確保について記載していますか。</t>
    <rPh sb="6" eb="7">
      <t>トウ</t>
    </rPh>
    <rPh sb="10" eb="13">
      <t>ソウゲイジ</t>
    </rPh>
    <rPh sb="27" eb="29">
      <t>キサイ</t>
    </rPh>
    <phoneticPr fontId="1"/>
  </si>
  <si>
    <t>【根拠】保育所保育指針第３章３（２）</t>
    <rPh sb="1" eb="3">
      <t>コンキョ</t>
    </rPh>
    <rPh sb="11" eb="12">
      <t>ダイ</t>
    </rPh>
    <rPh sb="13" eb="14">
      <t>ショウ</t>
    </rPh>
    <phoneticPr fontId="1"/>
  </si>
  <si>
    <t>ＦＡＸ ： ６６３－６６１１</t>
    <phoneticPr fontId="1"/>
  </si>
  <si>
    <t>※非正規雇用職員、派遣職員は含みません。</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</si>
  <si>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</si>
  <si>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</si>
  <si>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</si>
  <si>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令和</t>
    <phoneticPr fontId="1"/>
  </si>
  <si>
    <t>頃）</t>
    <rPh sb="0" eb="1">
      <t>コロ</t>
    </rPh>
    <phoneticPr fontId="1"/>
  </si>
  <si>
    <t>　苦情を受け付けた場合は、苦情記録簿等に記録を残すようにしていますか。</t>
    <rPh sb="1" eb="3">
      <t>クジョウ</t>
    </rPh>
    <rPh sb="4" eb="5">
      <t>ウ</t>
    </rPh>
    <rPh sb="6" eb="7">
      <t>ツ</t>
    </rPh>
    <rPh sb="9" eb="11">
      <t>バアイ</t>
    </rPh>
    <rPh sb="13" eb="15">
      <t>クジョウ</t>
    </rPh>
    <rPh sb="15" eb="19">
      <t>キロクボトウ</t>
    </rPh>
    <rPh sb="20" eb="22">
      <t>キロク</t>
    </rPh>
    <rPh sb="23" eb="24">
      <t>ノコ</t>
    </rPh>
    <phoneticPr fontId="1"/>
  </si>
  <si>
    <t>苦情記録簿</t>
    <rPh sb="0" eb="1">
      <t>ク</t>
    </rPh>
    <rPh sb="1" eb="2">
      <t>ジョウ</t>
    </rPh>
    <rPh sb="2" eb="3">
      <t>キ</t>
    </rPh>
    <rPh sb="3" eb="4">
      <t>ロク</t>
    </rPh>
    <rPh sb="4" eb="5">
      <t>ボ</t>
    </rPh>
    <phoneticPr fontId="1"/>
  </si>
  <si>
    <t>６・７月</t>
    <rPh sb="3" eb="4">
      <t>ツキ</t>
    </rPh>
    <phoneticPr fontId="1"/>
  </si>
  <si>
    <t>　(イ)　環境及び衛生管理</t>
    <phoneticPr fontId="3"/>
  </si>
  <si>
    <t>声出し確認</t>
  </si>
  <si>
    <t>席の配慮</t>
  </si>
  <si>
    <t>専用トレイ</t>
  </si>
  <si>
    <t>専用食器</t>
  </si>
  <si>
    <t>ウ　保育の計画及び評価</t>
    <rPh sb="2" eb="4">
      <t>ホイク</t>
    </rPh>
    <rPh sb="5" eb="7">
      <t>ケイカク</t>
    </rPh>
    <rPh sb="7" eb="8">
      <t>オヨ</t>
    </rPh>
    <rPh sb="9" eb="11">
      <t>ヒョウカ</t>
    </rPh>
    <phoneticPr fontId="3"/>
  </si>
  <si>
    <t>イ　養護に関する基本的事項</t>
    <rPh sb="2" eb="4">
      <t>ヨウゴ</t>
    </rPh>
    <rPh sb="5" eb="6">
      <t>カン</t>
    </rPh>
    <rPh sb="8" eb="10">
      <t>キホン</t>
    </rPh>
    <rPh sb="10" eb="11">
      <t>テキ</t>
    </rPh>
    <rPh sb="11" eb="13">
      <t>ジコウ</t>
    </rPh>
    <phoneticPr fontId="3"/>
  </si>
  <si>
    <t>ア　基本原則　</t>
    <rPh sb="2" eb="4">
      <t>キホン</t>
    </rPh>
    <rPh sb="4" eb="6">
      <t>ゲンソク</t>
    </rPh>
    <phoneticPr fontId="3"/>
  </si>
  <si>
    <t>　安全計画を策定していますか。</t>
    <rPh sb="1" eb="5">
      <t>アンゼンケイカク</t>
    </rPh>
    <rPh sb="6" eb="8">
      <t>サクテイ</t>
    </rPh>
    <phoneticPr fontId="1"/>
  </si>
  <si>
    <t>ア　安全性の確認</t>
    <rPh sb="2" eb="5">
      <t>アンゼンセイ</t>
    </rPh>
    <rPh sb="6" eb="8">
      <t>カクニン</t>
    </rPh>
    <phoneticPr fontId="1"/>
  </si>
  <si>
    <t>イ　送迎用バス</t>
    <rPh sb="2" eb="4">
      <t>ソウゲイ</t>
    </rPh>
    <rPh sb="4" eb="5">
      <t>ヨウ</t>
    </rPh>
    <phoneticPr fontId="1"/>
  </si>
  <si>
    <t>　送迎用バスは何台ありますか。</t>
    <rPh sb="1" eb="3">
      <t>ソウゲイ</t>
    </rPh>
    <rPh sb="3" eb="4">
      <t>ヨウ</t>
    </rPh>
    <rPh sb="7" eb="9">
      <t>ナンダイ</t>
    </rPh>
    <phoneticPr fontId="1"/>
  </si>
  <si>
    <t>　上記の事故は区に報告を行いましたか。</t>
    <rPh sb="1" eb="3">
      <t>ジョウキ</t>
    </rPh>
    <rPh sb="4" eb="6">
      <t>ジコ</t>
    </rPh>
    <rPh sb="7" eb="8">
      <t>ク</t>
    </rPh>
    <rPh sb="9" eb="11">
      <t>ホウコク</t>
    </rPh>
    <rPh sb="12" eb="13">
      <t>オコナ</t>
    </rPh>
    <phoneticPr fontId="1"/>
  </si>
  <si>
    <t>　上記の苦情は区に報告を行いましたか。</t>
    <rPh sb="1" eb="3">
      <t>ジョウキ</t>
    </rPh>
    <rPh sb="4" eb="6">
      <t>クジョウ</t>
    </rPh>
    <rPh sb="7" eb="8">
      <t>ク</t>
    </rPh>
    <rPh sb="9" eb="11">
      <t>ホウコク</t>
    </rPh>
    <rPh sb="12" eb="13">
      <t>オコナ</t>
    </rPh>
    <phoneticPr fontId="1"/>
  </si>
  <si>
    <t>　第三者評価の受審状況</t>
    <rPh sb="1" eb="2">
      <t>ダイ</t>
    </rPh>
    <rPh sb="2" eb="4">
      <t>サンシャ</t>
    </rPh>
    <rPh sb="4" eb="6">
      <t>ヒョウカ</t>
    </rPh>
    <rPh sb="7" eb="8">
      <t>ウケ</t>
    </rPh>
    <rPh sb="8" eb="9">
      <t>シン</t>
    </rPh>
    <rPh sb="9" eb="11">
      <t>ジョウキョウ</t>
    </rPh>
    <phoneticPr fontId="1"/>
  </si>
  <si>
    <t>前回評価の確定日</t>
    <rPh sb="0" eb="2">
      <t>ゼンカイ</t>
    </rPh>
    <rPh sb="2" eb="4">
      <t>ヒョウカ</t>
    </rPh>
    <rPh sb="5" eb="7">
      <t>カクテイ</t>
    </rPh>
    <rPh sb="7" eb="8">
      <t>ヒ</t>
    </rPh>
    <phoneticPr fontId="1"/>
  </si>
  <si>
    <t>ア　朝夕等の児童が少数となる時間帯（各年齢で定める職員配置基準により算定される必要職員数が２人を下回っている時間帯）における保育士配置に係る特例を利用していますか。</t>
    <rPh sb="2" eb="4">
      <t>アサユウ</t>
    </rPh>
    <rPh sb="4" eb="5">
      <t>トウ</t>
    </rPh>
    <rPh sb="6" eb="8">
      <t>ジドウ</t>
    </rPh>
    <rPh sb="9" eb="11">
      <t>ショウスウ</t>
    </rPh>
    <rPh sb="14" eb="17">
      <t>ジカンタイ</t>
    </rPh>
    <rPh sb="18" eb="21">
      <t>カクネンレイ</t>
    </rPh>
    <rPh sb="22" eb="23">
      <t>サダ</t>
    </rPh>
    <rPh sb="25" eb="27">
      <t>ショクイン</t>
    </rPh>
    <rPh sb="27" eb="29">
      <t>ハイチ</t>
    </rPh>
    <rPh sb="29" eb="31">
      <t>キジュン</t>
    </rPh>
    <rPh sb="34" eb="36">
      <t>サンテイ</t>
    </rPh>
    <rPh sb="39" eb="41">
      <t>ヒツヨウ</t>
    </rPh>
    <rPh sb="41" eb="44">
      <t>ショクインスウ</t>
    </rPh>
    <rPh sb="46" eb="47">
      <t>ニン</t>
    </rPh>
    <rPh sb="48" eb="50">
      <t>シタマワ</t>
    </rPh>
    <rPh sb="54" eb="57">
      <t>ジカンタイ</t>
    </rPh>
    <rPh sb="62" eb="64">
      <t>ホイク</t>
    </rPh>
    <rPh sb="64" eb="65">
      <t>シ</t>
    </rPh>
    <rPh sb="65" eb="67">
      <t>ハイチ</t>
    </rPh>
    <rPh sb="68" eb="69">
      <t>カカワ</t>
    </rPh>
    <rPh sb="70" eb="72">
      <t>トクレイ</t>
    </rPh>
    <rPh sb="73" eb="75">
      <t>リヨウ</t>
    </rPh>
    <phoneticPr fontId="1"/>
  </si>
  <si>
    <t>イ（アが「はい」の場合）保育士資格を有しない者は、次のどの要件に該当しますか。</t>
    <rPh sb="9" eb="11">
      <t>バアイ</t>
    </rPh>
    <rPh sb="12" eb="14">
      <t>ホイク</t>
    </rPh>
    <rPh sb="14" eb="15">
      <t>シ</t>
    </rPh>
    <rPh sb="15" eb="17">
      <t>シカク</t>
    </rPh>
    <rPh sb="18" eb="19">
      <t>ユウ</t>
    </rPh>
    <rPh sb="22" eb="23">
      <t>モノ</t>
    </rPh>
    <rPh sb="25" eb="26">
      <t>ツギ</t>
    </rPh>
    <rPh sb="29" eb="31">
      <t>ヨウケン</t>
    </rPh>
    <rPh sb="32" eb="34">
      <t>ガイトウ</t>
    </rPh>
    <phoneticPr fontId="1"/>
  </si>
  <si>
    <t>２月</t>
    <rPh sb="1" eb="2">
      <t>ツキ</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</si>
  <si>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</si>
  <si>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</si>
  <si>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</si>
  <si>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</si>
  <si>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研修資料や研修報告書の回覧</t>
    <rPh sb="0" eb="4">
      <t>ケンシュウシリョウ</t>
    </rPh>
    <rPh sb="5" eb="10">
      <t>ケンシュウホウコクショ</t>
    </rPh>
    <rPh sb="11" eb="13">
      <t>カイラン</t>
    </rPh>
    <phoneticPr fontId="1"/>
  </si>
  <si>
    <t>　取組内容を保護者に周知していますか。</t>
    <rPh sb="1" eb="2">
      <t>ト</t>
    </rPh>
    <rPh sb="2" eb="3">
      <t>ク</t>
    </rPh>
    <rPh sb="3" eb="5">
      <t>ナイヨウ</t>
    </rPh>
    <rPh sb="6" eb="9">
      <t>ホゴシャ</t>
    </rPh>
    <rPh sb="10" eb="12">
      <t>シュウチ</t>
    </rPh>
    <phoneticPr fontId="1"/>
  </si>
  <si>
    <t>　安全計画を定期的に見直していますか。</t>
    <phoneticPr fontId="1"/>
  </si>
  <si>
    <t>設備の安全点検</t>
    <rPh sb="0" eb="2">
      <t>セツビ</t>
    </rPh>
    <rPh sb="3" eb="7">
      <t>アンゼンテンケン</t>
    </rPh>
    <phoneticPr fontId="1"/>
  </si>
  <si>
    <t>職員の研修及び訓練</t>
    <rPh sb="0" eb="2">
      <t>ショクイン</t>
    </rPh>
    <rPh sb="3" eb="5">
      <t>ケンシュウ</t>
    </rPh>
    <rPh sb="5" eb="6">
      <t>オヨ</t>
    </rPh>
    <rPh sb="7" eb="9">
      <t>クンレン</t>
    </rPh>
    <phoneticPr fontId="1"/>
  </si>
  <si>
    <t>職員、児童等に対する安全指導</t>
    <rPh sb="0" eb="2">
      <t>ショクイン</t>
    </rPh>
    <rPh sb="3" eb="6">
      <t>ジドウナド</t>
    </rPh>
    <rPh sb="7" eb="8">
      <t>タイ</t>
    </rPh>
    <rPh sb="10" eb="12">
      <t>アンゼン</t>
    </rPh>
    <rPh sb="12" eb="14">
      <t>シドウ</t>
    </rPh>
    <phoneticPr fontId="1"/>
  </si>
  <si>
    <t>　　　　保育施設における児童の安全対策の徹底について（市通知）</t>
    <rPh sb="4" eb="6">
      <t>ホイク</t>
    </rPh>
    <rPh sb="6" eb="8">
      <t>シセツ</t>
    </rPh>
    <rPh sb="12" eb="14">
      <t>ジドウ</t>
    </rPh>
    <rPh sb="15" eb="17">
      <t>アンゼン</t>
    </rPh>
    <rPh sb="17" eb="19">
      <t>タイサク</t>
    </rPh>
    <rPh sb="20" eb="22">
      <t>テッテイ</t>
    </rPh>
    <rPh sb="27" eb="28">
      <t>シ</t>
    </rPh>
    <rPh sb="28" eb="30">
      <t>ツウチ</t>
    </rPh>
    <phoneticPr fontId="1"/>
  </si>
  <si>
    <t>　施設の防犯設備の作動状況を確認していますか。</t>
    <rPh sb="1" eb="3">
      <t>シセツ</t>
    </rPh>
    <rPh sb="4" eb="6">
      <t>ボウハン</t>
    </rPh>
    <rPh sb="6" eb="8">
      <t>セツビ</t>
    </rPh>
    <rPh sb="9" eb="11">
      <t>サドウ</t>
    </rPh>
    <rPh sb="11" eb="13">
      <t>ジョウキョウ</t>
    </rPh>
    <rPh sb="14" eb="16">
      <t>カクニン</t>
    </rPh>
    <phoneticPr fontId="1"/>
  </si>
  <si>
    <t>　具体的な内容</t>
    <rPh sb="1" eb="4">
      <t>グタイテキ</t>
    </rPh>
    <rPh sb="5" eb="7">
      <t>ナイヨウ</t>
    </rPh>
    <phoneticPr fontId="1"/>
  </si>
  <si>
    <t>　災害対応（地震、火災、風水害等）マニュアルを作成していますか。</t>
    <rPh sb="12" eb="15">
      <t>フウスイガイ</t>
    </rPh>
    <rPh sb="15" eb="16">
      <t>トウ</t>
    </rPh>
    <phoneticPr fontId="1"/>
  </si>
  <si>
    <t>　非常災害対応の避難訓練を毎月実施していますか。</t>
    <phoneticPr fontId="1"/>
  </si>
  <si>
    <t>　避難訓練の記録はありますか。</t>
    <rPh sb="1" eb="3">
      <t>ヒナン</t>
    </rPh>
    <rPh sb="3" eb="5">
      <t>クンレン</t>
    </rPh>
    <rPh sb="6" eb="8">
      <t>キロク</t>
    </rPh>
    <phoneticPr fontId="1"/>
  </si>
  <si>
    <t>　避難訓練の実施の際、地域の関係機関（例：消防署や近隣の自治会・町内会など）や保護者との連携の下に行うなどの工夫をしていますか。</t>
    <rPh sb="1" eb="3">
      <t>ヒナン</t>
    </rPh>
    <rPh sb="3" eb="5">
      <t>クンレン</t>
    </rPh>
    <rPh sb="6" eb="8">
      <t>ジッシ</t>
    </rPh>
    <rPh sb="9" eb="10">
      <t>サイ</t>
    </rPh>
    <rPh sb="11" eb="13">
      <t>チイキ</t>
    </rPh>
    <rPh sb="14" eb="16">
      <t>カンケイ</t>
    </rPh>
    <rPh sb="16" eb="18">
      <t>キカン</t>
    </rPh>
    <rPh sb="19" eb="20">
      <t>レイ</t>
    </rPh>
    <rPh sb="21" eb="24">
      <t>ショウボウショ</t>
    </rPh>
    <rPh sb="25" eb="27">
      <t>キンリン</t>
    </rPh>
    <rPh sb="28" eb="31">
      <t>ジチカイ</t>
    </rPh>
    <rPh sb="32" eb="34">
      <t>チョウナイ</t>
    </rPh>
    <rPh sb="34" eb="35">
      <t>カイ</t>
    </rPh>
    <rPh sb="39" eb="42">
      <t>ホゴシャ</t>
    </rPh>
    <rPh sb="44" eb="46">
      <t>レンケイ</t>
    </rPh>
    <rPh sb="47" eb="48">
      <t>モト</t>
    </rPh>
    <rPh sb="49" eb="50">
      <t>オコナ</t>
    </rPh>
    <rPh sb="54" eb="56">
      <t>クフウ</t>
    </rPh>
    <phoneticPr fontId="1"/>
  </si>
  <si>
    <t>　消火訓練を毎月実施していますか。</t>
    <rPh sb="1" eb="3">
      <t>ショウカ</t>
    </rPh>
    <rPh sb="3" eb="5">
      <t>クンレン</t>
    </rPh>
    <rPh sb="6" eb="8">
      <t>マイツキ</t>
    </rPh>
    <rPh sb="8" eb="10">
      <t>ジッシ</t>
    </rPh>
    <phoneticPr fontId="1"/>
  </si>
  <si>
    <t>　消火訓練の記録はありますか。</t>
    <rPh sb="1" eb="3">
      <t>ショウカ</t>
    </rPh>
    <rPh sb="3" eb="5">
      <t>クンレン</t>
    </rPh>
    <rPh sb="6" eb="8">
      <t>キロク</t>
    </rPh>
    <phoneticPr fontId="1"/>
  </si>
  <si>
    <t>　救急対応訓練を実施していますか。
　（直近の実施日を記載してください。）</t>
    <rPh sb="1" eb="3">
      <t>キュウキュウ</t>
    </rPh>
    <phoneticPr fontId="1"/>
  </si>
  <si>
    <t>　不審者対応のマニュアルは作成していますか。</t>
    <rPh sb="1" eb="4">
      <t>フシンシャ</t>
    </rPh>
    <rPh sb="4" eb="6">
      <t>タイオウ</t>
    </rPh>
    <phoneticPr fontId="1"/>
  </si>
  <si>
    <t>　不審者対応訓練を実施していますか。
　（直近の実施日を記載してください。）</t>
    <phoneticPr fontId="1"/>
  </si>
  <si>
    <t>備　考</t>
    <rPh sb="0" eb="1">
      <t>ビ</t>
    </rPh>
    <rPh sb="2" eb="3">
      <t>コウ</t>
    </rPh>
    <phoneticPr fontId="1"/>
  </si>
  <si>
    <t>　給与規程を作成していますか。</t>
    <phoneticPr fontId="1"/>
  </si>
  <si>
    <t>月１日現在）</t>
  </si>
  <si>
    <t>年齢</t>
    <rPh sb="0" eb="2">
      <t>ネンレイ</t>
    </rPh>
    <phoneticPr fontId="1"/>
  </si>
  <si>
    <t>　研修に参加した時は、感想や振り返り等について職員に報告を求めていますか。</t>
    <rPh sb="1" eb="3">
      <t>ケンシュウ</t>
    </rPh>
    <rPh sb="4" eb="6">
      <t>サンカ</t>
    </rPh>
    <rPh sb="8" eb="9">
      <t>トキ</t>
    </rPh>
    <rPh sb="11" eb="13">
      <t>カンソウ</t>
    </rPh>
    <rPh sb="14" eb="15">
      <t>フ</t>
    </rPh>
    <rPh sb="16" eb="17">
      <t>カエ</t>
    </rPh>
    <rPh sb="23" eb="25">
      <t>ショクイン</t>
    </rPh>
    <rPh sb="26" eb="28">
      <t>ホウコク</t>
    </rPh>
    <rPh sb="29" eb="30">
      <t>モト</t>
    </rPh>
    <phoneticPr fontId="1"/>
  </si>
  <si>
    <t>　　　　児童福祉施設等における児童の安全の確保について（国通知）</t>
    <phoneticPr fontId="1"/>
  </si>
  <si>
    <t>　感染症及び食中毒の発生時又は感染症の疑いがあるとき、適切に対応されていますか。</t>
    <rPh sb="1" eb="4">
      <t>カンセンショウ</t>
    </rPh>
    <rPh sb="4" eb="5">
      <t>オヨ</t>
    </rPh>
    <rPh sb="6" eb="9">
      <t>ショクチュウドク</t>
    </rPh>
    <rPh sb="10" eb="12">
      <t>ハッセイ</t>
    </rPh>
    <rPh sb="12" eb="13">
      <t>ジ</t>
    </rPh>
    <rPh sb="13" eb="14">
      <t>マタ</t>
    </rPh>
    <rPh sb="15" eb="18">
      <t>カンセンショウ</t>
    </rPh>
    <rPh sb="19" eb="20">
      <t>ウタガ</t>
    </rPh>
    <rPh sb="27" eb="29">
      <t>テキセツ</t>
    </rPh>
    <rPh sb="30" eb="32">
      <t>タイオウ</t>
    </rPh>
    <phoneticPr fontId="1"/>
  </si>
  <si>
    <t>　給与の支給は給与規程に従って行っていますか。</t>
    <rPh sb="1" eb="3">
      <t>キュウヨ</t>
    </rPh>
    <rPh sb="4" eb="6">
      <t>シキュウ</t>
    </rPh>
    <phoneticPr fontId="1"/>
  </si>
  <si>
    <t>正規
非正規
の別</t>
    <rPh sb="0" eb="2">
      <t>セイキ</t>
    </rPh>
    <rPh sb="3" eb="6">
      <t>ヒセイキ</t>
    </rPh>
    <rPh sb="8" eb="9">
      <t>ベツ</t>
    </rPh>
    <phoneticPr fontId="1"/>
  </si>
  <si>
    <t>所　属</t>
    <rPh sb="0" eb="1">
      <t>ショ</t>
    </rPh>
    <rPh sb="2" eb="3">
      <t>ゾク</t>
    </rPh>
    <phoneticPr fontId="1"/>
  </si>
  <si>
    <t>（資料２）給食担当者一覧</t>
    <rPh sb="1" eb="3">
      <t>シリョウ</t>
    </rPh>
    <rPh sb="5" eb="7">
      <t>キュウショク</t>
    </rPh>
    <rPh sb="7" eb="10">
      <t>タントウシャ</t>
    </rPh>
    <rPh sb="10" eb="12">
      <t>イチラン</t>
    </rPh>
    <phoneticPr fontId="1"/>
  </si>
  <si>
    <t>0歳児</t>
    <rPh sb="1" eb="3">
      <t>サイジ</t>
    </rPh>
    <phoneticPr fontId="1"/>
  </si>
  <si>
    <t>1歳児</t>
    <rPh sb="1" eb="3">
      <t>サイジ</t>
    </rPh>
    <phoneticPr fontId="1"/>
  </si>
  <si>
    <t>2歳児</t>
    <rPh sb="1" eb="3">
      <t>サイジ</t>
    </rPh>
    <phoneticPr fontId="1"/>
  </si>
  <si>
    <t>利用定員</t>
    <rPh sb="0" eb="2">
      <t>リヨウ</t>
    </rPh>
    <rPh sb="2" eb="4">
      <t>テイイン</t>
    </rPh>
    <phoneticPr fontId="1"/>
  </si>
  <si>
    <t>現　員</t>
    <rPh sb="0" eb="1">
      <t>ゲン</t>
    </rPh>
    <rPh sb="2" eb="3">
      <t>イン</t>
    </rPh>
    <phoneticPr fontId="1"/>
  </si>
  <si>
    <t>　食物アレルギー児はいますか。</t>
    <phoneticPr fontId="1"/>
  </si>
  <si>
    <t>　医師の診断（生活管理指導表）に基づいて、対応していますか。</t>
    <phoneticPr fontId="1"/>
  </si>
  <si>
    <t>　生活管理指導表を基に、アレルギー対応に関して保護者との面談を年１回以上行っていますか。</t>
    <phoneticPr fontId="1"/>
  </si>
  <si>
    <t>自己点検表内に記載の「提出資料基準月」は監査実施月によって異なり、次の月を指しています。</t>
    <rPh sb="0" eb="6">
      <t>ジコテンケンヒョウナイ</t>
    </rPh>
    <rPh sb="7" eb="9">
      <t>キサイ</t>
    </rPh>
    <rPh sb="20" eb="25">
      <t>カンサジッシヅキ</t>
    </rPh>
    <rPh sb="29" eb="30">
      <t>コト</t>
    </rPh>
    <rPh sb="35" eb="36">
      <t>ツキ</t>
    </rPh>
    <rPh sb="37" eb="38">
      <t>サ</t>
    </rPh>
    <phoneticPr fontId="1"/>
  </si>
  <si>
    <t>法人代表者</t>
    <rPh sb="0" eb="5">
      <t>ホウジンダイヒョウシャ</t>
    </rPh>
    <phoneticPr fontId="1"/>
  </si>
  <si>
    <t>施設長名</t>
    <rPh sb="0" eb="4">
      <t>シセツチョウメイ</t>
    </rPh>
    <phoneticPr fontId="1"/>
  </si>
  <si>
    <t>施設長
就任日</t>
    <rPh sb="0" eb="3">
      <t>シセツチョウ</t>
    </rPh>
    <rPh sb="4" eb="6">
      <t>シュウニン</t>
    </rPh>
    <rPh sb="6" eb="7">
      <t>ビ</t>
    </rPh>
    <phoneticPr fontId="1"/>
  </si>
  <si>
    <t>施設概要</t>
    <rPh sb="0" eb="4">
      <t>シセツガイヨウ</t>
    </rPh>
    <phoneticPr fontId="1"/>
  </si>
  <si>
    <t>　上記の安全計画の記載事項を実施していますか。</t>
    <rPh sb="1" eb="3">
      <t>ジョウキ</t>
    </rPh>
    <rPh sb="4" eb="8">
      <t>アンゼンケイカク</t>
    </rPh>
    <rPh sb="9" eb="13">
      <t>キサイジコウ</t>
    </rPh>
    <rPh sb="14" eb="16">
      <t>ジッシ</t>
    </rPh>
    <phoneticPr fontId="1"/>
  </si>
  <si>
    <t>　【５年以上未受審の場合のみ】
　受審していない理由を記載してください。</t>
    <rPh sb="3" eb="6">
      <t>ネンイジョウ</t>
    </rPh>
    <rPh sb="6" eb="9">
      <t>ミジュシン</t>
    </rPh>
    <rPh sb="10" eb="12">
      <t>バアイ</t>
    </rPh>
    <rPh sb="17" eb="19">
      <t>ジュシン</t>
    </rPh>
    <rPh sb="24" eb="26">
      <t>リユウ</t>
    </rPh>
    <rPh sb="27" eb="29">
      <t>キサイ</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</si>
  <si>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</si>
  <si>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食物アレルギーに関する対応はマニュアルに基づいて行っていますか。</t>
    <rPh sb="1" eb="3">
      <t>ショクモツ</t>
    </rPh>
    <rPh sb="9" eb="10">
      <t>カン</t>
    </rPh>
    <rPh sb="12" eb="14">
      <t>タイオウ</t>
    </rPh>
    <rPh sb="21" eb="22">
      <t>モト</t>
    </rPh>
    <rPh sb="25" eb="26">
      <t>オコナ</t>
    </rPh>
    <phoneticPr fontId="1"/>
  </si>
  <si>
    <t>　保護者との面談をする際、職員は複数人で対応していますか。</t>
    <rPh sb="1" eb="4">
      <t>ホゴシャ</t>
    </rPh>
    <phoneticPr fontId="1"/>
  </si>
  <si>
    <t>（２）安全対策</t>
    <rPh sb="3" eb="7">
      <t>アンゼンタイサク</t>
    </rPh>
    <phoneticPr fontId="3"/>
  </si>
  <si>
    <t>　口に入れると窒息の可能性のある玩具や物を乳児のいる室内に置か
ないことや、手の触れる場所に置かないことを徹底していますか。</t>
    <phoneticPr fontId="1"/>
  </si>
  <si>
    <t>　給食の異物混入事故防止のための対策に取り組んでいますか。</t>
    <rPh sb="10" eb="12">
      <t>ボウシ</t>
    </rPh>
    <rPh sb="16" eb="18">
      <t>タイサク</t>
    </rPh>
    <rPh sb="19" eb="20">
      <t>ト</t>
    </rPh>
    <rPh sb="21" eb="22">
      <t>ク</t>
    </rPh>
    <phoneticPr fontId="1"/>
  </si>
  <si>
    <t>１　職員の配置等</t>
    <rPh sb="2" eb="4">
      <t>ショクイン</t>
    </rPh>
    <rPh sb="5" eb="7">
      <t>ハイチ</t>
    </rPh>
    <rPh sb="7" eb="8">
      <t>トウ</t>
    </rPh>
    <phoneticPr fontId="1"/>
  </si>
  <si>
    <t>２　施設運営</t>
    <rPh sb="2" eb="4">
      <t>シセツ</t>
    </rPh>
    <rPh sb="4" eb="6">
      <t>ウンエイ</t>
    </rPh>
    <phoneticPr fontId="1"/>
  </si>
  <si>
    <t>３　児童の処遇</t>
    <rPh sb="2" eb="4">
      <t>ジドウ</t>
    </rPh>
    <rPh sb="5" eb="7">
      <t>ショグウ</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</si>
  <si>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</si>
  <si>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</si>
  <si>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</si>
  <si>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</si>
  <si>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</si>
  <si>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</si>
  <si>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</si>
  <si>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</si>
  <si>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</si>
  <si>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</si>
  <si>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（令和</t>
    <rPh sb="1" eb="2">
      <t>レイ</t>
    </rPh>
    <rPh sb="2" eb="3">
      <t>ワ</t>
    </rPh>
    <phoneticPr fontId="1"/>
  </si>
  <si>
    <t>月支給分）</t>
    <rPh sb="0" eb="1">
      <t>ガツ</t>
    </rPh>
    <rPh sb="1" eb="4">
      <t>シキュウブン</t>
    </rPh>
    <phoneticPr fontId="1"/>
  </si>
  <si>
    <t>１週間に１回</t>
    <rPh sb="1" eb="3">
      <t>シュウカン</t>
    </rPh>
    <rPh sb="5" eb="6">
      <t>カイ</t>
    </rPh>
    <phoneticPr fontId="1"/>
  </si>
  <si>
    <t>毎日</t>
    <rPh sb="0" eb="2">
      <t>マイニチ</t>
    </rPh>
    <phoneticPr fontId="1"/>
  </si>
  <si>
    <t>　頻度はどれくらいですか。</t>
    <phoneticPr fontId="1"/>
  </si>
  <si>
    <t>非常警報装置</t>
    <rPh sb="0" eb="6">
      <t>ヒジョウケイホウソウチ</t>
    </rPh>
    <phoneticPr fontId="1"/>
  </si>
  <si>
    <t>　施設に備えられている防犯設備の種類をチェックしてください。</t>
    <rPh sb="1" eb="3">
      <t>シセツ</t>
    </rPh>
    <rPh sb="4" eb="5">
      <t>ソナ</t>
    </rPh>
    <phoneticPr fontId="1"/>
  </si>
  <si>
    <t>鍵（電子錠含む）</t>
    <rPh sb="0" eb="1">
      <t>カギ</t>
    </rPh>
    <rPh sb="2" eb="5">
      <t>デンシジョウ</t>
    </rPh>
    <rPh sb="5" eb="6">
      <t>フク</t>
    </rPh>
    <phoneticPr fontId="1"/>
  </si>
  <si>
    <t>カメラ付き
インターホン</t>
    <rPh sb="3" eb="4">
      <t>ツ</t>
    </rPh>
    <phoneticPr fontId="1"/>
  </si>
  <si>
    <t>【第三者委員が１名以下の場合のみ】
　複数人設置していない理由を記載してください。</t>
    <rPh sb="1" eb="2">
      <t>ダイ</t>
    </rPh>
    <rPh sb="2" eb="4">
      <t>サンシャ</t>
    </rPh>
    <rPh sb="4" eb="6">
      <t>イイン</t>
    </rPh>
    <rPh sb="8" eb="9">
      <t>メイ</t>
    </rPh>
    <rPh sb="9" eb="11">
      <t>イカ</t>
    </rPh>
    <rPh sb="12" eb="14">
      <t>バアイ</t>
    </rPh>
    <rPh sb="19" eb="21">
      <t>フクスウ</t>
    </rPh>
    <rPh sb="21" eb="22">
      <t>ニン</t>
    </rPh>
    <rPh sb="22" eb="24">
      <t>セッチ</t>
    </rPh>
    <rPh sb="29" eb="31">
      <t>リユウ</t>
    </rPh>
    <rPh sb="32" eb="34">
      <t>キサイ</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</si>
  <si>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</si>
  <si>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</si>
  <si>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</si>
  <si>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</si>
  <si>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</si>
  <si>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</si>
  <si>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</si>
  <si>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</si>
  <si>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運営規程を作成していますか。</t>
    <rPh sb="0" eb="2">
      <t>ウンエイ</t>
    </rPh>
    <rPh sb="2" eb="4">
      <t>キテイ</t>
    </rPh>
    <rPh sb="5" eb="7">
      <t>サクセイ</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</si>
  <si>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</si>
  <si>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</si>
  <si>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安全計画に次の事項を記載していますか。記載している事項をチェックしてください。</t>
    <rPh sb="1" eb="5">
      <t>アンゼンケイカク</t>
    </rPh>
    <rPh sb="6" eb="7">
      <t>ツギ</t>
    </rPh>
    <rPh sb="8" eb="10">
      <t>ジコウ</t>
    </rPh>
    <rPh sb="11" eb="13">
      <t>キサイ</t>
    </rPh>
    <rPh sb="20" eb="22">
      <t>キサイ</t>
    </rPh>
    <rPh sb="26" eb="28">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</si>
  <si>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</si>
  <si>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</si>
  <si>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　勤務表を作成していますか。</t>
    <rPh sb="1" eb="3">
      <t>キンム</t>
    </rPh>
    <rPh sb="3" eb="4">
      <t>ヒョウ</t>
    </rPh>
    <rPh sb="5" eb="7">
      <t>サクセイ</t>
    </rPh>
    <phoneticPr fontId="1"/>
  </si>
  <si>
    <t>平日</t>
    <rPh sb="0" eb="2">
      <t>ヘイジツ</t>
    </rPh>
    <phoneticPr fontId="1"/>
  </si>
  <si>
    <t>（内訳 保育士</t>
    <rPh sb="0" eb="1">
      <t>ウチワケ</t>
    </rPh>
    <rPh sb="3" eb="6">
      <t>ホイクシ</t>
    </rPh>
    <phoneticPr fontId="1"/>
  </si>
  <si>
    <t>人 資格なし</t>
    <rPh sb="0" eb="1">
      <t>ニン</t>
    </rPh>
    <rPh sb="2" eb="4">
      <t>シカク</t>
    </rPh>
    <phoneticPr fontId="1"/>
  </si>
  <si>
    <t>人)</t>
    <rPh sb="0" eb="1">
      <t>ニン</t>
    </rPh>
    <phoneticPr fontId="1"/>
  </si>
  <si>
    <t>土曜日</t>
    <rPh sb="0" eb="3">
      <t>ドヨウビ</t>
    </rPh>
    <phoneticPr fontId="1"/>
  </si>
  <si>
    <t>(朝・夕の合計欄は自動計算されます。）</t>
    <rPh sb="1" eb="2">
      <t>アサ</t>
    </rPh>
    <rPh sb="3" eb="4">
      <t>ユウ</t>
    </rPh>
    <rPh sb="5" eb="7">
      <t>ゴウケイ</t>
    </rPh>
    <phoneticPr fontId="1"/>
  </si>
  <si>
    <t>　土曜日共同保育を実施していますか。</t>
    <rPh sb="1" eb="4">
      <t>ドヨウビ</t>
    </rPh>
    <rPh sb="4" eb="6">
      <t>キョウドウ</t>
    </rPh>
    <rPh sb="6" eb="8">
      <t>ホイク</t>
    </rPh>
    <rPh sb="9" eb="11">
      <t>ジッシ</t>
    </rPh>
    <phoneticPr fontId="1"/>
  </si>
  <si>
    <t>　システムの操作責任者は誰ですか。</t>
    <rPh sb="12" eb="13">
      <t>ダレ</t>
    </rPh>
    <phoneticPr fontId="1"/>
  </si>
  <si>
    <t>施設長</t>
    <rPh sb="0" eb="3">
      <t>シセツチョウ</t>
    </rPh>
    <phoneticPr fontId="1"/>
  </si>
  <si>
    <t>法人等の事務担当者</t>
    <rPh sb="0" eb="2">
      <t>ホウジン</t>
    </rPh>
    <rPh sb="2" eb="3">
      <t>トウ</t>
    </rPh>
    <rPh sb="4" eb="6">
      <t>ジム</t>
    </rPh>
    <rPh sb="6" eb="9">
      <t>タントウシャ</t>
    </rPh>
    <phoneticPr fontId="1"/>
  </si>
  <si>
    <t>４　給食</t>
    <rPh sb="2" eb="4">
      <t>キュウショク</t>
    </rPh>
    <phoneticPr fontId="1"/>
  </si>
  <si>
    <t>　児童の状況や各マニュアル等園運営に必要事項について、職員会議等において全職員で共有し、共通理解が図られていますか。</t>
    <rPh sb="1" eb="3">
      <t>ジドウ</t>
    </rPh>
    <rPh sb="4" eb="6">
      <t>ジョウキョウ</t>
    </rPh>
    <rPh sb="7" eb="8">
      <t>カク</t>
    </rPh>
    <rPh sb="13" eb="14">
      <t>トウ</t>
    </rPh>
    <rPh sb="14" eb="17">
      <t>エンウンエイ</t>
    </rPh>
    <rPh sb="18" eb="22">
      <t>ヒツヨウジコウ</t>
    </rPh>
    <rPh sb="27" eb="29">
      <t>ショクイン</t>
    </rPh>
    <rPh sb="29" eb="31">
      <t>カイギ</t>
    </rPh>
    <rPh sb="31" eb="32">
      <t>トウ</t>
    </rPh>
    <rPh sb="36" eb="39">
      <t>ゼンショクイン</t>
    </rPh>
    <rPh sb="40" eb="42">
      <t>キョウユウ</t>
    </rPh>
    <rPh sb="44" eb="46">
      <t>キョウツウ</t>
    </rPh>
    <rPh sb="46" eb="48">
      <t>リカイ</t>
    </rPh>
    <rPh sb="49" eb="50">
      <t>ハカ</t>
    </rPh>
    <phoneticPr fontId="1"/>
  </si>
  <si>
    <t>【浸水想定区域又は土砂災害警戒区域内にある施設のみ】
　浸水や土砂災害を想定した避難訓練を実施していますか。</t>
    <rPh sb="1" eb="3">
      <t>シンスイ</t>
    </rPh>
    <rPh sb="3" eb="7">
      <t>ソウテイクイキ</t>
    </rPh>
    <rPh sb="7" eb="8">
      <t>マタ</t>
    </rPh>
    <rPh sb="9" eb="18">
      <t>ドシャサイガイケイカイクイキナイ</t>
    </rPh>
    <rPh sb="21" eb="23">
      <t>シセツ</t>
    </rPh>
    <rPh sb="28" eb="30">
      <t>シンスイ</t>
    </rPh>
    <rPh sb="31" eb="35">
      <t>ドシャサイガイ</t>
    </rPh>
    <rPh sb="36" eb="38">
      <t>ソウテイ</t>
    </rPh>
    <rPh sb="40" eb="44">
      <t>ヒナンクンレン</t>
    </rPh>
    <rPh sb="45" eb="47">
      <t>ジッシ</t>
    </rPh>
    <phoneticPr fontId="1"/>
  </si>
  <si>
    <t>１か月に１回</t>
    <rPh sb="2" eb="3">
      <t>ゲツ</t>
    </rPh>
    <rPh sb="5" eb="6">
      <t>カイ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</si>
  <si>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</si>
  <si>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【いいえの場合】
　職員配置について、どのように管理していますか。</t>
    <rPh sb="5" eb="7">
      <t>バアイ</t>
    </rPh>
    <rPh sb="10" eb="12">
      <t>ショクイン</t>
    </rPh>
    <rPh sb="12" eb="14">
      <t>ハイチ</t>
    </rPh>
    <rPh sb="24" eb="26">
      <t>カンリ</t>
    </rPh>
    <phoneticPr fontId="1"/>
  </si>
  <si>
    <t>　　　【例】通園バス代、駐車場料金、ＩＣカード（追加分 ※１枚目は施設が負担、紛失時の再発行等の
　　　　　　追加分は徴収可）</t>
    <phoneticPr fontId="1"/>
  </si>
  <si>
    <t>備　考
（週の勤務日数及び勤務時間を入力してください。
例：週３日 7:00～12:00等）</t>
    <rPh sb="0" eb="1">
      <t>ビ</t>
    </rPh>
    <rPh sb="2" eb="3">
      <t>コウ</t>
    </rPh>
    <rPh sb="5" eb="6">
      <t>シュウ</t>
    </rPh>
    <rPh sb="7" eb="11">
      <t>キンムニッスウ</t>
    </rPh>
    <rPh sb="11" eb="12">
      <t>オヨ</t>
    </rPh>
    <rPh sb="13" eb="17">
      <t>キンムジカン</t>
    </rPh>
    <rPh sb="18" eb="20">
      <t>ニュウリョク</t>
    </rPh>
    <phoneticPr fontId="1"/>
  </si>
  <si>
    <t>住　　　　所</t>
    <rPh sb="0" eb="1">
      <t>ジュウ</t>
    </rPh>
    <rPh sb="5" eb="6">
      <t>ショ</t>
    </rPh>
    <phoneticPr fontId="1"/>
  </si>
  <si>
    <t>朝：</t>
    <rPh sb="0" eb="1">
      <t>アサ</t>
    </rPh>
    <phoneticPr fontId="1"/>
  </si>
  <si>
    <t>夕：</t>
    <rPh sb="0" eb="1">
      <t>ユウ</t>
    </rPh>
    <phoneticPr fontId="1"/>
  </si>
  <si>
    <t>　保育士の新規採用時にシステムで特定登録取り消し者に該当するかどうかを確認していますか</t>
    <rPh sb="16" eb="20">
      <t>トクテイトウロク</t>
    </rPh>
    <rPh sb="20" eb="21">
      <t>ト</t>
    </rPh>
    <phoneticPr fontId="1"/>
  </si>
  <si>
    <t>保　育　士　初　任　給
（諸手当を含めた額）</t>
    <rPh sb="0" eb="1">
      <t>ホ</t>
    </rPh>
    <rPh sb="2" eb="3">
      <t>イク</t>
    </rPh>
    <rPh sb="4" eb="5">
      <t>シ</t>
    </rPh>
    <rPh sb="6" eb="7">
      <t>ハツ</t>
    </rPh>
    <rPh sb="8" eb="9">
      <t>ニン</t>
    </rPh>
    <rPh sb="10" eb="11">
      <t>キュウ</t>
    </rPh>
    <rPh sb="13" eb="16">
      <t>ショテアテ</t>
    </rPh>
    <rPh sb="17" eb="18">
      <t>フク</t>
    </rPh>
    <rPh sb="20" eb="21">
      <t>ガク</t>
    </rPh>
    <phoneticPr fontId="1"/>
  </si>
  <si>
    <t>※職員募集に当たり、提示している標準的な金額を記入してください。</t>
    <rPh sb="1" eb="3">
      <t>ショクイン</t>
    </rPh>
    <rPh sb="3" eb="5">
      <t>ボシュウ</t>
    </rPh>
    <rPh sb="6" eb="7">
      <t>ア</t>
    </rPh>
    <rPh sb="10" eb="12">
      <t>テイジ</t>
    </rPh>
    <rPh sb="16" eb="19">
      <t>ヒョウジュンテキ</t>
    </rPh>
    <rPh sb="20" eb="22">
      <t>キンガク</t>
    </rPh>
    <rPh sb="23" eb="25">
      <t>キニュウ</t>
    </rPh>
    <phoneticPr fontId="1"/>
  </si>
  <si>
    <t>職員会議での報告</t>
    <rPh sb="0" eb="2">
      <t>ショクイン</t>
    </rPh>
    <rPh sb="2" eb="4">
      <t>カイギ</t>
    </rPh>
    <rPh sb="6" eb="8">
      <t>ホウコク</t>
    </rPh>
    <phoneticPr fontId="1"/>
  </si>
  <si>
    <t>役職名</t>
    <rPh sb="0" eb="2">
      <t>ヤクショク</t>
    </rPh>
    <rPh sb="2" eb="3">
      <t>メイ</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</si>
  <si>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</si>
  <si>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　特例を適用する施設で、常勤（月120時間以上勤務）換算で保育業務に１年以上（＝1,440時間以上）従事した経験がある者（特例による従事を開始した日から１年以内に子育て支援員研修を修了すること。）</t>
    <phoneticPr fontId="1"/>
  </si>
  <si>
    <t>３　職種については、「施設長、主任、保育士、看護師、保育補助、事務員、その他」の順に並ぶように記載してください。
　なお、「その他」の場合は、備考欄に週の勤務時間及び業務内容を記載してください。（例：週２日10時～13時、施設の清掃業務　等）</t>
    <rPh sb="2" eb="4">
      <t>ショクシュ</t>
    </rPh>
    <rPh sb="11" eb="14">
      <t>シセツチョウ</t>
    </rPh>
    <rPh sb="15" eb="17">
      <t>シュニン</t>
    </rPh>
    <rPh sb="18" eb="21">
      <t>ホイクシ</t>
    </rPh>
    <rPh sb="22" eb="25">
      <t>カンゴシ</t>
    </rPh>
    <rPh sb="26" eb="28">
      <t>ホイク</t>
    </rPh>
    <rPh sb="28" eb="30">
      <t>ホジョ</t>
    </rPh>
    <rPh sb="31" eb="33">
      <t>ジム</t>
    </rPh>
    <rPh sb="33" eb="34">
      <t>イン</t>
    </rPh>
    <rPh sb="37" eb="38">
      <t>タ</t>
    </rPh>
    <rPh sb="40" eb="41">
      <t>ジュン</t>
    </rPh>
    <rPh sb="42" eb="43">
      <t>ナラ</t>
    </rPh>
    <rPh sb="47" eb="49">
      <t>キサイ</t>
    </rPh>
    <rPh sb="64" eb="65">
      <t>タ</t>
    </rPh>
    <rPh sb="67" eb="69">
      <t>バアイ</t>
    </rPh>
    <rPh sb="71" eb="74">
      <t>ビコウラン</t>
    </rPh>
    <rPh sb="75" eb="76">
      <t>シュウ</t>
    </rPh>
    <rPh sb="81" eb="82">
      <t>オヨ</t>
    </rPh>
    <rPh sb="83" eb="87">
      <t>ギョウムナイヨウ</t>
    </rPh>
    <rPh sb="88" eb="90">
      <t>キサイ</t>
    </rPh>
    <rPh sb="98" eb="99">
      <t>レイ</t>
    </rPh>
    <rPh sb="100" eb="101">
      <t>シュウ</t>
    </rPh>
    <rPh sb="102" eb="103">
      <t>ニチ</t>
    </rPh>
    <rPh sb="105" eb="106">
      <t>ジ</t>
    </rPh>
    <rPh sb="109" eb="110">
      <t>ジ</t>
    </rPh>
    <rPh sb="111" eb="113">
      <t>シセツ</t>
    </rPh>
    <rPh sb="114" eb="118">
      <t>セイソウギョウム</t>
    </rPh>
    <rPh sb="119" eb="120">
      <t>トウ</t>
    </rPh>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</si>
  <si>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</si>
  <si>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７　週40時間未満の勤務職員は、備考欄に勤務時間等を記載してください。（例：週３日、7:00～12:00　等）</t>
    <rPh sb="2" eb="3">
      <t>シュウ</t>
    </rPh>
    <rPh sb="5" eb="7">
      <t>ジカン</t>
    </rPh>
    <rPh sb="7" eb="9">
      <t>ミマン</t>
    </rPh>
    <rPh sb="10" eb="12">
      <t>キンム</t>
    </rPh>
    <rPh sb="12" eb="14">
      <t>ショクイン</t>
    </rPh>
    <rPh sb="16" eb="18">
      <t>ビコウ</t>
    </rPh>
    <rPh sb="18" eb="19">
      <t>ラン</t>
    </rPh>
    <rPh sb="20" eb="22">
      <t>キンム</t>
    </rPh>
    <rPh sb="22" eb="24">
      <t>ジカン</t>
    </rPh>
    <rPh sb="24" eb="25">
      <t>トウ</t>
    </rPh>
    <rPh sb="26" eb="28">
      <t>キサイ</t>
    </rPh>
    <rPh sb="36" eb="37">
      <t>レイ</t>
    </rPh>
    <rPh sb="38" eb="39">
      <t>シュウ</t>
    </rPh>
    <rPh sb="40" eb="41">
      <t>ニチ</t>
    </rPh>
    <rPh sb="53" eb="54">
      <t>トウ</t>
    </rPh>
    <phoneticPr fontId="1"/>
  </si>
  <si>
    <t>転入・配属
年月
※１</t>
    <phoneticPr fontId="1"/>
  </si>
  <si>
    <t>転出・退職
年月
※１</t>
    <phoneticPr fontId="1"/>
  </si>
  <si>
    <t xml:space="preserve">
・
</t>
    <phoneticPr fontId="1"/>
  </si>
  <si>
    <t>４　給食</t>
    <rPh sb="2" eb="4">
      <t>キュウショク</t>
    </rPh>
    <phoneticPr fontId="3"/>
  </si>
  <si>
    <r>
      <t>（１）定員・入所児童数について　　</t>
    </r>
    <r>
      <rPr>
        <sz val="10"/>
        <color theme="1"/>
        <rFont val="ＭＳ 明朝"/>
        <family val="1"/>
        <charset val="128"/>
      </rPr>
      <t>入力不要（自動入力されます）</t>
    </r>
    <rPh sb="17" eb="19">
      <t>ニュウリョク</t>
    </rPh>
    <rPh sb="19" eb="21">
      <t>フヨウ</t>
    </rPh>
    <phoneticPr fontId="3"/>
  </si>
  <si>
    <t>（２）給食の運営方式について</t>
    <rPh sb="3" eb="5">
      <t>キュウショク</t>
    </rPh>
    <rPh sb="6" eb="8">
      <t>ウンエイ</t>
    </rPh>
    <rPh sb="8" eb="10">
      <t>ホウシキ</t>
    </rPh>
    <phoneticPr fontId="3"/>
  </si>
  <si>
    <t xml:space="preserve"> その他</t>
    <rPh sb="3" eb="4">
      <t>タ</t>
    </rPh>
    <phoneticPr fontId="1"/>
  </si>
  <si>
    <t>会社名：</t>
    <phoneticPr fontId="1"/>
  </si>
  <si>
    <t>　（委託している場合）　</t>
    <rPh sb="2" eb="4">
      <t>イタク</t>
    </rPh>
    <phoneticPr fontId="1"/>
  </si>
  <si>
    <t>※委託会社名を記入してください。</t>
    <phoneticPr fontId="1"/>
  </si>
  <si>
    <t>委託会社名：</t>
    <rPh sb="0" eb="2">
      <t>イタク</t>
    </rPh>
    <rPh sb="2" eb="4">
      <t>ガイシャ</t>
    </rPh>
    <phoneticPr fontId="1"/>
  </si>
  <si>
    <t>※給食業務を委託している場合、契約内容(仕様)は「保育所における調理業務の委託について(平成10年２月18日児発第86号 厚生省児童家庭局長通知)」の通知を満たしていますか。</t>
    <rPh sb="20" eb="22">
      <t>シヨウ</t>
    </rPh>
    <phoneticPr fontId="1"/>
  </si>
  <si>
    <t>※施設として実施していることにチェックしてください。</t>
  </si>
  <si>
    <t>必要な栄養量が確保されているかの確認</t>
  </si>
  <si>
    <t>検食</t>
    <rPh sb="0" eb="2">
      <t>ケンショク</t>
    </rPh>
    <phoneticPr fontId="3"/>
  </si>
  <si>
    <t>適正な給食食材を使用しているかの確認</t>
    <rPh sb="0" eb="2">
      <t>テキセイ</t>
    </rPh>
    <rPh sb="3" eb="5">
      <t>キュウショク</t>
    </rPh>
    <rPh sb="5" eb="7">
      <t>ショクザイ</t>
    </rPh>
    <rPh sb="8" eb="10">
      <t>シヨウ</t>
    </rPh>
    <rPh sb="16" eb="18">
      <t>カクニン</t>
    </rPh>
    <phoneticPr fontId="3"/>
  </si>
  <si>
    <t>委託会社との定期的な打ち合わせ</t>
    <rPh sb="0" eb="2">
      <t>イタク</t>
    </rPh>
    <rPh sb="2" eb="4">
      <t>カイシャ</t>
    </rPh>
    <rPh sb="6" eb="8">
      <t>テイキ</t>
    </rPh>
    <rPh sb="8" eb="9">
      <t>テキ</t>
    </rPh>
    <rPh sb="10" eb="11">
      <t>ウ</t>
    </rPh>
    <rPh sb="12" eb="13">
      <t>ア</t>
    </rPh>
    <phoneticPr fontId="3"/>
  </si>
  <si>
    <t>適正な衛生管理をしているかの確認</t>
    <rPh sb="0" eb="2">
      <t>テキセイ</t>
    </rPh>
    <rPh sb="3" eb="5">
      <t>エイセイ</t>
    </rPh>
    <rPh sb="5" eb="7">
      <t>カンリ</t>
    </rPh>
    <rPh sb="14" eb="16">
      <t>カクニン</t>
    </rPh>
    <phoneticPr fontId="3"/>
  </si>
  <si>
    <t>（３）給食の実施状況</t>
    <rPh sb="3" eb="5">
      <t>キュウショク</t>
    </rPh>
    <rPh sb="6" eb="8">
      <t>ジッシ</t>
    </rPh>
    <rPh sb="8" eb="10">
      <t>ジョウキョウ</t>
    </rPh>
    <phoneticPr fontId="3"/>
  </si>
  <si>
    <t>ア</t>
    <phoneticPr fontId="1"/>
  </si>
  <si>
    <t>実施状況</t>
    <rPh sb="0" eb="4">
      <t>ジッシジョウキョウ</t>
    </rPh>
    <phoneticPr fontId="1"/>
  </si>
  <si>
    <t>　開所中は、給食を実施していますか。</t>
    <phoneticPr fontId="1"/>
  </si>
  <si>
    <t>※提供している食事にチェックしてください。</t>
    <rPh sb="1" eb="3">
      <t>テイキョウ</t>
    </rPh>
    <rPh sb="7" eb="9">
      <t>ショクジ</t>
    </rPh>
    <phoneticPr fontId="1"/>
  </si>
  <si>
    <t>午前おやつ</t>
    <rPh sb="0" eb="2">
      <t>ゴゼン</t>
    </rPh>
    <phoneticPr fontId="1"/>
  </si>
  <si>
    <t>昼食</t>
    <rPh sb="0" eb="2">
      <t>チュウショク</t>
    </rPh>
    <phoneticPr fontId="1"/>
  </si>
  <si>
    <t>午後おやつ</t>
    <rPh sb="0" eb="2">
      <t>ゴゴ</t>
    </rPh>
    <phoneticPr fontId="1"/>
  </si>
  <si>
    <t>延長保育</t>
    <rPh sb="0" eb="4">
      <t>エンチョウホイク</t>
    </rPh>
    <phoneticPr fontId="1"/>
  </si>
  <si>
    <t>夕食</t>
    <rPh sb="0" eb="2">
      <t>ユウショク</t>
    </rPh>
    <phoneticPr fontId="1"/>
  </si>
  <si>
    <t>離乳食</t>
    <rPh sb="0" eb="3">
      <t>リニュウショク</t>
    </rPh>
    <phoneticPr fontId="1"/>
  </si>
  <si>
    <t>　土曜日は系列施設で共同保育ですか（自園で調理しない）。</t>
    <rPh sb="18" eb="20">
      <t>ジエン</t>
    </rPh>
    <rPh sb="21" eb="23">
      <t>チョウリ</t>
    </rPh>
    <phoneticPr fontId="1"/>
  </si>
  <si>
    <t>※共同保育の場合は施設名を記入してください。</t>
    <rPh sb="1" eb="3">
      <t>キョウドウ</t>
    </rPh>
    <rPh sb="3" eb="5">
      <t>ホイク</t>
    </rPh>
    <rPh sb="6" eb="8">
      <t>バアイ</t>
    </rPh>
    <rPh sb="9" eb="12">
      <t>シセツメイ</t>
    </rPh>
    <rPh sb="13" eb="15">
      <t>キニュウ</t>
    </rPh>
    <phoneticPr fontId="1"/>
  </si>
  <si>
    <t>施設名：</t>
    <rPh sb="0" eb="3">
      <t>シセツメイ</t>
    </rPh>
    <phoneticPr fontId="1"/>
  </si>
  <si>
    <t>　系列施設等に給食を運んでいますか。</t>
    <phoneticPr fontId="1"/>
  </si>
  <si>
    <t>　系列施設等で調理した給食を受取ることがありますか。</t>
    <phoneticPr fontId="1"/>
  </si>
  <si>
    <t>イ</t>
    <phoneticPr fontId="1"/>
  </si>
  <si>
    <t>給食費</t>
    <rPh sb="0" eb="3">
      <t>キュウショクヒ</t>
    </rPh>
    <phoneticPr fontId="1"/>
  </si>
  <si>
    <t>　徴収金額を記入してください。</t>
    <rPh sb="1" eb="3">
      <t>チョウシュウ</t>
    </rPh>
    <rPh sb="3" eb="5">
      <t>キンガク</t>
    </rPh>
    <rPh sb="6" eb="8">
      <t>キニュウ</t>
    </rPh>
    <phoneticPr fontId="1"/>
  </si>
  <si>
    <t>延長保育の補食代</t>
    <rPh sb="0" eb="4">
      <t>エンチョウホイク</t>
    </rPh>
    <rPh sb="5" eb="7">
      <t>ホショク</t>
    </rPh>
    <rPh sb="7" eb="8">
      <t>ダイ</t>
    </rPh>
    <phoneticPr fontId="1"/>
  </si>
  <si>
    <t>選択</t>
  </si>
  <si>
    <t>提供なし</t>
    <rPh sb="0" eb="2">
      <t>テイキョウ</t>
    </rPh>
    <phoneticPr fontId="1"/>
  </si>
  <si>
    <t>夕食代</t>
    <rPh sb="0" eb="2">
      <t>ユウショク</t>
    </rPh>
    <rPh sb="2" eb="3">
      <t>ダイ</t>
    </rPh>
    <phoneticPr fontId="1"/>
  </si>
  <si>
    <t>１食</t>
    <rPh sb="1" eb="2">
      <t>ショク</t>
    </rPh>
    <phoneticPr fontId="1"/>
  </si>
  <si>
    <t>（４）栄養管理・事務管理について</t>
    <rPh sb="3" eb="7">
      <t>エイヨウカンリ</t>
    </rPh>
    <rPh sb="8" eb="12">
      <t>ジムカンリ</t>
    </rPh>
    <phoneticPr fontId="3"/>
  </si>
  <si>
    <t>給与栄養量の目標</t>
    <rPh sb="0" eb="5">
      <t>キュウヨエイヨウリョウ</t>
    </rPh>
    <rPh sb="6" eb="8">
      <t>モクヒョウ</t>
    </rPh>
    <phoneticPr fontId="1"/>
  </si>
  <si>
    <t>（はいの場合）</t>
    <rPh sb="4" eb="6">
      <t>バアイ</t>
    </rPh>
    <phoneticPr fontId="1"/>
  </si>
  <si>
    <t>※１日の給与栄養目標量のうち、施設での提供割合を記入してください。</t>
    <phoneticPr fontId="1"/>
  </si>
  <si>
    <t>※（資料４）給与栄養量の目標シートを参照してください。</t>
    <rPh sb="2" eb="4">
      <t>シリョウ</t>
    </rPh>
    <rPh sb="6" eb="8">
      <t>キュウヨ</t>
    </rPh>
    <rPh sb="8" eb="11">
      <t>エイヨウリョウ</t>
    </rPh>
    <rPh sb="12" eb="14">
      <t>モクヒョウ</t>
    </rPh>
    <rPh sb="18" eb="20">
      <t>サンショウ</t>
    </rPh>
    <phoneticPr fontId="1"/>
  </si>
  <si>
    <t>％</t>
    <phoneticPr fontId="1"/>
  </si>
  <si>
    <t>（目標に含む食事</t>
    <rPh sb="1" eb="3">
      <t>モクヒョウ</t>
    </rPh>
    <rPh sb="4" eb="5">
      <t>フク</t>
    </rPh>
    <rPh sb="6" eb="8">
      <t>ショクジ</t>
    </rPh>
    <phoneticPr fontId="1"/>
  </si>
  <si>
    <t>午後おやつ）</t>
    <rPh sb="0" eb="2">
      <t>ゴゴ</t>
    </rPh>
    <phoneticPr fontId="1"/>
  </si>
  <si>
    <t>　　　　児童福祉施設における食事の提供に関する援助及び指導について（国通知）</t>
    <rPh sb="34" eb="35">
      <t>クニ</t>
    </rPh>
    <rPh sb="35" eb="37">
      <t>ツウチ</t>
    </rPh>
    <phoneticPr fontId="1"/>
  </si>
  <si>
    <t>　　　　児童福祉施設における「食事摂取基準」を活用した食事計画について（国通知）</t>
    <phoneticPr fontId="1"/>
  </si>
  <si>
    <t>　　　　保育所における食を通じた子どもの健全育成（いわゆる「食育」）に関する取組の推進について（国通知）</t>
    <phoneticPr fontId="1"/>
  </si>
  <si>
    <t>予定献立表の作成</t>
    <phoneticPr fontId="1"/>
  </si>
  <si>
    <t>　予定献立を作成していますか。</t>
    <rPh sb="1" eb="5">
      <t>ヨテイコンダテ</t>
    </rPh>
    <rPh sb="6" eb="8">
      <t>サクセイ</t>
    </rPh>
    <phoneticPr fontId="1"/>
  </si>
  <si>
    <t>※作成している食事にチェックしてください。</t>
    <rPh sb="1" eb="3">
      <t>サクセイ</t>
    </rPh>
    <rPh sb="7" eb="9">
      <t>ショクジ</t>
    </rPh>
    <phoneticPr fontId="1"/>
  </si>
  <si>
    <t>※予定献立は誰が作成していますか。</t>
    <phoneticPr fontId="1"/>
  </si>
  <si>
    <t>系列施設栄養士</t>
    <rPh sb="0" eb="2">
      <t>ケイレツ</t>
    </rPh>
    <rPh sb="2" eb="4">
      <t>シセツ</t>
    </rPh>
    <rPh sb="4" eb="7">
      <t>エイヨウシ</t>
    </rPh>
    <phoneticPr fontId="3"/>
  </si>
  <si>
    <t>本部(本社)栄養士</t>
    <rPh sb="0" eb="2">
      <t>ホンブ</t>
    </rPh>
    <rPh sb="3" eb="5">
      <t>ホンシャ</t>
    </rPh>
    <rPh sb="6" eb="9">
      <t>エイヨウシ</t>
    </rPh>
    <phoneticPr fontId="3"/>
  </si>
  <si>
    <t>委託会社栄養士</t>
    <rPh sb="0" eb="2">
      <t>イタク</t>
    </rPh>
    <rPh sb="2" eb="4">
      <t>ガイシャ</t>
    </rPh>
    <rPh sb="4" eb="7">
      <t>エイヨウシ</t>
    </rPh>
    <phoneticPr fontId="3"/>
  </si>
  <si>
    <t>　　　　児童福祉施設における食事の提供に関する援助及び指導について（国通知）</t>
    <phoneticPr fontId="1"/>
  </si>
  <si>
    <t>ウ</t>
    <phoneticPr fontId="1"/>
  </si>
  <si>
    <t>栄養量の計算</t>
    <rPh sb="0" eb="3">
      <t>エイヨウリョウ</t>
    </rPh>
    <rPh sb="4" eb="6">
      <t>ケイサン</t>
    </rPh>
    <phoneticPr fontId="1"/>
  </si>
  <si>
    <t>　給食実施前に栄養計算を行っていますか。</t>
    <phoneticPr fontId="1"/>
  </si>
  <si>
    <t>エ</t>
    <phoneticPr fontId="1"/>
  </si>
  <si>
    <t>食材の用意</t>
    <rPh sb="0" eb="2">
      <t>ショクザイ</t>
    </rPh>
    <rPh sb="3" eb="5">
      <t>ヨウイ</t>
    </rPh>
    <phoneticPr fontId="1"/>
  </si>
  <si>
    <t>　食数の記録はありますか。</t>
    <phoneticPr fontId="1"/>
  </si>
  <si>
    <t xml:space="preserve"> 予定食数</t>
    <rPh sb="1" eb="3">
      <t>ヨテイ</t>
    </rPh>
    <rPh sb="3" eb="5">
      <t>ショクスウ</t>
    </rPh>
    <phoneticPr fontId="1"/>
  </si>
  <si>
    <t xml:space="preserve"> 実施食数</t>
    <rPh sb="1" eb="3">
      <t>ジッシ</t>
    </rPh>
    <rPh sb="3" eb="5">
      <t>ショクスウ</t>
    </rPh>
    <phoneticPr fontId="1"/>
  </si>
  <si>
    <t xml:space="preserve"> 記録なし</t>
    <rPh sb="1" eb="3">
      <t>キロク</t>
    </rPh>
    <phoneticPr fontId="1"/>
  </si>
  <si>
    <t>　職員食（指導食含む）を提供していますか。</t>
    <phoneticPr fontId="1"/>
  </si>
  <si>
    <t>※職員食の提供割合（購入量）はどれくらいですか。</t>
    <phoneticPr fontId="1"/>
  </si>
  <si>
    <t>％の量　×　人数</t>
    <rPh sb="2" eb="3">
      <t>リョウ</t>
    </rPh>
    <rPh sb="6" eb="8">
      <t>ニンズウ</t>
    </rPh>
    <phoneticPr fontId="1"/>
  </si>
  <si>
    <t>オ</t>
    <phoneticPr fontId="1"/>
  </si>
  <si>
    <t>実施献立の記録</t>
    <rPh sb="0" eb="2">
      <t>ジッシ</t>
    </rPh>
    <rPh sb="2" eb="4">
      <t>コンダテ</t>
    </rPh>
    <rPh sb="5" eb="7">
      <t>キロク</t>
    </rPh>
    <phoneticPr fontId="1"/>
  </si>
  <si>
    <t>　献立を変更した場合、変更内容を記録していますか。</t>
    <phoneticPr fontId="1"/>
  </si>
  <si>
    <t>【根拠】児童福祉施設における食事の提供に関する援助及び指導について（国通知）　</t>
    <phoneticPr fontId="1"/>
  </si>
  <si>
    <t>カ</t>
    <phoneticPr fontId="1"/>
  </si>
  <si>
    <t>　０歳児の受入れは、生後何か月（日目）からですか。</t>
    <rPh sb="10" eb="12">
      <t>セイゴ</t>
    </rPh>
    <rPh sb="16" eb="17">
      <t>ニチ</t>
    </rPh>
    <rPh sb="17" eb="18">
      <t>メ</t>
    </rPh>
    <phoneticPr fontId="1"/>
  </si>
  <si>
    <t>入所</t>
    <rPh sb="0" eb="2">
      <t>ニュウショ</t>
    </rPh>
    <phoneticPr fontId="1"/>
  </si>
  <si>
    <t xml:space="preserve"> ０歳児受入れなし</t>
    <phoneticPr fontId="1"/>
  </si>
  <si>
    <t>　「授乳・離乳の支援ガイド」に沿って提供していますか。</t>
    <phoneticPr fontId="1"/>
  </si>
  <si>
    <t>　離乳初期の献立にたんぱく源（豆腐・白身魚・卵黄等）を使用していますか。</t>
    <phoneticPr fontId="1"/>
  </si>
  <si>
    <t xml:space="preserve"> 毎日</t>
    <rPh sb="1" eb="3">
      <t>マイニチ</t>
    </rPh>
    <phoneticPr fontId="3"/>
  </si>
  <si>
    <t xml:space="preserve"> 週数回</t>
    <rPh sb="1" eb="4">
      <t>シュウスウカイ</t>
    </rPh>
    <phoneticPr fontId="3"/>
  </si>
  <si>
    <t xml:space="preserve"> 使用しない</t>
    <rPh sb="1" eb="3">
      <t>シヨウ</t>
    </rPh>
    <phoneticPr fontId="1"/>
  </si>
  <si>
    <t xml:space="preserve"> 初期食の提供なし</t>
    <rPh sb="1" eb="4">
      <t>ショキショク</t>
    </rPh>
    <rPh sb="5" eb="7">
      <t>テイキョウ</t>
    </rPh>
    <phoneticPr fontId="1"/>
  </si>
  <si>
    <t>　鉄欠乏の予防に配慮をした食品をいつから使用していますか。</t>
    <phoneticPr fontId="1"/>
  </si>
  <si>
    <t>初期</t>
    <rPh sb="0" eb="2">
      <t>ショキ</t>
    </rPh>
    <phoneticPr fontId="3"/>
  </si>
  <si>
    <t xml:space="preserve"> 中期</t>
    <rPh sb="1" eb="3">
      <t>チュウキ</t>
    </rPh>
    <phoneticPr fontId="3"/>
  </si>
  <si>
    <t>後期</t>
    <rPh sb="0" eb="2">
      <t>コウキ</t>
    </rPh>
    <phoneticPr fontId="3"/>
  </si>
  <si>
    <t>完了期</t>
    <rPh sb="0" eb="3">
      <t>カンリョウキ</t>
    </rPh>
    <phoneticPr fontId="3"/>
  </si>
  <si>
    <t>　午前おやつは、いつから提供していますか（ミルク、水分補給のお茶等は除く）。</t>
    <rPh sb="12" eb="14">
      <t>テイキョウ</t>
    </rPh>
    <phoneticPr fontId="1"/>
  </si>
  <si>
    <t>【根拠】授乳・離乳の支援ガイド</t>
    <rPh sb="4" eb="6">
      <t>ジュニュウ</t>
    </rPh>
    <rPh sb="7" eb="9">
      <t>リニュウ</t>
    </rPh>
    <rPh sb="10" eb="12">
      <t>シエン</t>
    </rPh>
    <phoneticPr fontId="1"/>
  </si>
  <si>
    <t>（５）衛生管理について</t>
    <rPh sb="3" eb="5">
      <t>エイセイ</t>
    </rPh>
    <rPh sb="5" eb="7">
      <t>カンリ</t>
    </rPh>
    <phoneticPr fontId="3"/>
  </si>
  <si>
    <t>食品衛生責任者</t>
    <rPh sb="0" eb="4">
      <t>ショクヒンエイセイ</t>
    </rPh>
    <rPh sb="4" eb="7">
      <t>セキニンシャ</t>
    </rPh>
    <phoneticPr fontId="1"/>
  </si>
  <si>
    <t>　（選任している場合）　※氏名を記入してください。</t>
    <rPh sb="13" eb="15">
      <t>シメイ</t>
    </rPh>
    <phoneticPr fontId="1"/>
  </si>
  <si>
    <t>食品衛生責任者名：</t>
    <phoneticPr fontId="1"/>
  </si>
  <si>
    <t>検食</t>
    <rPh sb="0" eb="2">
      <t>ケンショク</t>
    </rPh>
    <phoneticPr fontId="1"/>
  </si>
  <si>
    <t>【根拠】保育所における食を通じた子どもの健全育成（いわゆる「食育」）に関する取組の推進について（国通知）</t>
    <phoneticPr fontId="1"/>
  </si>
  <si>
    <t>　　　　社会福祉施設等における食品の安全確保等について（国通知）</t>
    <rPh sb="28" eb="29">
      <t>クニ</t>
    </rPh>
    <rPh sb="29" eb="31">
      <t>ツウチ</t>
    </rPh>
    <phoneticPr fontId="1"/>
  </si>
  <si>
    <t>健康状態及び身だしなみ等</t>
    <rPh sb="0" eb="4">
      <t>ケンコウジョウタイ</t>
    </rPh>
    <rPh sb="4" eb="5">
      <t>オヨ</t>
    </rPh>
    <rPh sb="6" eb="7">
      <t>ミ</t>
    </rPh>
    <rPh sb="11" eb="12">
      <t>トウ</t>
    </rPh>
    <phoneticPr fontId="1"/>
  </si>
  <si>
    <t>　施設長は、調理担当者の健康状態を把握していますか。</t>
    <phoneticPr fontId="1"/>
  </si>
  <si>
    <t>　調理服や履き物は、調理室内と室外とで区別していますか。</t>
    <phoneticPr fontId="1"/>
  </si>
  <si>
    <t>【根拠】食品衛生法施行規則</t>
    <phoneticPr fontId="1"/>
  </si>
  <si>
    <t>　　　　社会福祉施設における衛生管理について、大量調理施設衛生管理マニュアル（国通知）</t>
    <rPh sb="39" eb="42">
      <t>クニツウチ</t>
    </rPh>
    <phoneticPr fontId="1"/>
  </si>
  <si>
    <t>検便</t>
    <rPh sb="0" eb="2">
      <t>ケンベン</t>
    </rPh>
    <phoneticPr fontId="1"/>
  </si>
  <si>
    <t>※実施状況は（資料３）に入力してください</t>
    <rPh sb="1" eb="5">
      <t>ジッシジョウキョウ</t>
    </rPh>
    <rPh sb="7" eb="9">
      <t>シリョウ</t>
    </rPh>
    <rPh sb="12" eb="14">
      <t>ニュウリョク</t>
    </rPh>
    <phoneticPr fontId="1"/>
  </si>
  <si>
    <t>　調理担当者は腸管出血性大腸菌の検査を含めた検便を月に１回以上実施していますか。</t>
    <phoneticPr fontId="1"/>
  </si>
  <si>
    <t xml:space="preserve">【根拠】児童福祉施設における「食事摂取基準」を活用した食事計画について（国通知）
</t>
    <phoneticPr fontId="1"/>
  </si>
  <si>
    <t>　　　　社会福祉施設における衛生管理について、大量調理施設衛生管理マニュアル（国通知）</t>
    <phoneticPr fontId="1"/>
  </si>
  <si>
    <t>手洗い設備</t>
    <rPh sb="0" eb="2">
      <t>テアラ</t>
    </rPh>
    <rPh sb="3" eb="5">
      <t>セツビ</t>
    </rPh>
    <phoneticPr fontId="1"/>
  </si>
  <si>
    <t>　調理専用の手洗い場を設置していますか。</t>
    <phoneticPr fontId="1"/>
  </si>
  <si>
    <t>※設置しているものにチェックしてください。</t>
    <rPh sb="1" eb="3">
      <t>セッチ</t>
    </rPh>
    <phoneticPr fontId="1"/>
  </si>
  <si>
    <t>石けん</t>
    <rPh sb="0" eb="1">
      <t>セッ</t>
    </rPh>
    <phoneticPr fontId="1"/>
  </si>
  <si>
    <t>消毒液</t>
    <rPh sb="0" eb="3">
      <t>ショウドクエキ</t>
    </rPh>
    <phoneticPr fontId="1"/>
  </si>
  <si>
    <t>ペーパータオル</t>
    <phoneticPr fontId="1"/>
  </si>
  <si>
    <t>個別タオル</t>
    <rPh sb="0" eb="2">
      <t>コベツ</t>
    </rPh>
    <phoneticPr fontId="1"/>
  </si>
  <si>
    <t xml:space="preserve">【根拠】食品衛生法施行規則
</t>
    <phoneticPr fontId="1"/>
  </si>
  <si>
    <t>害虫駆除</t>
    <rPh sb="0" eb="2">
      <t>ガイチュウ</t>
    </rPh>
    <rPh sb="2" eb="4">
      <t>クジョ</t>
    </rPh>
    <phoneticPr fontId="1"/>
  </si>
  <si>
    <t>　調理室の害虫の駆除は年に２回以上実施し、記録を保存していますか。</t>
    <phoneticPr fontId="1"/>
  </si>
  <si>
    <t>　害虫の生息を認めたときには、その都度駆除していますか。</t>
    <phoneticPr fontId="1"/>
  </si>
  <si>
    <t>キ</t>
    <phoneticPr fontId="1"/>
  </si>
  <si>
    <t>使用水</t>
    <rPh sb="0" eb="3">
      <t>シヨウスイ</t>
    </rPh>
    <phoneticPr fontId="1"/>
  </si>
  <si>
    <t>　使用水の点検（色・濁り・におい・異物）を行い、記録していますか。</t>
    <phoneticPr fontId="1"/>
  </si>
  <si>
    <t>　貯水槽を使用していますか。</t>
    <phoneticPr fontId="1"/>
  </si>
  <si>
    <t>ク</t>
    <phoneticPr fontId="1"/>
  </si>
  <si>
    <t>温度管理</t>
    <rPh sb="0" eb="2">
      <t>オンド</t>
    </rPh>
    <rPh sb="2" eb="4">
      <t>カンリ</t>
    </rPh>
    <phoneticPr fontId="1"/>
  </si>
  <si>
    <t>　冷凍・冷蔵庫の温度を記録していますか。</t>
    <phoneticPr fontId="1"/>
  </si>
  <si>
    <t>　加熱調理するものは、中心温度を測定し記録していますか。</t>
    <rPh sb="1" eb="3">
      <t>カネツ</t>
    </rPh>
    <rPh sb="3" eb="5">
      <t>チョウリ</t>
    </rPh>
    <phoneticPr fontId="1"/>
  </si>
  <si>
    <t>ケ</t>
    <phoneticPr fontId="1"/>
  </si>
  <si>
    <t>食器及び調理器具等の取扱いについて</t>
    <rPh sb="0" eb="2">
      <t>ショッキ</t>
    </rPh>
    <rPh sb="2" eb="3">
      <t>オヨ</t>
    </rPh>
    <rPh sb="4" eb="8">
      <t>チョウリキグ</t>
    </rPh>
    <rPh sb="8" eb="9">
      <t>トウ</t>
    </rPh>
    <rPh sb="10" eb="11">
      <t>ト</t>
    </rPh>
    <rPh sb="11" eb="12">
      <t>アツカ</t>
    </rPh>
    <phoneticPr fontId="1"/>
  </si>
  <si>
    <t>　使用の都度、消毒を行っていますか。</t>
    <rPh sb="10" eb="11">
      <t>オコナ</t>
    </rPh>
    <phoneticPr fontId="1"/>
  </si>
  <si>
    <t>※消毒を行っているものにチェックしてください。</t>
    <rPh sb="1" eb="3">
      <t>ショウドク</t>
    </rPh>
    <rPh sb="4" eb="5">
      <t>オコナ</t>
    </rPh>
    <phoneticPr fontId="1"/>
  </si>
  <si>
    <t>食器・食具・コップ</t>
    <rPh sb="0" eb="2">
      <t>ショッキ</t>
    </rPh>
    <rPh sb="3" eb="5">
      <t>ショクグ</t>
    </rPh>
    <phoneticPr fontId="1"/>
  </si>
  <si>
    <t>調理器具</t>
    <rPh sb="0" eb="4">
      <t>チョウリキグ</t>
    </rPh>
    <phoneticPr fontId="1"/>
  </si>
  <si>
    <t>包丁・まな板</t>
    <rPh sb="0" eb="2">
      <t>ホウチョウ</t>
    </rPh>
    <rPh sb="5" eb="6">
      <t>イタ</t>
    </rPh>
    <phoneticPr fontId="1"/>
  </si>
  <si>
    <t>※消毒方法にチェックしてください。（複数回答可）</t>
    <rPh sb="1" eb="5">
      <t>ショウドクホウホウ</t>
    </rPh>
    <rPh sb="18" eb="22">
      <t>フクスウカイトウ</t>
    </rPh>
    <rPh sb="22" eb="23">
      <t>カ</t>
    </rPh>
    <phoneticPr fontId="1"/>
  </si>
  <si>
    <t>熱風消毒保管庫</t>
    <rPh sb="0" eb="2">
      <t>ネップウ</t>
    </rPh>
    <rPh sb="2" eb="4">
      <t>ショウドク</t>
    </rPh>
    <rPh sb="4" eb="6">
      <t>ホカン</t>
    </rPh>
    <rPh sb="6" eb="7">
      <t>コ</t>
    </rPh>
    <phoneticPr fontId="3"/>
  </si>
  <si>
    <t>⇒</t>
    <phoneticPr fontId="3"/>
  </si>
  <si>
    <t>消毒温度及び時間：</t>
    <rPh sb="0" eb="2">
      <t>ショウドク</t>
    </rPh>
    <rPh sb="2" eb="4">
      <t>オンド</t>
    </rPh>
    <rPh sb="4" eb="5">
      <t>オヨ</t>
    </rPh>
    <rPh sb="6" eb="8">
      <t>ジカン</t>
    </rPh>
    <phoneticPr fontId="3"/>
  </si>
  <si>
    <t>℃</t>
    <phoneticPr fontId="3"/>
  </si>
  <si>
    <t>分</t>
    <rPh sb="0" eb="1">
      <t>フン</t>
    </rPh>
    <phoneticPr fontId="3"/>
  </si>
  <si>
    <t>食器乾燥機</t>
    <rPh sb="0" eb="2">
      <t>ショッキ</t>
    </rPh>
    <rPh sb="2" eb="4">
      <t>カンソウ</t>
    </rPh>
    <rPh sb="4" eb="5">
      <t>キ</t>
    </rPh>
    <phoneticPr fontId="3"/>
  </si>
  <si>
    <t>薬剤</t>
    <rPh sb="0" eb="2">
      <t>ヤクザイ</t>
    </rPh>
    <phoneticPr fontId="3"/>
  </si>
  <si>
    <t>薬剤名</t>
    <rPh sb="0" eb="2">
      <t>ヤクザイ</t>
    </rPh>
    <rPh sb="2" eb="3">
      <t>メイ</t>
    </rPh>
    <phoneticPr fontId="3"/>
  </si>
  <si>
    <t>煮沸消毒</t>
    <rPh sb="0" eb="1">
      <t>ニ</t>
    </rPh>
    <rPh sb="1" eb="2">
      <t>フツ</t>
    </rPh>
    <rPh sb="2" eb="4">
      <t>ショウドク</t>
    </rPh>
    <phoneticPr fontId="3"/>
  </si>
  <si>
    <t>時間：</t>
    <rPh sb="0" eb="2">
      <t>ジカン</t>
    </rPh>
    <phoneticPr fontId="3"/>
  </si>
  <si>
    <t>紫外線殺菌庫</t>
    <rPh sb="0" eb="3">
      <t>シガイセン</t>
    </rPh>
    <rPh sb="3" eb="6">
      <t>サッキンコ</t>
    </rPh>
    <phoneticPr fontId="3"/>
  </si>
  <si>
    <t>コ</t>
    <phoneticPr fontId="1"/>
  </si>
  <si>
    <t>検査用保存食</t>
    <rPh sb="0" eb="3">
      <t>ケンサヨウ</t>
    </rPh>
    <rPh sb="3" eb="6">
      <t>ホゾンショク</t>
    </rPh>
    <phoneticPr fontId="1"/>
  </si>
  <si>
    <t>　検査用保存食（原材料及び調理済み食品）を保存していますか。</t>
    <rPh sb="8" eb="11">
      <t>ゲンザイリョウ</t>
    </rPh>
    <rPh sb="11" eb="12">
      <t>オヨ</t>
    </rPh>
    <rPh sb="13" eb="16">
      <t>チョウリズ</t>
    </rPh>
    <rPh sb="17" eb="19">
      <t>ショクヒン</t>
    </rPh>
    <phoneticPr fontId="1"/>
  </si>
  <si>
    <t>※保存期間</t>
    <rPh sb="1" eb="5">
      <t>ホゾンキカン</t>
    </rPh>
    <phoneticPr fontId="1"/>
  </si>
  <si>
    <t>日間</t>
    <rPh sb="0" eb="1">
      <t>ニチ</t>
    </rPh>
    <rPh sb="1" eb="2">
      <t>アイダ</t>
    </rPh>
    <phoneticPr fontId="1"/>
  </si>
  <si>
    <t>日目に廃棄）</t>
    <rPh sb="0" eb="1">
      <t>ニチ</t>
    </rPh>
    <rPh sb="1" eb="2">
      <t>メ</t>
    </rPh>
    <rPh sb="3" eb="5">
      <t>ハイキ</t>
    </rPh>
    <phoneticPr fontId="1"/>
  </si>
  <si>
    <t>サ</t>
    <phoneticPr fontId="1"/>
  </si>
  <si>
    <t>食事の提供</t>
    <rPh sb="0" eb="2">
      <t>ショクジ</t>
    </rPh>
    <rPh sb="3" eb="5">
      <t>テイキョウ</t>
    </rPh>
    <phoneticPr fontId="1"/>
  </si>
  <si>
    <t>　調理作業は、当日に開始していますか。</t>
    <rPh sb="7" eb="9">
      <t>トウジツ</t>
    </rPh>
    <phoneticPr fontId="1"/>
  </si>
  <si>
    <t>　調理終了後から提供まで、２時間を超えていませんか。</t>
    <phoneticPr fontId="1"/>
  </si>
  <si>
    <t>　すぐに提供しない場合は、どこで管理していますか。</t>
    <rPh sb="16" eb="18">
      <t>カンリ</t>
    </rPh>
    <phoneticPr fontId="1"/>
  </si>
  <si>
    <t>　全ての食事について、適温で提供するよう配慮していますか。</t>
    <phoneticPr fontId="1"/>
  </si>
  <si>
    <t>　家庭から離乳食の弁当を持参することはありますか。</t>
    <phoneticPr fontId="1"/>
  </si>
  <si>
    <t>【根拠】社会福祉施設における衛生管理について、大量調理施設衛生管理マニュアル（国通知）</t>
    <rPh sb="23" eb="29">
      <t>タイリョウチョウリシセツ</t>
    </rPh>
    <rPh sb="29" eb="33">
      <t>エイセイカンリ</t>
    </rPh>
    <phoneticPr fontId="1"/>
  </si>
  <si>
    <t>シ</t>
    <phoneticPr fontId="1"/>
  </si>
  <si>
    <t>調乳</t>
    <rPh sb="0" eb="2">
      <t>チョウニュウ</t>
    </rPh>
    <phoneticPr fontId="1"/>
  </si>
  <si>
    <t>　調乳はどこで行っていますか。調乳場所にチェックをしてください。　</t>
    <rPh sb="1" eb="3">
      <t>チョウニュウ</t>
    </rPh>
    <rPh sb="7" eb="8">
      <t>オコナ</t>
    </rPh>
    <phoneticPr fontId="1"/>
  </si>
  <si>
    <t xml:space="preserve"> 調乳室</t>
    <rPh sb="1" eb="4">
      <t>チョウニュウシツ</t>
    </rPh>
    <phoneticPr fontId="3"/>
  </si>
  <si>
    <t>調理室</t>
    <rPh sb="0" eb="3">
      <t>チョウリシツ</t>
    </rPh>
    <phoneticPr fontId="3"/>
  </si>
  <si>
    <t>　調乳に使用するお湯は70℃以上であることを確認していますか。</t>
    <phoneticPr fontId="1"/>
  </si>
  <si>
    <t>　調乳した育児用ミルクはどのように適温にしていますか。</t>
    <phoneticPr fontId="1"/>
  </si>
  <si>
    <t xml:space="preserve"> 哺乳瓶の外から冷ます</t>
    <rPh sb="1" eb="4">
      <t>ホニュウビン</t>
    </rPh>
    <rPh sb="5" eb="6">
      <t>ソト</t>
    </rPh>
    <rPh sb="8" eb="9">
      <t>サ</t>
    </rPh>
    <phoneticPr fontId="3"/>
  </si>
  <si>
    <t xml:space="preserve"> 白湯を足す</t>
    <rPh sb="1" eb="3">
      <t>サユ</t>
    </rPh>
    <rPh sb="4" eb="5">
      <t>タ</t>
    </rPh>
    <phoneticPr fontId="1"/>
  </si>
  <si>
    <t>　使用の都度、哺乳瓶等の消毒を行っていますか。</t>
    <rPh sb="1" eb="3">
      <t>シヨウ</t>
    </rPh>
    <rPh sb="4" eb="6">
      <t>ツド</t>
    </rPh>
    <rPh sb="7" eb="10">
      <t>ホニュウビン</t>
    </rPh>
    <rPh sb="10" eb="11">
      <t>トウ</t>
    </rPh>
    <rPh sb="12" eb="14">
      <t>ショウドク</t>
    </rPh>
    <rPh sb="15" eb="16">
      <t>オコナ</t>
    </rPh>
    <phoneticPr fontId="1"/>
  </si>
  <si>
    <t>※消毒方法にチェックしてください。（複数回答可）</t>
  </si>
  <si>
    <t>煮沸</t>
  </si>
  <si>
    <t>熱風消毒保管庫</t>
  </si>
  <si>
    <t>【根拠】乳児用調整粉乳の安全な調乳、保存及び取扱いに関するガイドライン</t>
    <phoneticPr fontId="1"/>
  </si>
  <si>
    <t>　給食に関する打合せ等を施設内で行っていますか。</t>
    <phoneticPr fontId="1"/>
  </si>
  <si>
    <t>（はいの場合）　</t>
    <phoneticPr fontId="1"/>
  </si>
  <si>
    <t>栄養士</t>
    <rPh sb="0" eb="3">
      <t>エイヨウシ</t>
    </rPh>
    <phoneticPr fontId="1"/>
  </si>
  <si>
    <t>調理員</t>
    <rPh sb="0" eb="3">
      <t>チョウリイン</t>
    </rPh>
    <phoneticPr fontId="1"/>
  </si>
  <si>
    <t>保育士</t>
    <rPh sb="0" eb="3">
      <t>ホイクシ</t>
    </rPh>
    <phoneticPr fontId="1"/>
  </si>
  <si>
    <t>月１回以上開催していますか。</t>
    <phoneticPr fontId="1"/>
  </si>
  <si>
    <t>記録はありますか。</t>
    <phoneticPr fontId="1"/>
  </si>
  <si>
    <t>献立内容や喫食状況などについて検討をしていますか。</t>
    <phoneticPr fontId="1"/>
  </si>
  <si>
    <t>【根拠】児童福祉施設における食事の提供に関する援助及び指導について（国通知）</t>
    <phoneticPr fontId="1"/>
  </si>
  <si>
    <t>※　有期雇用、派遣等の職員についても正規職員と同様に記入してください。</t>
    <rPh sb="2" eb="4">
      <t>ユウキ</t>
    </rPh>
    <rPh sb="4" eb="6">
      <t>コヨウ</t>
    </rPh>
    <rPh sb="7" eb="9">
      <t>ハケン</t>
    </rPh>
    <rPh sb="9" eb="10">
      <t>トウ</t>
    </rPh>
    <rPh sb="11" eb="13">
      <t>ショクイン</t>
    </rPh>
    <rPh sb="18" eb="20">
      <t>セイキ</t>
    </rPh>
    <rPh sb="20" eb="22">
      <t>ショクイン</t>
    </rPh>
    <rPh sb="23" eb="25">
      <t>ドウヨウ</t>
    </rPh>
    <phoneticPr fontId="3"/>
  </si>
  <si>
    <t>※　出産、育児休暇、病気等で長期休職中又は休暇を取得していた場合は備考欄に記入してください。</t>
    <rPh sb="2" eb="4">
      <t>シュッサン</t>
    </rPh>
    <rPh sb="5" eb="7">
      <t>イクジ</t>
    </rPh>
    <rPh sb="7" eb="9">
      <t>キュウカ</t>
    </rPh>
    <rPh sb="10" eb="12">
      <t>ビョウキ</t>
    </rPh>
    <rPh sb="12" eb="13">
      <t>トウ</t>
    </rPh>
    <rPh sb="14" eb="16">
      <t>チョウキ</t>
    </rPh>
    <rPh sb="16" eb="18">
      <t>キュウショク</t>
    </rPh>
    <rPh sb="18" eb="19">
      <t>チュウ</t>
    </rPh>
    <rPh sb="19" eb="20">
      <t>マタ</t>
    </rPh>
    <rPh sb="21" eb="23">
      <t>キュウカ</t>
    </rPh>
    <rPh sb="24" eb="26">
      <t>シュトク</t>
    </rPh>
    <rPh sb="30" eb="32">
      <t>バアイ</t>
    </rPh>
    <rPh sb="33" eb="36">
      <t>ビコウラン</t>
    </rPh>
    <phoneticPr fontId="3"/>
  </si>
  <si>
    <t>※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3"/>
  </si>
  <si>
    <t>※　調理業務を委託している場合、施設職員と委託会社職員それぞれについて記入してください。</t>
    <rPh sb="2" eb="4">
      <t>チョウリ</t>
    </rPh>
    <rPh sb="4" eb="6">
      <t>ギョウム</t>
    </rPh>
    <rPh sb="7" eb="9">
      <t>イタク</t>
    </rPh>
    <rPh sb="13" eb="15">
      <t>バアイ</t>
    </rPh>
    <rPh sb="16" eb="18">
      <t>シセツ</t>
    </rPh>
    <rPh sb="18" eb="20">
      <t>ショクイン</t>
    </rPh>
    <rPh sb="21" eb="23">
      <t>イタク</t>
    </rPh>
    <rPh sb="23" eb="25">
      <t>ガイシャ</t>
    </rPh>
    <rPh sb="25" eb="27">
      <t>ショクイン</t>
    </rPh>
    <rPh sb="35" eb="37">
      <t>キニュウ</t>
    </rPh>
    <phoneticPr fontId="3"/>
  </si>
  <si>
    <t>　</t>
    <phoneticPr fontId="3"/>
  </si>
  <si>
    <t>氏名</t>
    <rPh sb="0" eb="2">
      <t>シメイ</t>
    </rPh>
    <phoneticPr fontId="3"/>
  </si>
  <si>
    <t>職種</t>
    <rPh sb="0" eb="2">
      <t>ショクシュ</t>
    </rPh>
    <phoneticPr fontId="3"/>
  </si>
  <si>
    <t>備考</t>
    <rPh sb="0" eb="2">
      <t>ビコウ</t>
    </rPh>
    <phoneticPr fontId="3"/>
  </si>
  <si>
    <t>（資料４）参考書式</t>
    <rPh sb="1" eb="3">
      <t>シリョウ</t>
    </rPh>
    <rPh sb="5" eb="9">
      <t>サンコウショシキ</t>
    </rPh>
    <phoneticPr fontId="1"/>
  </si>
  <si>
    <t>施設名：</t>
    <rPh sb="0" eb="2">
      <t>シセツ</t>
    </rPh>
    <rPh sb="2" eb="3">
      <t>メイ</t>
    </rPh>
    <phoneticPr fontId="3"/>
  </si>
  <si>
    <t>（</t>
    <phoneticPr fontId="3"/>
  </si>
  <si>
    <t>午前おやつ</t>
    <rPh sb="0" eb="2">
      <t>ゴゼン</t>
    </rPh>
    <phoneticPr fontId="3"/>
  </si>
  <si>
    <t>昼食</t>
    <rPh sb="0" eb="1">
      <t>ヒル</t>
    </rPh>
    <phoneticPr fontId="3"/>
  </si>
  <si>
    <t>午後おやつ</t>
    <rPh sb="0" eb="2">
      <t>ゴゴ</t>
    </rPh>
    <phoneticPr fontId="3"/>
  </si>
  <si>
    <t>エネルギー</t>
    <phoneticPr fontId="3"/>
  </si>
  <si>
    <t>たんぱく質</t>
    <rPh sb="4" eb="5">
      <t>シツ</t>
    </rPh>
    <phoneticPr fontId="3"/>
  </si>
  <si>
    <t>脂質</t>
    <rPh sb="0" eb="2">
      <t>シシツ</t>
    </rPh>
    <phoneticPr fontId="3"/>
  </si>
  <si>
    <t>炭水化物</t>
    <rPh sb="0" eb="2">
      <t>タンスイ</t>
    </rPh>
    <rPh sb="2" eb="3">
      <t>カ</t>
    </rPh>
    <rPh sb="3" eb="4">
      <t>ブツ</t>
    </rPh>
    <phoneticPr fontId="3"/>
  </si>
  <si>
    <t>カルシウム</t>
    <phoneticPr fontId="3"/>
  </si>
  <si>
    <t>鉄</t>
    <rPh sb="0" eb="1">
      <t>テツ</t>
    </rPh>
    <phoneticPr fontId="3"/>
  </si>
  <si>
    <t>ビタミンA</t>
    <phoneticPr fontId="3"/>
  </si>
  <si>
    <t>ビタミンB1</t>
    <phoneticPr fontId="3"/>
  </si>
  <si>
    <t>ビタミンB2</t>
    <phoneticPr fontId="3"/>
  </si>
  <si>
    <t>ビタミンC</t>
    <phoneticPr fontId="3"/>
  </si>
  <si>
    <t>食塩</t>
    <rPh sb="0" eb="2">
      <t>ショクエン</t>
    </rPh>
    <phoneticPr fontId="3"/>
  </si>
  <si>
    <t>（kcal）</t>
    <phoneticPr fontId="3"/>
  </si>
  <si>
    <t>（g）</t>
    <phoneticPr fontId="3"/>
  </si>
  <si>
    <t>（ｇ）</t>
    <phoneticPr fontId="3"/>
  </si>
  <si>
    <t>（mg）</t>
    <phoneticPr fontId="3"/>
  </si>
  <si>
    <t>（μgRAE）</t>
    <phoneticPr fontId="3"/>
  </si>
  <si>
    <t>１日の
給与栄養量の
目標</t>
    <rPh sb="1" eb="2">
      <t>ニチ</t>
    </rPh>
    <rPh sb="4" eb="6">
      <t>キュウヨ</t>
    </rPh>
    <rPh sb="6" eb="9">
      <t>エイヨウリョウ</t>
    </rPh>
    <rPh sb="11" eb="13">
      <t>モクヒョウ</t>
    </rPh>
    <phoneticPr fontId="3"/>
  </si>
  <si>
    <t>見直し時期</t>
    <rPh sb="0" eb="2">
      <t>ミナオ</t>
    </rPh>
    <rPh sb="3" eb="5">
      <t>ジキ</t>
    </rPh>
    <phoneticPr fontId="1"/>
  </si>
  <si>
    <t>月</t>
    <rPh sb="0" eb="1">
      <t>ガツ</t>
    </rPh>
    <phoneticPr fontId="1"/>
  </si>
  <si>
    <t>施設における
給与栄養量の目標</t>
    <rPh sb="0" eb="2">
      <t>シセツ</t>
    </rPh>
    <rPh sb="7" eb="9">
      <t>キュウヨ</t>
    </rPh>
    <rPh sb="9" eb="11">
      <t>エイヨウ</t>
    </rPh>
    <rPh sb="11" eb="12">
      <t>リョウ</t>
    </rPh>
    <rPh sb="13" eb="15">
      <t>モクヒョウ</t>
    </rPh>
    <phoneticPr fontId="3"/>
  </si>
  <si>
    <t>（１日の</t>
    <rPh sb="2" eb="3">
      <t>ヒ</t>
    </rPh>
    <phoneticPr fontId="1"/>
  </si>
  <si>
    <t>％を</t>
    <phoneticPr fontId="1"/>
  </si>
  <si>
    <t>施設で提供する）</t>
    <rPh sb="0" eb="2">
      <t>シセツ</t>
    </rPh>
    <phoneticPr fontId="3"/>
  </si>
  <si>
    <t>エネルギー産生栄養素バランス</t>
    <phoneticPr fontId="1"/>
  </si>
  <si>
    <t>たんぱく質</t>
    <rPh sb="4" eb="5">
      <t>シツ</t>
    </rPh>
    <phoneticPr fontId="1"/>
  </si>
  <si>
    <t>脂質</t>
    <rPh sb="0" eb="2">
      <t>シシツ</t>
    </rPh>
    <phoneticPr fontId="1"/>
  </si>
  <si>
    <t>炭水化物</t>
    <rPh sb="0" eb="4">
      <t>タンスイカブツ</t>
    </rPh>
    <phoneticPr fontId="1"/>
  </si>
  <si>
    <t>（職員在籍状況及び検便実施状況について）</t>
    <rPh sb="1" eb="3">
      <t>ショクイン</t>
    </rPh>
    <rPh sb="3" eb="5">
      <t>ザイセキ</t>
    </rPh>
    <rPh sb="5" eb="7">
      <t>ジョウキョウ</t>
    </rPh>
    <rPh sb="7" eb="8">
      <t>オヨ</t>
    </rPh>
    <rPh sb="9" eb="11">
      <t>ケンベン</t>
    </rPh>
    <rPh sb="11" eb="13">
      <t>ジッシ</t>
    </rPh>
    <rPh sb="13" eb="15">
      <t>ジョウキョウ</t>
    </rPh>
    <phoneticPr fontId="1"/>
  </si>
  <si>
    <t>P　12</t>
    <phoneticPr fontId="1"/>
  </si>
  <si>
    <t>（給食の運営方式、実施状況、栄養管理・事務管理等）</t>
    <rPh sb="1" eb="3">
      <t>キュウショク</t>
    </rPh>
    <rPh sb="4" eb="8">
      <t>ウンエイホウシキ</t>
    </rPh>
    <rPh sb="9" eb="13">
      <t>ジッシジョウキョウ</t>
    </rPh>
    <rPh sb="14" eb="18">
      <t>エイヨウカンリ</t>
    </rPh>
    <rPh sb="19" eb="23">
      <t>ジムカンリ</t>
    </rPh>
    <rPh sb="23" eb="24">
      <t>トウ</t>
    </rPh>
    <phoneticPr fontId="1"/>
  </si>
  <si>
    <t>（食物アレルギー・誤食、安全対策）</t>
    <rPh sb="1" eb="3">
      <t>ショクモツ</t>
    </rPh>
    <rPh sb="9" eb="11">
      <t>ゴショク</t>
    </rPh>
    <rPh sb="12" eb="16">
      <t>アンゼンタイサク</t>
    </rPh>
    <phoneticPr fontId="1"/>
  </si>
  <si>
    <t>保育は養護及び教育を一体的に行っていますか。</t>
    <phoneticPr fontId="1"/>
  </si>
  <si>
    <t>消毒薬の種類に合わせて、用途、希釈方法等正しい使用方法を守っていますか。</t>
    <rPh sb="0" eb="3">
      <t>ショウドクヤク</t>
    </rPh>
    <rPh sb="4" eb="6">
      <t>シュルイ</t>
    </rPh>
    <rPh sb="7" eb="8">
      <t>ア</t>
    </rPh>
    <rPh sb="12" eb="14">
      <t>ヨウト</t>
    </rPh>
    <rPh sb="15" eb="19">
      <t>キシャクホウホウ</t>
    </rPh>
    <rPh sb="19" eb="20">
      <t>ナド</t>
    </rPh>
    <rPh sb="20" eb="21">
      <t>タダ</t>
    </rPh>
    <rPh sb="23" eb="27">
      <t>シヨウホウホウ</t>
    </rPh>
    <rPh sb="28" eb="29">
      <t>マモ</t>
    </rPh>
    <phoneticPr fontId="1"/>
  </si>
  <si>
    <t>感染症がまん延しないように、職員は対策を行っていますか。</t>
    <rPh sb="0" eb="3">
      <t>カンセンショウ</t>
    </rPh>
    <rPh sb="6" eb="7">
      <t>エン</t>
    </rPh>
    <rPh sb="14" eb="16">
      <t>ショクイン</t>
    </rPh>
    <rPh sb="17" eb="19">
      <t>タイサク</t>
    </rPh>
    <rPh sb="20" eb="21">
      <t>オコナ</t>
    </rPh>
    <phoneticPr fontId="1"/>
  </si>
  <si>
    <t>どのような対策を行っていますか。</t>
    <phoneticPr fontId="1"/>
  </si>
  <si>
    <t>職員は、０歳児室とトイレを履物等で区別していますか。</t>
    <phoneticPr fontId="1"/>
  </si>
  <si>
    <t>区別をしていない場合はどのような工夫をしていますか。</t>
    <phoneticPr fontId="1"/>
  </si>
  <si>
    <t>おむつ交換は、一定の場所で行っていますか。</t>
    <phoneticPr fontId="1"/>
  </si>
  <si>
    <t xml:space="preserve">おむつ交換は個別シートを使用するか、マットや着脱用の台を共用している場合は、その都度、消毒をしていますか。 </t>
    <rPh sb="6" eb="8">
      <t>コベツ</t>
    </rPh>
    <rPh sb="12" eb="14">
      <t>シヨウ</t>
    </rPh>
    <rPh sb="40" eb="42">
      <t>ツド</t>
    </rPh>
    <phoneticPr fontId="1"/>
  </si>
  <si>
    <t>おむつ交換後は、その都度、石けんを用いて流水で手洗いをしていますか。</t>
    <rPh sb="10" eb="12">
      <t>ツド</t>
    </rPh>
    <phoneticPr fontId="1"/>
  </si>
  <si>
    <t>交換後のおむつは、ビニール袋に密閉した後に蓋つき容器等に保管していますか。</t>
    <phoneticPr fontId="1"/>
  </si>
  <si>
    <t>職員の役割分担を決めていますか。</t>
    <phoneticPr fontId="1"/>
  </si>
  <si>
    <t>排泄が自立していない乳幼児は、個別のタライ等を用いてプール遊びを行い他者と水を共有しないよう配慮していますか。</t>
    <rPh sb="0" eb="2">
      <t>ハイセツ</t>
    </rPh>
    <rPh sb="3" eb="5">
      <t>ジリツ</t>
    </rPh>
    <rPh sb="10" eb="13">
      <t>ニュウヨウジ</t>
    </rPh>
    <rPh sb="15" eb="17">
      <t>コベツ</t>
    </rPh>
    <rPh sb="21" eb="22">
      <t>ナド</t>
    </rPh>
    <rPh sb="23" eb="24">
      <t>モチ</t>
    </rPh>
    <rPh sb="29" eb="30">
      <t>アソ</t>
    </rPh>
    <rPh sb="32" eb="33">
      <t>オコナ</t>
    </rPh>
    <rPh sb="34" eb="36">
      <t>タシャ</t>
    </rPh>
    <rPh sb="37" eb="38">
      <t>ミズ</t>
    </rPh>
    <rPh sb="39" eb="41">
      <t>キョウユウ</t>
    </rPh>
    <rPh sb="46" eb="48">
      <t>ハイリョ</t>
    </rPh>
    <phoneticPr fontId="1"/>
  </si>
  <si>
    <t>　　【該当する項目にチェックを入れてください】</t>
    <rPh sb="3" eb="5">
      <t>ガイトウ</t>
    </rPh>
    <rPh sb="7" eb="9">
      <t>コウモク</t>
    </rPh>
    <rPh sb="15" eb="16">
      <t>イ</t>
    </rPh>
    <phoneticPr fontId="3"/>
  </si>
  <si>
    <t>保育の提供に関する記録を整備し、その完結の日から５年間保存していますか。</t>
    <rPh sb="0" eb="2">
      <t>ホイク</t>
    </rPh>
    <rPh sb="3" eb="5">
      <t>テイキョウ</t>
    </rPh>
    <rPh sb="6" eb="7">
      <t>カン</t>
    </rPh>
    <rPh sb="9" eb="11">
      <t>キロク</t>
    </rPh>
    <rPh sb="12" eb="14">
      <t>セイビ</t>
    </rPh>
    <rPh sb="18" eb="20">
      <t>カンケツ</t>
    </rPh>
    <rPh sb="21" eb="22">
      <t>ヒ</t>
    </rPh>
    <rPh sb="25" eb="27">
      <t>ネンカン</t>
    </rPh>
    <rPh sb="27" eb="29">
      <t>ホゾン</t>
    </rPh>
    <phoneticPr fontId="1"/>
  </si>
  <si>
    <t>７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</si>
  <si>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８　備考欄に週の勤務日数及び勤務時間等を記載してください。（例：週３日、7:00～12:00　等）</t>
    <rPh sb="2" eb="4">
      <t>ビコウ</t>
    </rPh>
    <rPh sb="4" eb="5">
      <t>ラン</t>
    </rPh>
    <rPh sb="6" eb="7">
      <t>シュウ</t>
    </rPh>
    <rPh sb="8" eb="12">
      <t>キンムニッスウ</t>
    </rPh>
    <rPh sb="12" eb="13">
      <t>オヨ</t>
    </rPh>
    <rPh sb="14" eb="16">
      <t>キンム</t>
    </rPh>
    <rPh sb="16" eb="18">
      <t>ジカン</t>
    </rPh>
    <rPh sb="18" eb="19">
      <t>トウ</t>
    </rPh>
    <rPh sb="20" eb="22">
      <t>キサイ</t>
    </rPh>
    <rPh sb="30" eb="31">
      <t>レイ</t>
    </rPh>
    <rPh sb="32" eb="33">
      <t>シュウ</t>
    </rPh>
    <rPh sb="34" eb="35">
      <t>ニチ</t>
    </rPh>
    <rPh sb="47" eb="48">
      <t>トウ</t>
    </rPh>
    <phoneticPr fontId="1"/>
  </si>
  <si>
    <t>事業所名</t>
    <rPh sb="0" eb="4">
      <t>ジギョウショメイ</t>
    </rPh>
    <phoneticPr fontId="1"/>
  </si>
  <si>
    <t>（事業所の会計処理等）</t>
    <phoneticPr fontId="1"/>
  </si>
  <si>
    <t>会計事務担当者</t>
    <rPh sb="0" eb="2">
      <t>カイケイ</t>
    </rPh>
    <rPh sb="2" eb="4">
      <t>ジム</t>
    </rPh>
    <rPh sb="4" eb="7">
      <t>タントウシャ</t>
    </rPh>
    <phoneticPr fontId="1"/>
  </si>
  <si>
    <t>事業開始日</t>
    <rPh sb="0" eb="5">
      <t>ジギョウカイシビ</t>
    </rPh>
    <phoneticPr fontId="1"/>
  </si>
  <si>
    <t>はい</t>
    <phoneticPr fontId="1"/>
  </si>
  <si>
    <t>いいえ</t>
    <phoneticPr fontId="1"/>
  </si>
  <si>
    <t>こども施設整備課への届出</t>
    <phoneticPr fontId="1"/>
  </si>
  <si>
    <t>※雇用状況表の管理者は施設長と同じですか</t>
    <phoneticPr fontId="1"/>
  </si>
  <si>
    <t>法人本部職員</t>
    <phoneticPr fontId="1"/>
  </si>
  <si>
    <t>担当者名</t>
    <rPh sb="0" eb="4">
      <t>タントウシャメイ</t>
    </rPh>
    <phoneticPr fontId="1"/>
  </si>
  <si>
    <t>(合計欄は自動計算されます。）</t>
  </si>
  <si>
    <t>①職種ごとの職員の人数、資格等</t>
    <rPh sb="1" eb="3">
      <t>ショクシュ</t>
    </rPh>
    <rPh sb="6" eb="8">
      <t>ショクイン</t>
    </rPh>
    <rPh sb="9" eb="11">
      <t>ニンズウ</t>
    </rPh>
    <rPh sb="12" eb="14">
      <t>シカク</t>
    </rPh>
    <rPh sb="14" eb="15">
      <t>トウ</t>
    </rPh>
    <phoneticPr fontId="1"/>
  </si>
  <si>
    <t>(資料１）職員の雇用状況一覧で確認します。</t>
    <rPh sb="1" eb="3">
      <t>シリョウ</t>
    </rPh>
    <rPh sb="5" eb="7">
      <t>ショクイン</t>
    </rPh>
    <rPh sb="8" eb="10">
      <t>コヨウ</t>
    </rPh>
    <rPh sb="10" eb="12">
      <t>ジョウキョウ</t>
    </rPh>
    <rPh sb="12" eb="14">
      <t>イチラン</t>
    </rPh>
    <rPh sb="15" eb="17">
      <t>カクニン</t>
    </rPh>
    <phoneticPr fontId="1"/>
  </si>
  <si>
    <t>【根拠】家庭的等認可基準条例　Ａ型:第30条、Ｂ型:第32条、Ｃ型:第35条、市認可確認要綱第7条、
　　　　市向上支援費等取扱要綱第２条</t>
    <rPh sb="1" eb="3">
      <t>コンキョ</t>
    </rPh>
    <rPh sb="16" eb="17">
      <t>ガタ</t>
    </rPh>
    <rPh sb="18" eb="19">
      <t>ダイ</t>
    </rPh>
    <rPh sb="21" eb="22">
      <t>ジョウ</t>
    </rPh>
    <rPh sb="24" eb="25">
      <t>ガタ</t>
    </rPh>
    <rPh sb="26" eb="27">
      <t>ダイ</t>
    </rPh>
    <rPh sb="29" eb="30">
      <t>ジョウ</t>
    </rPh>
    <rPh sb="32" eb="33">
      <t>ガタ</t>
    </rPh>
    <rPh sb="34" eb="35">
      <t>ダイ</t>
    </rPh>
    <rPh sb="37" eb="38">
      <t>ジョウ</t>
    </rPh>
    <rPh sb="46" eb="47">
      <t>ダイ</t>
    </rPh>
    <rPh sb="48" eb="49">
      <t>ジョウ</t>
    </rPh>
    <rPh sb="55" eb="56">
      <t>シ</t>
    </rPh>
    <rPh sb="68" eb="69">
      <t>ジョウ</t>
    </rPh>
    <phoneticPr fontId="1"/>
  </si>
  <si>
    <t>②嘱託医及び嘱託歯科医(人数を記入してください）</t>
    <rPh sb="12" eb="14">
      <t>ニンズウ</t>
    </rPh>
    <rPh sb="15" eb="17">
      <t>キニュウ</t>
    </rPh>
    <phoneticPr fontId="1"/>
  </si>
  <si>
    <t>嘱託医</t>
    <rPh sb="0" eb="2">
      <t>ショクタク</t>
    </rPh>
    <rPh sb="2" eb="3">
      <t>イ</t>
    </rPh>
    <phoneticPr fontId="1"/>
  </si>
  <si>
    <t>嘱託歯科医</t>
    <rPh sb="0" eb="2">
      <t>ショクタク</t>
    </rPh>
    <rPh sb="2" eb="5">
      <t>シカイ</t>
    </rPh>
    <phoneticPr fontId="1"/>
  </si>
  <si>
    <t>【根拠】家庭的等認可基準条例　Ａ型:第30条、Ｂ型:第32条、Ｃ型:第35条</t>
    <rPh sb="1" eb="3">
      <t>コンキョ</t>
    </rPh>
    <phoneticPr fontId="1"/>
  </si>
  <si>
    <t>【根拠】家庭的等認可基準条例　Ａ型:第30条、Ｂ型:第32条、Ｃ型:第35条、確認基準条例第47条、市認可確認要綱第７条、</t>
  </si>
  <si>
    <t>　　　　市向上支援費等取扱要綱第８条、第９条、市延長保育要綱７条</t>
  </si>
  <si>
    <t>【根拠】家庭的等認可基準条例附則８
　　　　「朝夕等の児童が少数となる時間帯における保育士配置に係る特例」実施について（市通知）</t>
    <rPh sb="60" eb="63">
      <t>シツウチ</t>
    </rPh>
    <phoneticPr fontId="1"/>
  </si>
  <si>
    <t>朝夕等の配置特例対象者は加算の対象者とはみなすことはできません。</t>
    <phoneticPr fontId="1"/>
  </si>
  <si>
    <t>【根拠】市設置認可要綱第６条</t>
    <rPh sb="4" eb="5">
      <t>シ</t>
    </rPh>
    <rPh sb="5" eb="7">
      <t>セッチ</t>
    </rPh>
    <rPh sb="7" eb="9">
      <t>ニンカ</t>
    </rPh>
    <rPh sb="9" eb="11">
      <t>ヨウコウ</t>
    </rPh>
    <rPh sb="11" eb="12">
      <t>ダイ</t>
    </rPh>
    <rPh sb="13" eb="14">
      <t>ジョウ</t>
    </rPh>
    <phoneticPr fontId="1"/>
  </si>
  <si>
    <t>②</t>
    <phoneticPr fontId="1"/>
  </si>
  <si>
    <t>（④の人数欄は自動計算されます）</t>
    <phoneticPr fontId="1"/>
  </si>
  <si>
    <t>※労働者を常時10人以上使用する場合は、就業規則の作成及び届出が必要です。</t>
    <phoneticPr fontId="1"/>
  </si>
  <si>
    <t>就任年月日</t>
    <rPh sb="0" eb="5">
      <t>シュウニンネンガッピ</t>
    </rPh>
    <phoneticPr fontId="1"/>
  </si>
  <si>
    <t>雇用状況表に記載されている管理者給与
（諸手当を含めた額）
※該当者がいる場合</t>
    <rPh sb="0" eb="2">
      <t>コヨウ</t>
    </rPh>
    <rPh sb="2" eb="4">
      <t>ジョウキョウ</t>
    </rPh>
    <rPh sb="4" eb="5">
      <t>ヒョウ</t>
    </rPh>
    <rPh sb="6" eb="8">
      <t>キサイ</t>
    </rPh>
    <rPh sb="13" eb="16">
      <t>カンリシャ</t>
    </rPh>
    <rPh sb="16" eb="18">
      <t>キュウヨ</t>
    </rPh>
    <rPh sb="20" eb="23">
      <t>ショテアテ</t>
    </rPh>
    <rPh sb="24" eb="25">
      <t>フク</t>
    </rPh>
    <rPh sb="27" eb="28">
      <t>ガク</t>
    </rPh>
    <rPh sb="31" eb="34">
      <t>ガイトウシャ</t>
    </rPh>
    <rPh sb="37" eb="39">
      <t>バアイ</t>
    </rPh>
    <phoneticPr fontId="1"/>
  </si>
  <si>
    <t>【根拠】労基法第２条、第24条、第89条、第108条、労基法施行規則第８条、第54条</t>
    <phoneticPr fontId="1"/>
  </si>
  <si>
    <t>現任研修を受講していますか</t>
    <rPh sb="0" eb="2">
      <t>ゲンニン</t>
    </rPh>
    <rPh sb="2" eb="4">
      <t>ケンシュウ</t>
    </rPh>
    <rPh sb="5" eb="7">
      <t>ジュコウ</t>
    </rPh>
    <phoneticPr fontId="1"/>
  </si>
  <si>
    <t>）回</t>
    <rPh sb="1" eb="2">
      <t>カイ</t>
    </rPh>
    <phoneticPr fontId="1"/>
  </si>
  <si>
    <t>【根拠】家庭的等認可基準条例第23条、市認可確認要綱第６条</t>
    <rPh sb="1" eb="3">
      <t>コンキョ</t>
    </rPh>
    <rPh sb="14" eb="15">
      <t>ダイ</t>
    </rPh>
    <rPh sb="17" eb="18">
      <t>ジョウ</t>
    </rPh>
    <phoneticPr fontId="1"/>
  </si>
  <si>
    <t>【根拠】家庭的等認可基準条例第９条、確認基準条例第47条、保育所保育指針第５章２(２)、３、４(１)</t>
    <phoneticPr fontId="1"/>
  </si>
  <si>
    <t>【根拠】家庭的等認可基準条例第５条、第11条、第12条、第18条、確認基準条例第３条、第24条、第25条、第26条、</t>
    <phoneticPr fontId="1"/>
  </si>
  <si>
    <t>　　　　児童福祉法第33条の10、保育所保育指針第１章１(５)</t>
    <phoneticPr fontId="1"/>
  </si>
  <si>
    <t>【根拠】家庭的等認可基準条例第20条、確認基準条例第27条、保育所保育指針第１章１(５)</t>
    <phoneticPr fontId="1"/>
  </si>
  <si>
    <t>事業の目的及び運営の方針</t>
    <rPh sb="0" eb="2">
      <t>ジギョウ</t>
    </rPh>
    <rPh sb="3" eb="5">
      <t>モクテキ</t>
    </rPh>
    <rPh sb="5" eb="6">
      <t>オヨ</t>
    </rPh>
    <rPh sb="7" eb="9">
      <t>ウンエイ</t>
    </rPh>
    <rPh sb="10" eb="12">
      <t>ホウシン</t>
    </rPh>
    <phoneticPr fontId="1"/>
  </si>
  <si>
    <t>提供する保育の内容</t>
    <phoneticPr fontId="1"/>
  </si>
  <si>
    <t>保育の提供を行う日及び時間並びに提供を行わない日</t>
    <phoneticPr fontId="1"/>
  </si>
  <si>
    <t>保育施設の利用の開始、終了に関する事項及び利用にあたっての留意事項</t>
    <phoneticPr fontId="1"/>
  </si>
  <si>
    <t>【根拠】家庭的等認可基準条例第18条、確認基準条例第46条</t>
    <rPh sb="1" eb="3">
      <t>コンキョ</t>
    </rPh>
    <rPh sb="4" eb="6">
      <t>カテイ</t>
    </rPh>
    <rPh sb="6" eb="7">
      <t>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phoneticPr fontId="1"/>
  </si>
  <si>
    <t>運営規程の
概要</t>
    <rPh sb="0" eb="4">
      <t>ウンエイキテイ</t>
    </rPh>
    <rPh sb="6" eb="8">
      <t>ガイヨウ</t>
    </rPh>
    <phoneticPr fontId="1"/>
  </si>
  <si>
    <t>連携施設の種類、名称、連携協力の概要</t>
    <rPh sb="0" eb="2">
      <t>レンケイ</t>
    </rPh>
    <rPh sb="2" eb="4">
      <t>シセツ</t>
    </rPh>
    <rPh sb="5" eb="7">
      <t>シュルイ</t>
    </rPh>
    <rPh sb="8" eb="10">
      <t>メイショウ</t>
    </rPh>
    <rPh sb="11" eb="13">
      <t>レンケイ</t>
    </rPh>
    <rPh sb="13" eb="15">
      <t>キョウリョク</t>
    </rPh>
    <rPh sb="16" eb="18">
      <t>ガイヨウ</t>
    </rPh>
    <phoneticPr fontId="1"/>
  </si>
  <si>
    <t>職員の
勤務体制</t>
    <rPh sb="0" eb="2">
      <t>ショクイン</t>
    </rPh>
    <rPh sb="4" eb="6">
      <t>キンム</t>
    </rPh>
    <rPh sb="6" eb="8">
      <t>タイセイ</t>
    </rPh>
    <phoneticPr fontId="1"/>
  </si>
  <si>
    <t>その他
重要事項</t>
    <rPh sb="2" eb="3">
      <t>タ</t>
    </rPh>
    <rPh sb="4" eb="8">
      <t>ジュウヨウジコウ</t>
    </rPh>
    <phoneticPr fontId="1"/>
  </si>
  <si>
    <t>　利用者と利用契約を締結しましたか。</t>
    <phoneticPr fontId="1"/>
  </si>
  <si>
    <t>【根拠】確認基準条例第38条、第23条(第50条で準用）</t>
    <phoneticPr fontId="1"/>
  </si>
  <si>
    <t>（４）法定代理受領</t>
    <rPh sb="3" eb="5">
      <t>ホウテイ</t>
    </rPh>
    <rPh sb="5" eb="7">
      <t>ダイリ</t>
    </rPh>
    <rPh sb="7" eb="9">
      <t>ジュリョウ</t>
    </rPh>
    <phoneticPr fontId="1"/>
  </si>
  <si>
    <t>法定代理受領の額を</t>
    <rPh sb="0" eb="2">
      <t>ホウテイ</t>
    </rPh>
    <rPh sb="2" eb="4">
      <t>ダイリ</t>
    </rPh>
    <rPh sb="4" eb="6">
      <t>ジュリョウ</t>
    </rPh>
    <rPh sb="7" eb="8">
      <t>ガク</t>
    </rPh>
    <phoneticPr fontId="3"/>
  </si>
  <si>
    <t>園児ごとに通知している</t>
    <rPh sb="0" eb="2">
      <t>エンジ</t>
    </rPh>
    <rPh sb="5" eb="7">
      <t>ツウチ</t>
    </rPh>
    <phoneticPr fontId="3"/>
  </si>
  <si>
    <t>総額を通知している</t>
    <rPh sb="0" eb="2">
      <t>ソウガク</t>
    </rPh>
    <rPh sb="3" eb="5">
      <t>ツウチ</t>
    </rPh>
    <phoneticPr fontId="3"/>
  </si>
  <si>
    <t>通知していない</t>
    <rPh sb="0" eb="2">
      <t>ツウチ</t>
    </rPh>
    <phoneticPr fontId="3"/>
  </si>
  <si>
    <t>通知の時期</t>
    <rPh sb="0" eb="2">
      <t>ツウチ</t>
    </rPh>
    <rPh sb="3" eb="5">
      <t>ジキ</t>
    </rPh>
    <phoneticPr fontId="3"/>
  </si>
  <si>
    <t>毎月</t>
    <rPh sb="0" eb="2">
      <t>マイツキ</t>
    </rPh>
    <phoneticPr fontId="3"/>
  </si>
  <si>
    <t>年に１度</t>
    <rPh sb="0" eb="1">
      <t>ネン</t>
    </rPh>
    <rPh sb="3" eb="4">
      <t>ド</t>
    </rPh>
    <phoneticPr fontId="3"/>
  </si>
  <si>
    <t>随時</t>
    <rPh sb="0" eb="2">
      <t>ズイジ</t>
    </rPh>
    <phoneticPr fontId="3"/>
  </si>
  <si>
    <t>通知の方法</t>
    <rPh sb="0" eb="2">
      <t>ツウチ</t>
    </rPh>
    <rPh sb="3" eb="5">
      <t>ホウホウ</t>
    </rPh>
    <phoneticPr fontId="3"/>
  </si>
  <si>
    <t>配布</t>
    <rPh sb="0" eb="2">
      <t>ハイフ</t>
    </rPh>
    <phoneticPr fontId="3"/>
  </si>
  <si>
    <t>掲示・提示</t>
    <rPh sb="0" eb="2">
      <t>ケイジ</t>
    </rPh>
    <rPh sb="3" eb="5">
      <t>テイジ</t>
    </rPh>
    <phoneticPr fontId="3"/>
  </si>
  <si>
    <t>【根拠】確認基準条例第14条、法定代理受領に係る施設型給付費等の額の支給認定保護者への通知について（国事務連絡）</t>
    <rPh sb="1" eb="3">
      <t>コンキョ</t>
    </rPh>
    <rPh sb="50" eb="51">
      <t>クニ</t>
    </rPh>
    <rPh sb="51" eb="53">
      <t>ジム</t>
    </rPh>
    <rPh sb="53" eb="55">
      <t>レンラク</t>
    </rPh>
    <phoneticPr fontId="1"/>
  </si>
  <si>
    <t>※通知には必ず給付を受けた具体の金額を記載してください。</t>
    <rPh sb="1" eb="3">
      <t>ツウチ</t>
    </rPh>
    <rPh sb="5" eb="6">
      <t>カナラ</t>
    </rPh>
    <rPh sb="7" eb="9">
      <t>キュウフ</t>
    </rPh>
    <rPh sb="10" eb="11">
      <t>ウ</t>
    </rPh>
    <rPh sb="13" eb="15">
      <t>グタイ</t>
    </rPh>
    <rPh sb="16" eb="18">
      <t>キンガク</t>
    </rPh>
    <rPh sb="19" eb="21">
      <t>キサイ</t>
    </rPh>
    <phoneticPr fontId="1"/>
  </si>
  <si>
    <t>（５）連携施設</t>
    <rPh sb="3" eb="5">
      <t>レンケイ</t>
    </rPh>
    <rPh sb="5" eb="7">
      <t>シセツ</t>
    </rPh>
    <phoneticPr fontId="1"/>
  </si>
  <si>
    <t>※連携施設の数を入力してください。</t>
    <rPh sb="1" eb="3">
      <t>レンケイ</t>
    </rPh>
    <rPh sb="3" eb="5">
      <t>シセツ</t>
    </rPh>
    <rPh sb="6" eb="7">
      <t>カズ</t>
    </rPh>
    <rPh sb="8" eb="10">
      <t>ニュウリョク</t>
    </rPh>
    <phoneticPr fontId="1"/>
  </si>
  <si>
    <t>連携施設数</t>
    <rPh sb="0" eb="2">
      <t>レンケイ</t>
    </rPh>
    <rPh sb="2" eb="4">
      <t>シセツ</t>
    </rPh>
    <rPh sb="4" eb="5">
      <t>スウ</t>
    </rPh>
    <phoneticPr fontId="1"/>
  </si>
  <si>
    <t>　　か所</t>
    <rPh sb="3" eb="4">
      <t>ショ</t>
    </rPh>
    <phoneticPr fontId="1"/>
  </si>
  <si>
    <t>【根拠】家庭的等認可基準条例第６条、確認基準条例第42条</t>
    <rPh sb="1" eb="3">
      <t>コンキョ</t>
    </rPh>
    <rPh sb="4" eb="7">
      <t>カテイテキ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phoneticPr fontId="1"/>
  </si>
  <si>
    <t>　感染症及び食中毒が発生、及びまん延しないように、職員に対し、研修並びに訓練を定期的に実施していますか。</t>
    <rPh sb="1" eb="4">
      <t>カンセンショウ</t>
    </rPh>
    <rPh sb="4" eb="5">
      <t>オヨ</t>
    </rPh>
    <rPh sb="6" eb="9">
      <t>ショクチュウドク</t>
    </rPh>
    <rPh sb="10" eb="12">
      <t>ハッセイ</t>
    </rPh>
    <rPh sb="13" eb="14">
      <t>オヨ</t>
    </rPh>
    <rPh sb="17" eb="18">
      <t>エン</t>
    </rPh>
    <rPh sb="25" eb="27">
      <t>ショクイン</t>
    </rPh>
    <rPh sb="28" eb="29">
      <t>タイ</t>
    </rPh>
    <rPh sb="31" eb="33">
      <t>ケンシュウ</t>
    </rPh>
    <rPh sb="33" eb="34">
      <t>ナラ</t>
    </rPh>
    <rPh sb="36" eb="38">
      <t>クンレン</t>
    </rPh>
    <rPh sb="39" eb="42">
      <t>テイキテキ</t>
    </rPh>
    <rPh sb="43" eb="45">
      <t>ジッシ</t>
    </rPh>
    <phoneticPr fontId="1"/>
  </si>
  <si>
    <t>（10）保険への加入</t>
    <rPh sb="4" eb="6">
      <t>ホケン</t>
    </rPh>
    <rPh sb="8" eb="10">
      <t>カニュウ</t>
    </rPh>
    <phoneticPr fontId="3"/>
  </si>
  <si>
    <t>　いずれかの保険等に加入していますか。</t>
    <phoneticPr fontId="1"/>
  </si>
  <si>
    <t>(はいの場合)</t>
    <phoneticPr fontId="1"/>
  </si>
  <si>
    <t>保険の種類</t>
    <rPh sb="0" eb="2">
      <t>ホケン</t>
    </rPh>
    <rPh sb="3" eb="5">
      <t>シュルイ</t>
    </rPh>
    <phoneticPr fontId="1"/>
  </si>
  <si>
    <t>施設賠償責任保険</t>
    <rPh sb="0" eb="8">
      <t>シセツバイショウセキニンホケン</t>
    </rPh>
    <phoneticPr fontId="1"/>
  </si>
  <si>
    <t>児童傷害保険</t>
    <rPh sb="0" eb="6">
      <t>ジドウショウガイホケン</t>
    </rPh>
    <phoneticPr fontId="1"/>
  </si>
  <si>
    <t>保険事業者名</t>
    <rPh sb="0" eb="6">
      <t>ホケンジギョウシャメイ</t>
    </rPh>
    <phoneticPr fontId="1"/>
  </si>
  <si>
    <t>【根拠】市認可確認要綱第11条</t>
    <rPh sb="1" eb="3">
      <t>コンキョ</t>
    </rPh>
    <phoneticPr fontId="1"/>
  </si>
  <si>
    <t>（事業所内保育事業は任意）</t>
    <rPh sb="1" eb="5">
      <t>ジギョウショナイ</t>
    </rPh>
    <rPh sb="5" eb="9">
      <t>ホイクジギョウ</t>
    </rPh>
    <rPh sb="10" eb="12">
      <t>ニンイ</t>
    </rPh>
    <phoneticPr fontId="1"/>
  </si>
  <si>
    <t>提供割合：１日の</t>
    <phoneticPr fontId="1"/>
  </si>
  <si>
    <t>【根拠】家庭的等認可基準条例第15条　</t>
    <phoneticPr fontId="1"/>
  </si>
  <si>
    <t>　使用量は１～２歳児の</t>
    <phoneticPr fontId="1"/>
  </si>
  <si>
    <t>給与栄養量の目標</t>
    <rPh sb="0" eb="2">
      <t>キュウヨ</t>
    </rPh>
    <phoneticPr fontId="3"/>
  </si>
  <si>
    <t>④正規雇用保育士採用人数
　（①＋②＋③）</t>
    <rPh sb="1" eb="3">
      <t>セイキ</t>
    </rPh>
    <rPh sb="3" eb="5">
      <t>コヨウ</t>
    </rPh>
    <rPh sb="5" eb="8">
      <t>ホイクシ</t>
    </rPh>
    <rPh sb="8" eb="10">
      <t>サイヨウ</t>
    </rPh>
    <rPh sb="10" eb="12">
      <t>ニンズウ</t>
    </rPh>
    <phoneticPr fontId="1"/>
  </si>
  <si>
    <t>５　会計</t>
    <rPh sb="2" eb="4">
      <t>カイケイ</t>
    </rPh>
    <phoneticPr fontId="3"/>
  </si>
  <si>
    <t>事業所名</t>
    <rPh sb="0" eb="3">
      <t>ジギョウショ</t>
    </rPh>
    <rPh sb="3" eb="4">
      <t>メイ</t>
    </rPh>
    <phoneticPr fontId="1"/>
  </si>
  <si>
    <t>　経理事務に係る記録の整備等について</t>
    <phoneticPr fontId="3"/>
  </si>
  <si>
    <t>　　※該当しない項目は空欄のままで結構です。</t>
    <rPh sb="3" eb="5">
      <t>ガイトウ</t>
    </rPh>
    <rPh sb="8" eb="10">
      <t>コウモク</t>
    </rPh>
    <rPh sb="11" eb="13">
      <t>クウラン</t>
    </rPh>
    <rPh sb="17" eb="19">
      <t>ケッコウ</t>
    </rPh>
    <phoneticPr fontId="3"/>
  </si>
  <si>
    <t>（１）会計区分について</t>
    <rPh sb="5" eb="7">
      <t>クブン</t>
    </rPh>
    <phoneticPr fontId="3"/>
  </si>
  <si>
    <t>区分</t>
    <rPh sb="0" eb="2">
      <t>クブン</t>
    </rPh>
    <phoneticPr fontId="3"/>
  </si>
  <si>
    <t>状況・自己点検</t>
    <rPh sb="0" eb="1">
      <t>ジョウ</t>
    </rPh>
    <rPh sb="1" eb="2">
      <t>キョウ</t>
    </rPh>
    <rPh sb="3" eb="5">
      <t>ジコ</t>
    </rPh>
    <rPh sb="5" eb="7">
      <t>テンケン</t>
    </rPh>
    <phoneticPr fontId="3"/>
  </si>
  <si>
    <t>区分状況</t>
    <rPh sb="0" eb="4">
      <t>クブンジョウキョウ</t>
    </rPh>
    <phoneticPr fontId="1"/>
  </si>
  <si>
    <t>他の事業と会計を区分している</t>
    <rPh sb="0" eb="1">
      <t>タ</t>
    </rPh>
    <rPh sb="2" eb="4">
      <t>ジギョウ</t>
    </rPh>
    <rPh sb="5" eb="7">
      <t>カイケイ</t>
    </rPh>
    <rPh sb="8" eb="10">
      <t>クブン</t>
    </rPh>
    <phoneticPr fontId="1"/>
  </si>
  <si>
    <t>他の事業と会計を区分していない</t>
    <rPh sb="0" eb="1">
      <t>タ</t>
    </rPh>
    <rPh sb="2" eb="4">
      <t>ジギョウ</t>
    </rPh>
    <rPh sb="5" eb="7">
      <t>カイケイ</t>
    </rPh>
    <rPh sb="8" eb="10">
      <t>クブン</t>
    </rPh>
    <phoneticPr fontId="1"/>
  </si>
  <si>
    <t>（２）会計帳簿等の整備状況</t>
    <phoneticPr fontId="3"/>
  </si>
  <si>
    <t>会計帳簿等の
整備状況
(普段、会計事務処理を行う上で事業所として整備している会計帳簿にチェック又はその他使っている帳簿名称を記載してください)</t>
    <rPh sb="0" eb="2">
      <t>カイケイ</t>
    </rPh>
    <rPh sb="2" eb="4">
      <t>チョウボ</t>
    </rPh>
    <rPh sb="4" eb="5">
      <t>トウ</t>
    </rPh>
    <rPh sb="7" eb="9">
      <t>セイビ</t>
    </rPh>
    <rPh sb="9" eb="11">
      <t>ジョウキョウ</t>
    </rPh>
    <rPh sb="13" eb="15">
      <t>フダン</t>
    </rPh>
    <rPh sb="16" eb="18">
      <t>カイケイ</t>
    </rPh>
    <rPh sb="18" eb="20">
      <t>ジム</t>
    </rPh>
    <rPh sb="20" eb="22">
      <t>ショリ</t>
    </rPh>
    <rPh sb="23" eb="24">
      <t>オコナ</t>
    </rPh>
    <rPh sb="25" eb="26">
      <t>ウエ</t>
    </rPh>
    <rPh sb="27" eb="30">
      <t>ジギョウショ</t>
    </rPh>
    <rPh sb="33" eb="35">
      <t>セイビ</t>
    </rPh>
    <rPh sb="39" eb="41">
      <t>カイケイ</t>
    </rPh>
    <rPh sb="41" eb="43">
      <t>チョウボ</t>
    </rPh>
    <rPh sb="48" eb="49">
      <t>マタ</t>
    </rPh>
    <rPh sb="52" eb="53">
      <t>タ</t>
    </rPh>
    <rPh sb="53" eb="54">
      <t>ツカ</t>
    </rPh>
    <rPh sb="58" eb="60">
      <t>チョウボ</t>
    </rPh>
    <rPh sb="60" eb="62">
      <t>メイショウ</t>
    </rPh>
    <rPh sb="63" eb="65">
      <t>キサイ</t>
    </rPh>
    <phoneticPr fontId="3"/>
  </si>
  <si>
    <t>総勘定元帳</t>
    <rPh sb="0" eb="3">
      <t>ソウカンジョウ</t>
    </rPh>
    <rPh sb="3" eb="5">
      <t>モトチョウ</t>
    </rPh>
    <phoneticPr fontId="1"/>
  </si>
  <si>
    <t>仕訳日記帳</t>
    <rPh sb="0" eb="2">
      <t>シワケ</t>
    </rPh>
    <rPh sb="2" eb="5">
      <t>ニッキチョウ</t>
    </rPh>
    <phoneticPr fontId="1"/>
  </si>
  <si>
    <t>小口現金出納帳</t>
    <rPh sb="0" eb="2">
      <t>コグチ</t>
    </rPh>
    <rPh sb="2" eb="4">
      <t>ゲンキン</t>
    </rPh>
    <rPh sb="4" eb="7">
      <t>スイトウチョウ</t>
    </rPh>
    <phoneticPr fontId="1"/>
  </si>
  <si>
    <t>現金出納帳</t>
    <rPh sb="0" eb="2">
      <t>ゲンキン</t>
    </rPh>
    <rPh sb="2" eb="5">
      <t>スイトウチョウ</t>
    </rPh>
    <phoneticPr fontId="1"/>
  </si>
  <si>
    <t>固定資産管理台帳</t>
    <rPh sb="0" eb="8">
      <t>コテイシサンカンリダイチョウ</t>
    </rPh>
    <phoneticPr fontId="1"/>
  </si>
  <si>
    <t>入金伝票</t>
    <rPh sb="0" eb="2">
      <t>ニュウキン</t>
    </rPh>
    <rPh sb="2" eb="4">
      <t>デンピョウ</t>
    </rPh>
    <phoneticPr fontId="1"/>
  </si>
  <si>
    <t>出金伝票</t>
    <rPh sb="0" eb="2">
      <t>シュッキン</t>
    </rPh>
    <rPh sb="2" eb="4">
      <t>デンピョウ</t>
    </rPh>
    <phoneticPr fontId="1"/>
  </si>
  <si>
    <t>（３）収入について</t>
    <rPh sb="3" eb="5">
      <t>シュウニュウ</t>
    </rPh>
    <phoneticPr fontId="3"/>
  </si>
  <si>
    <t>地域型保育給付費</t>
    <rPh sb="0" eb="3">
      <t>チイキガタ</t>
    </rPh>
    <rPh sb="3" eb="5">
      <t>ホイク</t>
    </rPh>
    <rPh sb="5" eb="7">
      <t>キュウフ</t>
    </rPh>
    <rPh sb="7" eb="8">
      <t>ヒ</t>
    </rPh>
    <phoneticPr fontId="3"/>
  </si>
  <si>
    <t>請求書通りに入金された金額を正しく計上</t>
    <rPh sb="0" eb="3">
      <t>セイキュウショ</t>
    </rPh>
    <rPh sb="3" eb="4">
      <t>トオ</t>
    </rPh>
    <rPh sb="6" eb="8">
      <t>ニュウキン</t>
    </rPh>
    <rPh sb="11" eb="13">
      <t>キンガク</t>
    </rPh>
    <rPh sb="14" eb="15">
      <t>タダ</t>
    </rPh>
    <rPh sb="17" eb="19">
      <t>ケイジョウ</t>
    </rPh>
    <phoneticPr fontId="3"/>
  </si>
  <si>
    <t>している</t>
    <phoneticPr fontId="3"/>
  </si>
  <si>
    <t>していない場合がある</t>
    <rPh sb="5" eb="7">
      <t>バアイ</t>
    </rPh>
    <phoneticPr fontId="3"/>
  </si>
  <si>
    <t>請求書を適切に整理・保存</t>
    <rPh sb="0" eb="3">
      <t>セイキュウショ</t>
    </rPh>
    <rPh sb="4" eb="6">
      <t>テキセツ</t>
    </rPh>
    <rPh sb="7" eb="9">
      <t>セイリ</t>
    </rPh>
    <rPh sb="10" eb="12">
      <t>ホゾン</t>
    </rPh>
    <phoneticPr fontId="3"/>
  </si>
  <si>
    <t>していないものがある</t>
    <phoneticPr fontId="3"/>
  </si>
  <si>
    <t>保育料収入
（保護者負担分）</t>
    <rPh sb="0" eb="3">
      <t>ホイクリョウ</t>
    </rPh>
    <rPh sb="3" eb="5">
      <t>シュウニュウ</t>
    </rPh>
    <rPh sb="7" eb="10">
      <t>ホゴシャ</t>
    </rPh>
    <rPh sb="10" eb="13">
      <t>フタンブン</t>
    </rPh>
    <phoneticPr fontId="3"/>
  </si>
  <si>
    <t>負担区分に沿って保護者に請求</t>
    <rPh sb="0" eb="4">
      <t>フタンクブン</t>
    </rPh>
    <rPh sb="5" eb="6">
      <t>ソ</t>
    </rPh>
    <rPh sb="8" eb="11">
      <t>ホゴシャ</t>
    </rPh>
    <rPh sb="12" eb="14">
      <t>セイキュウ</t>
    </rPh>
    <phoneticPr fontId="3"/>
  </si>
  <si>
    <t>受領した額を適切に計上</t>
    <rPh sb="0" eb="2">
      <t>ジュリョウ</t>
    </rPh>
    <rPh sb="4" eb="5">
      <t>ガク</t>
    </rPh>
    <rPh sb="6" eb="8">
      <t>テキセツ</t>
    </rPh>
    <rPh sb="9" eb="11">
      <t>ケイジョウ</t>
    </rPh>
    <phoneticPr fontId="3"/>
  </si>
  <si>
    <t>保育料以外の
実費徴収</t>
    <phoneticPr fontId="3"/>
  </si>
  <si>
    <t>計算書にすべて計上</t>
    <rPh sb="0" eb="3">
      <t>ケイサンショ</t>
    </rPh>
    <rPh sb="7" eb="9">
      <t>ケイジョウ</t>
    </rPh>
    <phoneticPr fontId="3"/>
  </si>
  <si>
    <t>している</t>
  </si>
  <si>
    <t>していないものがある</t>
  </si>
  <si>
    <t>重要事項説明書へ記載</t>
    <rPh sb="0" eb="2">
      <t>ジュウヨウ</t>
    </rPh>
    <rPh sb="2" eb="4">
      <t>ジコウ</t>
    </rPh>
    <rPh sb="4" eb="7">
      <t>セツメイショ</t>
    </rPh>
    <rPh sb="8" eb="10">
      <t>キサイ</t>
    </rPh>
    <phoneticPr fontId="3"/>
  </si>
  <si>
    <t>領収書</t>
    <rPh sb="0" eb="3">
      <t>リョウシュウショ</t>
    </rPh>
    <phoneticPr fontId="3"/>
  </si>
  <si>
    <t>収入を得た場合、発行</t>
    <rPh sb="0" eb="2">
      <t>シュウニュウ</t>
    </rPh>
    <rPh sb="3" eb="4">
      <t>エ</t>
    </rPh>
    <rPh sb="5" eb="7">
      <t>バアイ</t>
    </rPh>
    <rPh sb="8" eb="10">
      <t>ハッコウ</t>
    </rPh>
    <phoneticPr fontId="3"/>
  </si>
  <si>
    <t>金融機関振込（引落）</t>
    <rPh sb="0" eb="2">
      <t>キンユウ</t>
    </rPh>
    <rPh sb="2" eb="4">
      <t>キカン</t>
    </rPh>
    <rPh sb="4" eb="6">
      <t>フリコミ</t>
    </rPh>
    <rPh sb="7" eb="9">
      <t>ヒキオトシ</t>
    </rPh>
    <phoneticPr fontId="3"/>
  </si>
  <si>
    <t>該当なし</t>
    <rPh sb="0" eb="2">
      <t>ガイトウ</t>
    </rPh>
    <phoneticPr fontId="3"/>
  </si>
  <si>
    <t>領収書の様式（発行している場合）</t>
    <rPh sb="0" eb="3">
      <t>リョウシュウショ</t>
    </rPh>
    <rPh sb="4" eb="6">
      <t>ヨウシキ</t>
    </rPh>
    <rPh sb="7" eb="9">
      <t>ハッコウ</t>
    </rPh>
    <rPh sb="13" eb="15">
      <t>バアイ</t>
    </rPh>
    <phoneticPr fontId="3"/>
  </si>
  <si>
    <t>封筒に確認印</t>
    <rPh sb="0" eb="2">
      <t>フウトウ</t>
    </rPh>
    <rPh sb="3" eb="5">
      <t>カクニン</t>
    </rPh>
    <rPh sb="5" eb="6">
      <t>イン</t>
    </rPh>
    <phoneticPr fontId="3"/>
  </si>
  <si>
    <t>（４）支出について</t>
    <rPh sb="3" eb="5">
      <t>シシュツ</t>
    </rPh>
    <phoneticPr fontId="3"/>
  </si>
  <si>
    <t>人件費</t>
    <rPh sb="0" eb="3">
      <t>ジンケンヒ</t>
    </rPh>
    <phoneticPr fontId="3"/>
  </si>
  <si>
    <t>賃金台帳と総勘定元帳の金額が一致</t>
    <rPh sb="0" eb="2">
      <t>チンギン</t>
    </rPh>
    <rPh sb="2" eb="4">
      <t>ダイチョウ</t>
    </rPh>
    <rPh sb="5" eb="8">
      <t>ソウカンジョウ</t>
    </rPh>
    <rPh sb="8" eb="10">
      <t>モトチョウ</t>
    </rPh>
    <rPh sb="11" eb="13">
      <t>キンガク</t>
    </rPh>
    <rPh sb="14" eb="16">
      <t>イッチ</t>
    </rPh>
    <phoneticPr fontId="3"/>
  </si>
  <si>
    <t>現金給付の際、受取人の領収印</t>
    <rPh sb="0" eb="2">
      <t>ゲンキン</t>
    </rPh>
    <rPh sb="2" eb="4">
      <t>キュウフ</t>
    </rPh>
    <rPh sb="5" eb="6">
      <t>サイ</t>
    </rPh>
    <rPh sb="7" eb="10">
      <t>ウケトリニン</t>
    </rPh>
    <rPh sb="11" eb="13">
      <t>リョウシュウ</t>
    </rPh>
    <rPh sb="13" eb="14">
      <t>イン</t>
    </rPh>
    <phoneticPr fontId="3"/>
  </si>
  <si>
    <t>ある</t>
    <phoneticPr fontId="3"/>
  </si>
  <si>
    <t>ない場合がある</t>
    <rPh sb="2" eb="4">
      <t>バアイ</t>
    </rPh>
    <phoneticPr fontId="3"/>
  </si>
  <si>
    <t>支出根拠</t>
    <rPh sb="0" eb="2">
      <t>シシュツ</t>
    </rPh>
    <rPh sb="2" eb="4">
      <t>コンキョ</t>
    </rPh>
    <phoneticPr fontId="3"/>
  </si>
  <si>
    <t>全ての支出に根拠（証ひょう等）が</t>
    <rPh sb="0" eb="1">
      <t>スベ</t>
    </rPh>
    <rPh sb="3" eb="5">
      <t>シシュツ</t>
    </rPh>
    <rPh sb="6" eb="8">
      <t>コンキョ</t>
    </rPh>
    <rPh sb="9" eb="10">
      <t>アカシ</t>
    </rPh>
    <rPh sb="13" eb="14">
      <t>ナド</t>
    </rPh>
    <phoneticPr fontId="3"/>
  </si>
  <si>
    <t>ない場合がある</t>
  </si>
  <si>
    <t>証ひょうを適切に整理・保存</t>
    <rPh sb="0" eb="1">
      <t>アカシ</t>
    </rPh>
    <rPh sb="5" eb="7">
      <t>テキセツ</t>
    </rPh>
    <rPh sb="8" eb="10">
      <t>セイリ</t>
    </rPh>
    <rPh sb="11" eb="13">
      <t>ホゾン</t>
    </rPh>
    <phoneticPr fontId="3"/>
  </si>
  <si>
    <t>していない場合がある</t>
  </si>
  <si>
    <t>支出内容</t>
    <rPh sb="0" eb="2">
      <t>シシュツ</t>
    </rPh>
    <rPh sb="2" eb="4">
      <t>ナイヨウ</t>
    </rPh>
    <phoneticPr fontId="1"/>
  </si>
  <si>
    <t>給付費本来の趣旨から著しく逸脱した不適切な支出が</t>
    <phoneticPr fontId="1"/>
  </si>
  <si>
    <t>ない</t>
    <phoneticPr fontId="1"/>
  </si>
  <si>
    <t>P　 5</t>
    <phoneticPr fontId="1"/>
  </si>
  <si>
    <t>５　会計</t>
    <rPh sb="2" eb="4">
      <t>カイケイ</t>
    </rPh>
    <phoneticPr fontId="1"/>
  </si>
  <si>
    <t>６　その他</t>
    <rPh sb="4" eb="5">
      <t>タ</t>
    </rPh>
    <phoneticPr fontId="1"/>
  </si>
  <si>
    <t>９　資料３</t>
    <rPh sb="2" eb="4">
      <t>シリョウ</t>
    </rPh>
    <phoneticPr fontId="1"/>
  </si>
  <si>
    <t>10　資料４</t>
    <rPh sb="3" eb="5">
      <t>シリョウ</t>
    </rPh>
    <phoneticPr fontId="1"/>
  </si>
  <si>
    <t>P　25</t>
    <phoneticPr fontId="1"/>
  </si>
  <si>
    <t>P　31</t>
    <phoneticPr fontId="1"/>
  </si>
  <si>
    <t>（６）職員会議・共通理解</t>
    <rPh sb="3" eb="5">
      <t>ショクイン</t>
    </rPh>
    <rPh sb="5" eb="7">
      <t>カイギ</t>
    </rPh>
    <rPh sb="8" eb="12">
      <t>キョウツウリカイ</t>
    </rPh>
    <phoneticPr fontId="1"/>
  </si>
  <si>
    <t>（７）安全計画</t>
    <rPh sb="3" eb="7">
      <t>アンゼンケイカク</t>
    </rPh>
    <phoneticPr fontId="1"/>
  </si>
  <si>
    <t>（８）防災関係</t>
    <rPh sb="3" eb="5">
      <t>ボウサイ</t>
    </rPh>
    <rPh sb="5" eb="7">
      <t>カンケイ</t>
    </rPh>
    <phoneticPr fontId="1"/>
  </si>
  <si>
    <t>（９）安全管理等</t>
    <rPh sb="3" eb="5">
      <t>アンゼン</t>
    </rPh>
    <rPh sb="5" eb="7">
      <t>カンリ</t>
    </rPh>
    <rPh sb="7" eb="8">
      <t>トウ</t>
    </rPh>
    <phoneticPr fontId="1"/>
  </si>
  <si>
    <t>エ　保育の内容</t>
    <rPh sb="2" eb="4">
      <t>ホイク</t>
    </rPh>
    <rPh sb="5" eb="7">
      <t>ナイヨウ</t>
    </rPh>
    <phoneticPr fontId="3"/>
  </si>
  <si>
    <t>オ　健康及び安全</t>
    <phoneticPr fontId="3"/>
  </si>
  <si>
    <t>６　その他</t>
    <rPh sb="4" eb="5">
      <t>タ</t>
    </rPh>
    <phoneticPr fontId="3"/>
  </si>
  <si>
    <t>７　資料１</t>
    <rPh sb="2" eb="4">
      <t>シリョウ</t>
    </rPh>
    <phoneticPr fontId="1"/>
  </si>
  <si>
    <t>８　資料２</t>
    <rPh sb="2" eb="4">
      <t>シリョウ</t>
    </rPh>
    <phoneticPr fontId="1"/>
  </si>
  <si>
    <t>（給食担当者一覧）</t>
    <rPh sb="1" eb="6">
      <t>キュウショクタントウシャ</t>
    </rPh>
    <rPh sb="6" eb="8">
      <t>イチラン</t>
    </rPh>
    <phoneticPr fontId="1"/>
  </si>
  <si>
    <t>◆記入の前に◆
　施設運営にあたり御注意いただきたい事項については、市こども青少年局監査課のHP（下記URL）にて資料を公開していますので、必ず御確認ください。</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</si>
  <si>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https://www.city.yokohama.lg.jp/business/bunyabetsu/kosodate/ninka/siryoutou.html</t>
    <phoneticPr fontId="1"/>
  </si>
  <si>
    <t>横浜市小規模・事業所内保育事業
自己点検表（運営、保育、給食、会計）</t>
    <rPh sb="28" eb="30">
      <t>キュウショク</t>
    </rPh>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</si>
  <si>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</si>
  <si>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【根拠】確認基準条例第43条、保育所及び地域型保育事業における実費徴収について（市通知）、</t>
    <rPh sb="1" eb="3">
      <t>コンキョ</t>
    </rPh>
    <rPh sb="15" eb="17">
      <t>ホイク</t>
    </rPh>
    <rPh sb="17" eb="18">
      <t>ジョ</t>
    </rPh>
    <rPh sb="18" eb="19">
      <t>オヨ</t>
    </rPh>
    <rPh sb="20" eb="23">
      <t>チイキガタ</t>
    </rPh>
    <rPh sb="23" eb="25">
      <t>ホイク</t>
    </rPh>
    <rPh sb="25" eb="27">
      <t>ジギョウ</t>
    </rPh>
    <rPh sb="31" eb="33">
      <t>ジッピ</t>
    </rPh>
    <rPh sb="33" eb="35">
      <t>チョウシュウ</t>
    </rPh>
    <rPh sb="40" eb="41">
      <t>シ</t>
    </rPh>
    <rPh sb="41" eb="43">
      <t>ツウチ</t>
    </rPh>
    <phoneticPr fontId="1"/>
  </si>
  <si>
    <t>【根拠】家庭的等認可基準条例第７条、保育所保育指針第３章</t>
    <rPh sb="1" eb="3">
      <t>コンキョ</t>
    </rPh>
    <rPh sb="4" eb="8">
      <t>カテイテキトウ</t>
    </rPh>
    <rPh sb="8" eb="10">
      <t>ニンカ</t>
    </rPh>
    <rPh sb="10" eb="12">
      <t>キジュン</t>
    </rPh>
    <rPh sb="12" eb="14">
      <t>ジョウレイ</t>
    </rPh>
    <rPh sb="14" eb="15">
      <t>ダイ</t>
    </rPh>
    <rPh sb="16" eb="17">
      <t>ジョウ</t>
    </rPh>
    <phoneticPr fontId="1"/>
  </si>
  <si>
    <t>　柵は、隙間なく十分な高さを保つ等児童のみで園外に出られないようになっていますか。また、外部から不審者が入れないようになっていますか。</t>
    <rPh sb="1" eb="2">
      <t>サク</t>
    </rPh>
    <rPh sb="4" eb="6">
      <t>スキマ</t>
    </rPh>
    <rPh sb="8" eb="10">
      <t>ジュウブン</t>
    </rPh>
    <rPh sb="11" eb="12">
      <t>タカ</t>
    </rPh>
    <rPh sb="14" eb="15">
      <t>タモ</t>
    </rPh>
    <rPh sb="16" eb="17">
      <t>トウ</t>
    </rPh>
    <rPh sb="17" eb="19">
      <t>ジドウ</t>
    </rPh>
    <rPh sb="22" eb="24">
      <t>エンガイ</t>
    </rPh>
    <rPh sb="25" eb="26">
      <t>デ</t>
    </rPh>
    <rPh sb="44" eb="46">
      <t>ガイブ</t>
    </rPh>
    <rPh sb="48" eb="51">
      <t>フシンシャ</t>
    </rPh>
    <rPh sb="52" eb="53">
      <t>ハイ</t>
    </rPh>
    <phoneticPr fontId="1"/>
  </si>
  <si>
    <t>　施設の防犯設備（電子錠、非常警報装置、カメラ付インターホン等）を設置していますか。</t>
    <rPh sb="1" eb="3">
      <t>シセツ</t>
    </rPh>
    <rPh sb="4" eb="6">
      <t>ボウハン</t>
    </rPh>
    <rPh sb="6" eb="8">
      <t>セツビ</t>
    </rPh>
    <rPh sb="9" eb="11">
      <t>デンシ</t>
    </rPh>
    <rPh sb="11" eb="12">
      <t>ジョウ</t>
    </rPh>
    <rPh sb="13" eb="15">
      <t>ヒジョウ</t>
    </rPh>
    <rPh sb="15" eb="17">
      <t>ケイホウ</t>
    </rPh>
    <rPh sb="17" eb="19">
      <t>ソウチ</t>
    </rPh>
    <rPh sb="23" eb="24">
      <t>ツキ</t>
    </rPh>
    <rPh sb="30" eb="31">
      <t>トウ</t>
    </rPh>
    <rPh sb="33" eb="35">
      <t>セッチ</t>
    </rPh>
    <phoneticPr fontId="1"/>
  </si>
  <si>
    <t>　地震に備え、家具や備品の転倒・落下防止対策をとっていますか。</t>
    <rPh sb="1" eb="3">
      <t>ジシン</t>
    </rPh>
    <rPh sb="4" eb="5">
      <t>ソナ</t>
    </rPh>
    <rPh sb="7" eb="9">
      <t>カグ</t>
    </rPh>
    <rPh sb="10" eb="12">
      <t>ビヒン</t>
    </rPh>
    <rPh sb="13" eb="15">
      <t>テントウ</t>
    </rPh>
    <rPh sb="16" eb="18">
      <t>ラッカ</t>
    </rPh>
    <rPh sb="18" eb="20">
      <t>ボウシ</t>
    </rPh>
    <rPh sb="20" eb="22">
      <t>タイサク</t>
    </rPh>
    <phoneticPr fontId="1"/>
  </si>
  <si>
    <t>【根拠】家庭的認可基準条例第29条、第33条、第34条、保育所保育指針第３章４（１）</t>
    <rPh sb="1" eb="3">
      <t>コンキョ</t>
    </rPh>
    <rPh sb="4" eb="6">
      <t>カテイ</t>
    </rPh>
    <rPh sb="6" eb="7">
      <t>テキ</t>
    </rPh>
    <rPh sb="7" eb="9">
      <t>ニンカ</t>
    </rPh>
    <rPh sb="9" eb="11">
      <t>キジュン</t>
    </rPh>
    <rPh sb="11" eb="13">
      <t>ジョウレイ</t>
    </rPh>
    <rPh sb="13" eb="14">
      <t>ダイ</t>
    </rPh>
    <rPh sb="16" eb="17">
      <t>ジョウ</t>
    </rPh>
    <rPh sb="18" eb="19">
      <t>ダイ</t>
    </rPh>
    <rPh sb="21" eb="22">
      <t>ジョウ</t>
    </rPh>
    <rPh sb="23" eb="24">
      <t>ダイ</t>
    </rPh>
    <rPh sb="26" eb="27">
      <t>ジョウ</t>
    </rPh>
    <rPh sb="35" eb="36">
      <t>ダイ</t>
    </rPh>
    <rPh sb="37" eb="38">
      <t>ショウ</t>
    </rPh>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</si>
  <si>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</si>
  <si>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【根拠】家庭的等認可基準条例第７条の３、保育所保育指針第３章３（２）</t>
    <rPh sb="1" eb="3">
      <t>コンキョ</t>
    </rPh>
    <phoneticPr fontId="1"/>
  </si>
  <si>
    <t>ウ　感染症及び食中毒対策</t>
    <rPh sb="2" eb="5">
      <t>カンセンショウ</t>
    </rPh>
    <rPh sb="5" eb="6">
      <t>オヨ</t>
    </rPh>
    <rPh sb="7" eb="12">
      <t>ショクチュウドクタイサク</t>
    </rPh>
    <phoneticPr fontId="1"/>
  </si>
  <si>
    <t>【根拠】家庭的等認可基準条例第14条、感染症対策ガイドライン、保育所保育指針第３章１（３）</t>
    <phoneticPr fontId="1"/>
  </si>
  <si>
    <t>（11）苦情対応</t>
    <rPh sb="4" eb="6">
      <t>クジョウ</t>
    </rPh>
    <rPh sb="6" eb="8">
      <t>タイオウ</t>
    </rPh>
    <phoneticPr fontId="1"/>
  </si>
  <si>
    <t>第三者委員が対応することとなった苦情</t>
    <rPh sb="0" eb="3">
      <t>ダイサンシャ</t>
    </rPh>
    <rPh sb="3" eb="5">
      <t>イイン</t>
    </rPh>
    <rPh sb="6" eb="8">
      <t>タイオウ</t>
    </rPh>
    <rPh sb="16" eb="18">
      <t>クジョウ</t>
    </rPh>
    <phoneticPr fontId="1"/>
  </si>
  <si>
    <t>市役所・区役所を通して受けた苦情</t>
    <rPh sb="0" eb="3">
      <t>シヤクショ</t>
    </rPh>
    <rPh sb="4" eb="7">
      <t>クヤクショ</t>
    </rPh>
    <rPh sb="8" eb="9">
      <t>トオ</t>
    </rPh>
    <rPh sb="11" eb="12">
      <t>ウ</t>
    </rPh>
    <rPh sb="14" eb="16">
      <t>クジョウ</t>
    </rPh>
    <phoneticPr fontId="1"/>
  </si>
  <si>
    <t>【根拠】家庭的等認可基準条例第21条、確認基準条例第30条、第49条、保育所保育指針第１章１(５)、苦情解決指針</t>
    <rPh sb="1" eb="3">
      <t>コンキョ</t>
    </rPh>
    <rPh sb="4" eb="6">
      <t>カテイ</t>
    </rPh>
    <rPh sb="6" eb="7">
      <t>テキ</t>
    </rPh>
    <rPh sb="7" eb="8">
      <t>トウ</t>
    </rPh>
    <rPh sb="8" eb="10">
      <t>ニンカ</t>
    </rPh>
    <rPh sb="10" eb="12">
      <t>キジュン</t>
    </rPh>
    <rPh sb="12" eb="14">
      <t>ジョウレイ</t>
    </rPh>
    <rPh sb="14" eb="15">
      <t>ダイ</t>
    </rPh>
    <rPh sb="17" eb="18">
      <t>ジョウ</t>
    </rPh>
    <rPh sb="30" eb="31">
      <t>ダイ</t>
    </rPh>
    <rPh sb="33" eb="34">
      <t>ジョウ</t>
    </rPh>
    <rPh sb="35" eb="38">
      <t>ホイクジョ</t>
    </rPh>
    <rPh sb="38" eb="42">
      <t>ホイクシシン</t>
    </rPh>
    <rPh sb="50" eb="52">
      <t>クジョウ</t>
    </rPh>
    <rPh sb="52" eb="54">
      <t>カイケツ</t>
    </rPh>
    <rPh sb="54" eb="56">
      <t>シシン</t>
    </rPh>
    <phoneticPr fontId="1"/>
  </si>
  <si>
    <t>（12）第三者評価</t>
    <rPh sb="4" eb="5">
      <t>ダイ</t>
    </rPh>
    <rPh sb="5" eb="7">
      <t>サンシャ</t>
    </rPh>
    <rPh sb="7" eb="9">
      <t>ヒョウカ</t>
    </rPh>
    <phoneticPr fontId="1"/>
  </si>
  <si>
    <t>【根拠】家庭的等認可基準条例第５条、確認基準条例第45条、市評価要綱第２条、第７条、市認可確認要綱第９条</t>
    <rPh sb="1" eb="3">
      <t>コンキョ</t>
    </rPh>
    <rPh sb="4" eb="6">
      <t>カテイ</t>
    </rPh>
    <rPh sb="6" eb="7">
      <t>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rPh sb="38" eb="39">
      <t>ダイ</t>
    </rPh>
    <rPh sb="40" eb="41">
      <t>ジョウ</t>
    </rPh>
    <phoneticPr fontId="1"/>
  </si>
  <si>
    <t>（１）食物アレルギー・誤食</t>
    <rPh sb="3" eb="5">
      <t>ショクモツ</t>
    </rPh>
    <rPh sb="11" eb="13">
      <t>ゴショク</t>
    </rPh>
    <phoneticPr fontId="3"/>
  </si>
  <si>
    <t>　配膳や喫食の際、誤食防止のためにどのような工夫をしていますか。
　該当する項目にチェックを入れてください。</t>
    <rPh sb="38" eb="40">
      <t>コウモク</t>
    </rPh>
    <phoneticPr fontId="1"/>
  </si>
  <si>
    <t>　発生した事故について記録していますか。</t>
    <rPh sb="1" eb="3">
      <t>ハッセイ</t>
    </rPh>
    <rPh sb="5" eb="7">
      <t>ジコ</t>
    </rPh>
    <rPh sb="11" eb="13">
      <t>キロク</t>
    </rPh>
    <phoneticPr fontId="1"/>
  </si>
  <si>
    <t>【根拠】確認基準条例第32条、第34条、保育所保育指針第１章１（４）、第３章３（２）
　　　　事故防止及び事故発生時の対応のためのガイドライン、特定教育・保育施設における事故の報告等について
　　　　（国通知）、特定教育・保育施設等における事故報告書の様式変更について（市通知）、
　　　　保育施設における児童の安全対策等の徹底について（市通知）</t>
    <rPh sb="169" eb="172">
      <t>シツウチ</t>
    </rPh>
    <phoneticPr fontId="1"/>
  </si>
  <si>
    <t>２　雇用形態については、上から「正規」「非正規」「派遣」の順に並ぶように記載してください。（「常勤」「非常勤」の別ではありません。）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4">
      <t>ヒジョウキン</t>
    </rPh>
    <rPh sb="56" eb="57">
      <t>ベツ</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</si>
  <si>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</si>
  <si>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t>※１　年月を記入するときは、昭和（S）、平成（H）、令和（R）を選択し、半角数字と「.」で入力してください。（例：R6.4）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</si>
  <si>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r>
      <t>５　</t>
    </r>
    <r>
      <rPr>
        <b/>
        <u/>
        <sz val="10"/>
        <rFont val="ＭＳ 明朝"/>
        <family val="1"/>
        <charset val="128"/>
      </rPr>
      <t>給食業務を委託している場合</t>
    </r>
    <r>
      <rPr>
        <sz val="10"/>
        <rFont val="ＭＳ 明朝"/>
        <family val="1"/>
        <charset val="128"/>
      </rPr>
      <t>についても、</t>
    </r>
    <r>
      <rPr>
        <b/>
        <u/>
        <sz val="10"/>
        <rFont val="ＭＳ 明朝"/>
        <family val="1"/>
        <charset val="128"/>
      </rPr>
      <t>委託先の給食担当者をすべて記載してください。</t>
    </r>
    <rPh sb="2" eb="4">
      <t>キュウショク</t>
    </rPh>
    <rPh sb="4" eb="6">
      <t>ギョウム</t>
    </rPh>
    <rPh sb="7" eb="9">
      <t>イタク</t>
    </rPh>
    <rPh sb="13" eb="15">
      <t>バアイ</t>
    </rPh>
    <rPh sb="21" eb="24">
      <t>イタクサキ</t>
    </rPh>
    <rPh sb="25" eb="27">
      <t>キュウショク</t>
    </rPh>
    <rPh sb="27" eb="30">
      <t>タントウシャ</t>
    </rPh>
    <rPh sb="34" eb="36">
      <t>キサイ</t>
    </rPh>
    <phoneticPr fontId="1"/>
  </si>
  <si>
    <t>【根拠】家庭的等認可基準条例第７条の２、第12条、保育所等における児童の安全に関する事項等について（市通知）、
　　　　保育所等における安全計画の策定に関する留意事項等について（国事務連絡）</t>
    <rPh sb="60" eb="62">
      <t>ホイク</t>
    </rPh>
    <rPh sb="62" eb="63">
      <t>ジョ</t>
    </rPh>
    <rPh sb="89" eb="90">
      <t>クニ</t>
    </rPh>
    <rPh sb="90" eb="94">
      <t>ジムレンラク</t>
    </rPh>
    <phoneticPr fontId="1"/>
  </si>
  <si>
    <t>（検査の項目）
１身長及び体重　２栄養状態　３脊柱及び胸郭の疾病及び異常の有無並びに四肢の状態　４視力及び聴力　５眼の疾病及び異常の有無　６耳鼻咽頭疾患及び皮膚疾患の有無　７歯及び口腔の疾病及び異常の有無　８結核の有無　９心臓の疾病及び異常の有無　10尿　11その他の疾病及び異常の有無</t>
    <rPh sb="1" eb="3">
      <t>ケンサ</t>
    </rPh>
    <rPh sb="4" eb="6">
      <t>コウモク</t>
    </rPh>
    <phoneticPr fontId="1"/>
  </si>
  <si>
    <t>　(ウ)　指導計画の作成</t>
    <phoneticPr fontId="3"/>
  </si>
  <si>
    <t>長期的な指導計画</t>
    <rPh sb="0" eb="3">
      <t>チョウキテキ</t>
    </rPh>
    <rPh sb="4" eb="6">
      <t>シドウ</t>
    </rPh>
    <rPh sb="6" eb="8">
      <t>ケイカク</t>
    </rPh>
    <phoneticPr fontId="3"/>
  </si>
  <si>
    <t>短期的な指導計画</t>
    <phoneticPr fontId="1"/>
  </si>
  <si>
    <t>市障害児等の保育・教育要綱第15条</t>
    <phoneticPr fontId="1"/>
  </si>
  <si>
    <t>【根拠】家庭的等認可基準条例第19条、確認基準条例第12条、第49条、保育所保育指針第１章３（３）、第３章１（２）</t>
    <rPh sb="1" eb="3">
      <t>コンキョ</t>
    </rPh>
    <rPh sb="4" eb="7">
      <t>カテイテキ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rPh sb="30" eb="31">
      <t>ダイ</t>
    </rPh>
    <rPh sb="33" eb="34">
      <t>ジョウ</t>
    </rPh>
    <rPh sb="35" eb="38">
      <t>ホイクショ</t>
    </rPh>
    <rPh sb="42" eb="43">
      <t>ダイ</t>
    </rPh>
    <rPh sb="44" eb="45">
      <t>ショウ</t>
    </rPh>
    <rPh sb="50" eb="51">
      <t>ダイ</t>
    </rPh>
    <rPh sb="52" eb="53">
      <t>ショウ</t>
    </rPh>
    <phoneticPr fontId="3"/>
  </si>
  <si>
    <t>その他の記録</t>
  </si>
  <si>
    <t>児童出席簿</t>
    <phoneticPr fontId="1"/>
  </si>
  <si>
    <t>　　　　　　</t>
    <phoneticPr fontId="3"/>
  </si>
  <si>
    <t>保育の記録(日誌等）</t>
    <rPh sb="0" eb="2">
      <t>ホイク</t>
    </rPh>
    <rPh sb="3" eb="5">
      <t>キロク</t>
    </rPh>
    <rPh sb="6" eb="8">
      <t>ニッシ</t>
    </rPh>
    <rPh sb="8" eb="9">
      <t>トウ</t>
    </rPh>
    <phoneticPr fontId="3"/>
  </si>
  <si>
    <t>健康に関する記録</t>
    <rPh sb="0" eb="2">
      <t>ケンコウ</t>
    </rPh>
    <rPh sb="3" eb="4">
      <t>カン</t>
    </rPh>
    <rPh sb="6" eb="8">
      <t>キロク</t>
    </rPh>
    <phoneticPr fontId="3"/>
  </si>
  <si>
    <t>児童票</t>
    <rPh sb="0" eb="2">
      <t>ジドウ</t>
    </rPh>
    <rPh sb="2" eb="3">
      <t>ヒョウ</t>
    </rPh>
    <phoneticPr fontId="3"/>
  </si>
  <si>
    <t>　【該当する項目にチェックを入れてください】</t>
    <rPh sb="2" eb="4">
      <t>ガイトウ</t>
    </rPh>
    <rPh sb="6" eb="8">
      <t>コウモク</t>
    </rPh>
    <rPh sb="14" eb="15">
      <t>イ</t>
    </rPh>
    <phoneticPr fontId="3"/>
  </si>
  <si>
    <t>ク　保育に係わる記録</t>
    <rPh sb="2" eb="4">
      <t>ホイク</t>
    </rPh>
    <rPh sb="5" eb="6">
      <t>カカ</t>
    </rPh>
    <rPh sb="8" eb="10">
      <t>キロク</t>
    </rPh>
    <phoneticPr fontId="3"/>
  </si>
  <si>
    <t>その他</t>
    <phoneticPr fontId="3"/>
  </si>
  <si>
    <t>外部研修</t>
  </si>
  <si>
    <t>　※はいの場合、どのような方法で行っていますか。</t>
    <phoneticPr fontId="1"/>
  </si>
  <si>
    <t>【根拠】家庭的等認可基準条例第20条、確認基準条例第27条、保育所保育指針第４章１、２</t>
    <rPh sb="1" eb="3">
      <t>コンキョ</t>
    </rPh>
    <rPh sb="4" eb="7">
      <t>カテイテキ</t>
    </rPh>
    <rPh sb="7" eb="8">
      <t>トウ</t>
    </rPh>
    <rPh sb="8" eb="10">
      <t>ニンカ</t>
    </rPh>
    <rPh sb="10" eb="12">
      <t>キジュン</t>
    </rPh>
    <rPh sb="12" eb="14">
      <t>ジョウレイ</t>
    </rPh>
    <rPh sb="14" eb="15">
      <t>ダイ</t>
    </rPh>
    <rPh sb="17" eb="18">
      <t>ジョウ</t>
    </rPh>
    <rPh sb="19" eb="21">
      <t>カクニン</t>
    </rPh>
    <rPh sb="21" eb="23">
      <t>キジュン</t>
    </rPh>
    <rPh sb="23" eb="25">
      <t>ジョウレイ</t>
    </rPh>
    <rPh sb="25" eb="26">
      <t>ダイ</t>
    </rPh>
    <rPh sb="28" eb="29">
      <t>ジョウ</t>
    </rPh>
    <rPh sb="30" eb="33">
      <t>ホイクショ</t>
    </rPh>
    <rPh sb="37" eb="38">
      <t>ダイ</t>
    </rPh>
    <rPh sb="39" eb="40">
      <t>ショウ</t>
    </rPh>
    <phoneticPr fontId="3"/>
  </si>
  <si>
    <t>保護者に不適切な養育等が疑われる場合には、区福祉保健センターや関係機関と連携し、適切な対応を図っていますか。また、虐待が疑われる場合には、速やかに区福祉保健センター又は児童相談所に通告し、適切な対応を図っていますか。</t>
    <rPh sb="16" eb="18">
      <t>バアイ</t>
    </rPh>
    <rPh sb="21" eb="22">
      <t>ク</t>
    </rPh>
    <rPh sb="22" eb="26">
      <t>フクシホケン</t>
    </rPh>
    <rPh sb="46" eb="47">
      <t>ハカ</t>
    </rPh>
    <rPh sb="73" eb="74">
      <t>ク</t>
    </rPh>
    <rPh sb="74" eb="78">
      <t>フクシホケン</t>
    </rPh>
    <rPh sb="100" eb="101">
      <t>ハカ</t>
    </rPh>
    <phoneticPr fontId="3"/>
  </si>
  <si>
    <t>保護者に育児不安等が見られる場合には、保護者の希望に応じて個別の支援を行うよう努めていますか。</t>
    <rPh sb="8" eb="9">
      <t>ナド</t>
    </rPh>
    <rPh sb="14" eb="16">
      <t>バアイ</t>
    </rPh>
    <rPh sb="35" eb="36">
      <t>オコナ</t>
    </rPh>
    <rPh sb="39" eb="40">
      <t>ツト</t>
    </rPh>
    <phoneticPr fontId="3"/>
  </si>
  <si>
    <t>外国籍家庭など、特別な配慮を必要とする家庭の場合には、状況等に応じて個別の支援を行うよう努めていますか。</t>
    <rPh sb="8" eb="9">
      <t>トク</t>
    </rPh>
    <rPh sb="9" eb="10">
      <t>ベツ</t>
    </rPh>
    <rPh sb="22" eb="24">
      <t>バアイ</t>
    </rPh>
    <rPh sb="44" eb="45">
      <t>ツト</t>
    </rPh>
    <phoneticPr fontId="3"/>
  </si>
  <si>
    <t>保護者に対する子育て支援を行う際には、各地域や家庭の実態等を踏まえるとともに保護者の気持ちを受けとめ、信頼関係を基本に保護者の自己決定を尊重していますか。</t>
    <rPh sb="19" eb="20">
      <t>カク</t>
    </rPh>
    <rPh sb="20" eb="22">
      <t>チイキ</t>
    </rPh>
    <rPh sb="28" eb="29">
      <t>トウ</t>
    </rPh>
    <rPh sb="69" eb="70">
      <t>チョウ</t>
    </rPh>
    <phoneticPr fontId="3"/>
  </si>
  <si>
    <t>カ　子育て支援</t>
    <rPh sb="2" eb="3">
      <t>コ</t>
    </rPh>
    <rPh sb="3" eb="4">
      <t>ソダ</t>
    </rPh>
    <phoneticPr fontId="3"/>
  </si>
  <si>
    <t>記録簿</t>
    <rPh sb="0" eb="2">
      <t>キロク</t>
    </rPh>
    <rPh sb="2" eb="3">
      <t>ボ</t>
    </rPh>
    <phoneticPr fontId="3"/>
  </si>
  <si>
    <t>食物アレルギー対応</t>
    <rPh sb="0" eb="2">
      <t>ショクモツ</t>
    </rPh>
    <rPh sb="7" eb="9">
      <t>タイオウ</t>
    </rPh>
    <phoneticPr fontId="3"/>
  </si>
  <si>
    <t>嘔吐処理</t>
    <rPh sb="0" eb="4">
      <t>オウトショリ</t>
    </rPh>
    <phoneticPr fontId="3"/>
  </si>
  <si>
    <t>プール活動
・水遊び</t>
    <rPh sb="3" eb="5">
      <t>カツドウ</t>
    </rPh>
    <rPh sb="7" eb="9">
      <t>ミズアソ</t>
    </rPh>
    <phoneticPr fontId="3"/>
  </si>
  <si>
    <t>園外保育</t>
    <rPh sb="0" eb="4">
      <t>エンガイホイク</t>
    </rPh>
    <phoneticPr fontId="3"/>
  </si>
  <si>
    <t>　(エ)　手順書、記録簿の作成</t>
    <rPh sb="5" eb="8">
      <t>テジュンショ</t>
    </rPh>
    <rPh sb="9" eb="12">
      <t>キロクボ</t>
    </rPh>
    <rPh sb="13" eb="15">
      <t>サクセイ</t>
    </rPh>
    <phoneticPr fontId="3"/>
  </si>
  <si>
    <t>プール活動・水遊びのシャワー等は、外部から見えないよう工夫をしていますか。</t>
  </si>
  <si>
    <t>毎回、使用後は水を抜いていますか。</t>
  </si>
  <si>
    <t>簡易ミニプール（ビニールプール等）も含めて、水質管理を行っていますか。（水の遊離残留塩素濃度は0.4㎎/Ｌから1.0㎎/Ｌに保つこと）</t>
  </si>
  <si>
    <t>プール活動の前には、シャワーを用いて汗等の汚れを落とし、流水を用いたお尻洗いも行っていますか。</t>
    <rPh sb="3" eb="5">
      <t>カツドウ</t>
    </rPh>
    <rPh sb="6" eb="7">
      <t>マエ</t>
    </rPh>
    <rPh sb="15" eb="16">
      <t>モチ</t>
    </rPh>
    <rPh sb="18" eb="20">
      <t>アセナド</t>
    </rPh>
    <rPh sb="21" eb="22">
      <t>ヨゴ</t>
    </rPh>
    <rPh sb="24" eb="25">
      <t>オ</t>
    </rPh>
    <rPh sb="28" eb="30">
      <t>リュウスイ</t>
    </rPh>
    <rPh sb="31" eb="32">
      <t>モチ</t>
    </rPh>
    <rPh sb="35" eb="37">
      <t>シリアラ</t>
    </rPh>
    <rPh sb="39" eb="40">
      <t>オコナ</t>
    </rPh>
    <phoneticPr fontId="1"/>
  </si>
  <si>
    <t>監視者は監視に専念していますか。</t>
  </si>
  <si>
    <t>プール活動・水遊びを行う際は、監視者とプール指導者を分けて 配置し、役割分担を明確にしていますか。</t>
  </si>
  <si>
    <t>・</t>
    <phoneticPr fontId="3"/>
  </si>
  <si>
    <t>散歩先の安全確認では、遊具の安全や死角がないか等も確認していますか。</t>
    <rPh sb="17" eb="19">
      <t>シカク</t>
    </rPh>
    <rPh sb="23" eb="24">
      <t>ナド</t>
    </rPh>
    <rPh sb="25" eb="27">
      <t>カクニン</t>
    </rPh>
    <phoneticPr fontId="1"/>
  </si>
  <si>
    <t>　　　　</t>
    <phoneticPr fontId="1"/>
  </si>
  <si>
    <t>散歩マップでルート、危険箇所を確認し、定期的に見直していますか。</t>
    <rPh sb="0" eb="2">
      <t>サンポ</t>
    </rPh>
    <phoneticPr fontId="1"/>
  </si>
  <si>
    <t>　　</t>
    <phoneticPr fontId="1"/>
  </si>
  <si>
    <t>体に触れて体温の確認をしていますか。</t>
  </si>
  <si>
    <t>呼吸に伴う胸郭の動きの確認をしていますか。</t>
  </si>
  <si>
    <t>鼻や口の空気の流れや音を確認していますか。</t>
  </si>
  <si>
    <t>顔面及び唇の色を確認していますか。</t>
  </si>
  <si>
    <t>十分な観察ができる明るさを確保していますか。</t>
  </si>
  <si>
    <t>記録簿は確認者がわかるようにしていますか。</t>
  </si>
  <si>
    <t>０歳児、１歳児の呼吸確認（ブレスチェック）の間隔は何分ですか。</t>
  </si>
  <si>
    <t>手順書を共有し、適切に行っていますか。</t>
    <rPh sb="0" eb="3">
      <t>テジュンショ</t>
    </rPh>
    <rPh sb="4" eb="6">
      <t>キョウユウ</t>
    </rPh>
    <rPh sb="8" eb="10">
      <t>テキセツ</t>
    </rPh>
    <rPh sb="11" eb="12">
      <t>オコナ</t>
    </rPh>
    <phoneticPr fontId="1"/>
  </si>
  <si>
    <t>　(ウ)　事故防止及び安全対策</t>
    <rPh sb="5" eb="10">
      <t>ジコボウシオヨ</t>
    </rPh>
    <rPh sb="11" eb="15">
      <t>アンゼンタイサク</t>
    </rPh>
    <phoneticPr fontId="1"/>
  </si>
  <si>
    <t>　　　　２（３）、第３章１（３）、３（１）、感染症対策ガイドライン　　　
　　　　</t>
    <phoneticPr fontId="3"/>
  </si>
  <si>
    <t>【根拠】家庭的等認可基準条例第５条、第14条、保育所保育指針第１章１（４）、第２章１（３）、</t>
    <rPh sb="23" eb="26">
      <t>ホイクショ</t>
    </rPh>
    <phoneticPr fontId="1"/>
  </si>
  <si>
    <t>職員は、０歳児室と廊下を履物等で区別していますか。</t>
    <phoneticPr fontId="1"/>
  </si>
  <si>
    <t>嘔吐物処理用具を整え、応援の職員を呼ぶなど職員の役割分担をして、迅速に対応できるようにしていますか。</t>
    <phoneticPr fontId="1"/>
  </si>
  <si>
    <t xml:space="preserve">  </t>
    <phoneticPr fontId="1"/>
  </si>
  <si>
    <t>・</t>
  </si>
  <si>
    <t>施設の温度、湿度、換気、採光、音などの環境を常に適切な状態に保持するよう努めていますか。</t>
    <rPh sb="36" eb="37">
      <t>ツト</t>
    </rPh>
    <phoneticPr fontId="1"/>
  </si>
  <si>
    <t xml:space="preserve">        </t>
    <phoneticPr fontId="1"/>
  </si>
  <si>
    <t>【根拠】家庭的等認可基準条例第16条、保育所保育指針第３章１、感染症対策ガイドライン</t>
    <rPh sb="19" eb="22">
      <t>ホイクショ</t>
    </rPh>
    <phoneticPr fontId="1"/>
  </si>
  <si>
    <t xml:space="preserve"> </t>
    <phoneticPr fontId="1"/>
  </si>
  <si>
    <t>１歳以上３歳未満児は、特に感染症にかかりやすい時期であるので、体の状態、機嫌、食欲などの日常の状態の観察を十分に行い、適切な判断に基づく保健的な対応を心がけていますか。　</t>
    <rPh sb="1" eb="4">
      <t>サイイジョウ</t>
    </rPh>
    <phoneticPr fontId="3"/>
  </si>
  <si>
    <t>１歳以上の保育に関わるねらい及び内容については、発達の特徴を踏まえ,「健康」「人間関係」「環境」「言葉」「表現」の領域を捉えていますか。</t>
    <rPh sb="1" eb="2">
      <t>サイ</t>
    </rPh>
    <rPh sb="2" eb="4">
      <t>イジョウ</t>
    </rPh>
    <rPh sb="5" eb="7">
      <t>ホイク</t>
    </rPh>
    <rPh sb="8" eb="9">
      <t>カカ</t>
    </rPh>
    <rPh sb="14" eb="15">
      <t>オヨ</t>
    </rPh>
    <rPh sb="16" eb="18">
      <t>ナイヨウ</t>
    </rPh>
    <rPh sb="24" eb="26">
      <t>ハッタツ</t>
    </rPh>
    <rPh sb="27" eb="29">
      <t>トクチョウ</t>
    </rPh>
    <rPh sb="30" eb="31">
      <t>フ</t>
    </rPh>
    <rPh sb="35" eb="37">
      <t>ケンコウ</t>
    </rPh>
    <rPh sb="39" eb="43">
      <t>ニンゲンカンケイ</t>
    </rPh>
    <rPh sb="45" eb="47">
      <t>カンキョウ</t>
    </rPh>
    <rPh sb="49" eb="51">
      <t>コトバ</t>
    </rPh>
    <rPh sb="53" eb="55">
      <t>ヒョウゲン</t>
    </rPh>
    <rPh sb="57" eb="59">
      <t>リョウイキ</t>
    </rPh>
    <rPh sb="60" eb="61">
      <t>トラ</t>
    </rPh>
    <phoneticPr fontId="3"/>
  </si>
  <si>
    <t>乳児保育のねらい及び内容については、「健やかに伸び伸びと育つ」「身近な人と気持ちが通じ合う」「身近なものと関わり感性が育つ」の視点を捉えていますか。</t>
    <rPh sb="8" eb="9">
      <t>オヨ</t>
    </rPh>
    <rPh sb="10" eb="12">
      <t>ナイヨウ</t>
    </rPh>
    <rPh sb="19" eb="20">
      <t>スコ</t>
    </rPh>
    <rPh sb="23" eb="24">
      <t>ノ</t>
    </rPh>
    <rPh sb="25" eb="26">
      <t>ノ</t>
    </rPh>
    <rPh sb="28" eb="29">
      <t>ソダ</t>
    </rPh>
    <rPh sb="32" eb="34">
      <t>ミジカ</t>
    </rPh>
    <rPh sb="35" eb="36">
      <t>ヒト</t>
    </rPh>
    <rPh sb="37" eb="39">
      <t>キモ</t>
    </rPh>
    <rPh sb="41" eb="42">
      <t>ツウ</t>
    </rPh>
    <rPh sb="43" eb="44">
      <t>ア</t>
    </rPh>
    <rPh sb="47" eb="49">
      <t>ミジカ</t>
    </rPh>
    <rPh sb="53" eb="54">
      <t>カカ</t>
    </rPh>
    <rPh sb="56" eb="58">
      <t>カンセイ</t>
    </rPh>
    <rPh sb="59" eb="60">
      <t>ソダ</t>
    </rPh>
    <rPh sb="63" eb="65">
      <t>シテン</t>
    </rPh>
    <rPh sb="66" eb="67">
      <t>トラ</t>
    </rPh>
    <phoneticPr fontId="3"/>
  </si>
  <si>
    <t>乳児保育は、乳児期の発達の特徴を踏まえて愛情豊かに、応答的に行っていますか。</t>
    <rPh sb="0" eb="2">
      <t>ニュウジ</t>
    </rPh>
    <rPh sb="2" eb="4">
      <t>ホイク</t>
    </rPh>
    <rPh sb="6" eb="9">
      <t>ニュウジキ</t>
    </rPh>
    <rPh sb="10" eb="12">
      <t>ハッタツ</t>
    </rPh>
    <rPh sb="13" eb="15">
      <t>トクチョウ</t>
    </rPh>
    <rPh sb="16" eb="17">
      <t>フ</t>
    </rPh>
    <rPh sb="20" eb="22">
      <t>アイジョウ</t>
    </rPh>
    <rPh sb="22" eb="23">
      <t>ユタ</t>
    </rPh>
    <rPh sb="26" eb="29">
      <t>オウトウテキ</t>
    </rPh>
    <rPh sb="30" eb="31">
      <t>オコナ</t>
    </rPh>
    <phoneticPr fontId="3"/>
  </si>
  <si>
    <t>【根拠】家庭的等認可基準条例第５条、確認基準条例第45条、保育所保育指針第１章３（４）（５）</t>
    <rPh sb="1" eb="3">
      <t>コンキョ</t>
    </rPh>
    <rPh sb="4" eb="6">
      <t>カテイ</t>
    </rPh>
    <rPh sb="6" eb="7">
      <t>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7" eb="28">
      <t>ジョウ</t>
    </rPh>
    <rPh sb="29" eb="32">
      <t>ホイクショ</t>
    </rPh>
    <rPh sb="32" eb="34">
      <t>ホイク</t>
    </rPh>
    <rPh sb="34" eb="36">
      <t>シシン</t>
    </rPh>
    <rPh sb="36" eb="37">
      <t>ダイ</t>
    </rPh>
    <rPh sb="38" eb="39">
      <t>ショウ</t>
    </rPh>
    <phoneticPr fontId="3"/>
  </si>
  <si>
    <t>改善取組内容</t>
    <rPh sb="0" eb="2">
      <t>カイゼン</t>
    </rPh>
    <rPh sb="2" eb="4">
      <t>トリクミ</t>
    </rPh>
    <rPh sb="4" eb="6">
      <t>ナイヨウ</t>
    </rPh>
    <phoneticPr fontId="1"/>
  </si>
  <si>
    <t>　課題点</t>
    <rPh sb="1" eb="4">
      <t>カダイテン</t>
    </rPh>
    <phoneticPr fontId="1"/>
  </si>
  <si>
    <t>評価を踏まえた改善について</t>
    <rPh sb="0" eb="2">
      <t>ヒョウカ</t>
    </rPh>
    <rPh sb="3" eb="4">
      <t>フ</t>
    </rPh>
    <rPh sb="7" eb="9">
      <t>カイゼン</t>
    </rPh>
    <phoneticPr fontId="3"/>
  </si>
  <si>
    <t>地域型保育事業者等は、自らその提供する地域型保育の質の評価を行い、常にその改善を図っていますか。</t>
    <rPh sb="8" eb="9">
      <t>トウ</t>
    </rPh>
    <phoneticPr fontId="1"/>
  </si>
  <si>
    <t>地域型保育事業者等の自己評価について</t>
    <rPh sb="0" eb="3">
      <t>チイキガタ</t>
    </rPh>
    <rPh sb="5" eb="7">
      <t>ジギョウ</t>
    </rPh>
    <rPh sb="7" eb="8">
      <t>シャ</t>
    </rPh>
    <rPh sb="8" eb="9">
      <t>トウ</t>
    </rPh>
    <phoneticPr fontId="1"/>
  </si>
  <si>
    <t>保育士等は、保育の計画や保育の記録を通して、自らの保育実践を振り返り、自己評価することを通して、その専門性の向上や保育実践の改善に努めていますか。</t>
  </si>
  <si>
    <t>保育士等の自己評価について</t>
    <rPh sb="3" eb="4">
      <t>ナド</t>
    </rPh>
    <phoneticPr fontId="3"/>
  </si>
  <si>
    <t>【根拠】保育所保育指針第１章３（２）(３)、市障害児等の保育・教育要綱第15条</t>
    <rPh sb="1" eb="3">
      <t>コンキョ</t>
    </rPh>
    <rPh sb="4" eb="7">
      <t>ホイクショ</t>
    </rPh>
    <rPh sb="35" eb="36">
      <t>ダイ</t>
    </rPh>
    <rPh sb="38" eb="39">
      <t>ジョウ</t>
    </rPh>
    <phoneticPr fontId="3"/>
  </si>
  <si>
    <t>指導計画に基づく保育の実施に当たっては、施設長、保育士など全職員による適切な役割分担と協力体制を整えていますか。</t>
    <phoneticPr fontId="1"/>
  </si>
  <si>
    <t>指導計画の展開について</t>
    <phoneticPr fontId="1"/>
  </si>
  <si>
    <t xml:space="preserve">       医療的ケア児はいますか。</t>
    <rPh sb="7" eb="10">
      <t>イリョウテキ</t>
    </rPh>
    <rPh sb="12" eb="13">
      <t>ジ</t>
    </rPh>
    <phoneticPr fontId="1"/>
  </si>
  <si>
    <t>　　　　</t>
    <phoneticPr fontId="3"/>
  </si>
  <si>
    <t xml:space="preserve"> 該当なし</t>
    <phoneticPr fontId="1"/>
  </si>
  <si>
    <t>異年齢の保育は、適切な援助や環境構成ができるよう配慮していますか。</t>
  </si>
  <si>
    <t>長時間にわたる保育について、保育の内容や方法、職員の協力体制、家庭との連携などを指導計画に位置付けていますか。</t>
    <rPh sb="47" eb="48">
      <t>ツ</t>
    </rPh>
    <phoneticPr fontId="3"/>
  </si>
  <si>
    <t>　　　・</t>
    <phoneticPr fontId="3"/>
  </si>
  <si>
    <t>　(イ)　指導計画の作成及び展開</t>
    <phoneticPr fontId="3"/>
  </si>
  <si>
    <t>【根拠】保育所保育指針第１章３（１）</t>
    <rPh sb="1" eb="3">
      <t>コンキョ</t>
    </rPh>
    <rPh sb="4" eb="7">
      <t>ホイクショ</t>
    </rPh>
    <rPh sb="7" eb="9">
      <t>ホイク</t>
    </rPh>
    <rPh sb="9" eb="11">
      <t>シシン</t>
    </rPh>
    <rPh sb="11" eb="12">
      <t>ダイ</t>
    </rPh>
    <rPh sb="13" eb="14">
      <t>ショウ</t>
    </rPh>
    <phoneticPr fontId="3"/>
  </si>
  <si>
    <t>全体的な計画を作成していますか。</t>
    <phoneticPr fontId="1"/>
  </si>
  <si>
    <t>　(ア)　全体的な計画</t>
    <phoneticPr fontId="3"/>
  </si>
  <si>
    <t>【根拠】保育所保育指針第１章２（１）</t>
    <rPh sb="1" eb="3">
      <t>コンキョ</t>
    </rPh>
    <rPh sb="4" eb="7">
      <t>ホイクショ</t>
    </rPh>
    <rPh sb="11" eb="12">
      <t>ダイ</t>
    </rPh>
    <rPh sb="13" eb="14">
      <t>ショウ</t>
    </rPh>
    <phoneticPr fontId="3"/>
  </si>
  <si>
    <t>【根拠】家庭的等認可基準条例第５条、確認基準条例第３条、保育所保育指針第１章１</t>
    <rPh sb="1" eb="3">
      <t>コンキョ</t>
    </rPh>
    <rPh sb="4" eb="7">
      <t>カテイテキ</t>
    </rPh>
    <rPh sb="7" eb="8">
      <t>トウ</t>
    </rPh>
    <rPh sb="8" eb="10">
      <t>ニンカ</t>
    </rPh>
    <rPh sb="10" eb="12">
      <t>キジュン</t>
    </rPh>
    <rPh sb="12" eb="14">
      <t>ジョウレイ</t>
    </rPh>
    <rPh sb="14" eb="15">
      <t>ダイ</t>
    </rPh>
    <rPh sb="16" eb="17">
      <t>ジョウ</t>
    </rPh>
    <rPh sb="18" eb="20">
      <t>カクニン</t>
    </rPh>
    <rPh sb="20" eb="22">
      <t>キジュン</t>
    </rPh>
    <rPh sb="22" eb="24">
      <t>ジョウレイ</t>
    </rPh>
    <rPh sb="24" eb="25">
      <t>ダイ</t>
    </rPh>
    <rPh sb="26" eb="27">
      <t>ジョウ</t>
    </rPh>
    <rPh sb="28" eb="31">
      <t>ホイクショ</t>
    </rPh>
    <rPh sb="31" eb="33">
      <t>ホイク</t>
    </rPh>
    <rPh sb="33" eb="35">
      <t>シシン</t>
    </rPh>
    <rPh sb="35" eb="36">
      <t>ダイ</t>
    </rPh>
    <rPh sb="37" eb="38">
      <t>ショウ</t>
    </rPh>
    <phoneticPr fontId="3"/>
  </si>
  <si>
    <t xml:space="preserve"> （２）提供する保育について</t>
    <rPh sb="4" eb="6">
      <t>テイキョウ</t>
    </rPh>
    <phoneticPr fontId="3"/>
  </si>
  <si>
    <t>【根拠】家庭的等認可基準条例第17条、学校保健安全法第13条、学校保健安全法施行規則第５条、第６条</t>
    <rPh sb="12" eb="14">
      <t>ジョウレイ</t>
    </rPh>
    <rPh sb="14" eb="15">
      <t>ダイ</t>
    </rPh>
    <rPh sb="17" eb="18">
      <t>ジョウ</t>
    </rPh>
    <rPh sb="19" eb="21">
      <t>ガッコウ</t>
    </rPh>
    <rPh sb="21" eb="23">
      <t>ホケン</t>
    </rPh>
    <rPh sb="23" eb="26">
      <t>アンゼンホウ</t>
    </rPh>
    <rPh sb="26" eb="27">
      <t>ダイ</t>
    </rPh>
    <rPh sb="29" eb="30">
      <t>ジョウ</t>
    </rPh>
    <rPh sb="31" eb="33">
      <t>ガッコウ</t>
    </rPh>
    <rPh sb="33" eb="35">
      <t>ホケン</t>
    </rPh>
    <rPh sb="35" eb="38">
      <t>アンゼンホウ</t>
    </rPh>
    <rPh sb="38" eb="40">
      <t>セコウ</t>
    </rPh>
    <rPh sb="40" eb="42">
      <t>キソク</t>
    </rPh>
    <rPh sb="42" eb="43">
      <t>ダイ</t>
    </rPh>
    <rPh sb="44" eb="45">
      <t>ジョウ</t>
    </rPh>
    <rPh sb="46" eb="47">
      <t>ダイ</t>
    </rPh>
    <rPh sb="48" eb="49">
      <t>ジョウ</t>
    </rPh>
    <phoneticPr fontId="1"/>
  </si>
  <si>
    <t>②　歯科健診を年２回実施していますか。</t>
    <rPh sb="2" eb="4">
      <t>シカ</t>
    </rPh>
    <rPh sb="4" eb="6">
      <t>ケンシン</t>
    </rPh>
    <rPh sb="7" eb="8">
      <t>ネン</t>
    </rPh>
    <rPh sb="9" eb="10">
      <t>カイ</t>
    </rPh>
    <rPh sb="10" eb="12">
      <t>ジッシ</t>
    </rPh>
    <phoneticPr fontId="3"/>
  </si>
  <si>
    <t>①　健康診断を年２回実施していますか。</t>
    <rPh sb="2" eb="4">
      <t>ケンコウ</t>
    </rPh>
    <rPh sb="4" eb="6">
      <t>シンダン</t>
    </rPh>
    <rPh sb="7" eb="8">
      <t>ネン</t>
    </rPh>
    <rPh sb="9" eb="10">
      <t>カイ</t>
    </rPh>
    <rPh sb="10" eb="12">
      <t>ジッシ</t>
    </rPh>
    <phoneticPr fontId="3"/>
  </si>
  <si>
    <t>○　小規模・事業所内保育事業　自己点検表　目次</t>
    <rPh sb="2" eb="5">
      <t>ショウキボ</t>
    </rPh>
    <rPh sb="6" eb="9">
      <t>ジギョウショ</t>
    </rPh>
    <rPh sb="9" eb="10">
      <t>ナイ</t>
    </rPh>
    <rPh sb="10" eb="12">
      <t>ホイク</t>
    </rPh>
    <rPh sb="12" eb="14">
      <t>ジギョウ</t>
    </rPh>
    <rPh sb="15" eb="17">
      <t>ジコ</t>
    </rPh>
    <rPh sb="17" eb="19">
      <t>テンケン</t>
    </rPh>
    <phoneticPr fontId="1"/>
  </si>
  <si>
    <t>３　児童の処遇</t>
    <rPh sb="2" eb="4">
      <t>ジドウ</t>
    </rPh>
    <rPh sb="5" eb="7">
      <t>ショグウ</t>
    </rPh>
    <phoneticPr fontId="3"/>
  </si>
  <si>
    <t>P　20</t>
    <phoneticPr fontId="1"/>
  </si>
  <si>
    <t>P　26</t>
    <phoneticPr fontId="1"/>
  </si>
  <si>
    <t>P　29</t>
    <phoneticPr fontId="1"/>
  </si>
  <si>
    <t>P　32</t>
    <phoneticPr fontId="1"/>
  </si>
  <si>
    <t>P　34</t>
    <phoneticPr fontId="1"/>
  </si>
  <si>
    <t>　雇用状況表、勤務表（シフト表）、自己点検表　資料１「職員の雇用状況一覧」及び資料２「給食担当者一覧」は、同月（上記「提出資料基準月」）のものをご用意ください。</t>
    <rPh sb="1" eb="3">
      <t>コヨウ</t>
    </rPh>
    <rPh sb="3" eb="5">
      <t>ジョウキョウ</t>
    </rPh>
    <rPh sb="5" eb="6">
      <t>ヒョウ</t>
    </rPh>
    <rPh sb="7" eb="9">
      <t>キンム</t>
    </rPh>
    <rPh sb="9" eb="10">
      <t>ヒョウ</t>
    </rPh>
    <rPh sb="14" eb="15">
      <t>ヒョウ</t>
    </rPh>
    <rPh sb="17" eb="19">
      <t>ジコ</t>
    </rPh>
    <rPh sb="19" eb="21">
      <t>テンケン</t>
    </rPh>
    <rPh sb="21" eb="22">
      <t>ヒョウ</t>
    </rPh>
    <rPh sb="23" eb="25">
      <t>シリョウ</t>
    </rPh>
    <rPh sb="27" eb="29">
      <t>ショクイン</t>
    </rPh>
    <rPh sb="30" eb="32">
      <t>コヨウ</t>
    </rPh>
    <rPh sb="32" eb="34">
      <t>ジョウキョウ</t>
    </rPh>
    <rPh sb="34" eb="36">
      <t>イチラン</t>
    </rPh>
    <rPh sb="37" eb="38">
      <t>オヨ</t>
    </rPh>
    <rPh sb="39" eb="41">
      <t>シリョウ</t>
    </rPh>
    <rPh sb="43" eb="48">
      <t>キュウショクタントウシャ</t>
    </rPh>
    <rPh sb="48" eb="50">
      <t>イチラン</t>
    </rPh>
    <rPh sb="53" eb="55">
      <t>ドウゲツ</t>
    </rPh>
    <rPh sb="56" eb="58">
      <t>ジョウキ</t>
    </rPh>
    <phoneticPr fontId="3"/>
  </si>
  <si>
    <t>メールアドレス：</t>
    <phoneticPr fontId="1"/>
  </si>
  <si>
    <t>kd-kodomokansa@city.yokohama.lg.jp</t>
    <phoneticPr fontId="1"/>
  </si>
  <si>
    <t>　備品、遊具等の配置や保管を適切に行い、日頃から安全環境の整備に努めていますか。</t>
    <phoneticPr fontId="1"/>
  </si>
  <si>
    <t>　保育室や廊下等で小さなマグネットや画鋲などを使わないようにしていますか。</t>
    <phoneticPr fontId="1"/>
  </si>
  <si>
    <t>　　日用品、文房具など物品のうち、個人に所有させて使用するもの（共用物品は対象外）</t>
    <phoneticPr fontId="1"/>
  </si>
  <si>
    <t>　　行事へ参加する費用のうち、１人あたりの金額を明示し、個人に請求できるもの</t>
    <phoneticPr fontId="1"/>
  </si>
  <si>
    <t>　　教育・保育施設に通う際に提供される便宜に要する費用</t>
    <phoneticPr fontId="1"/>
  </si>
  <si>
    <t>　　その他施設の利用において通常必要な便宜に要する費用</t>
    <phoneticPr fontId="1"/>
  </si>
  <si>
    <t>　上記以外に徴収している場合は、右欄に具体的な費用の内容を記入してください。</t>
    <phoneticPr fontId="1"/>
  </si>
  <si>
    <t>　保育士特定登録取消管理者システムに登録していますか。</t>
    <rPh sb="8" eb="10">
      <t>トリケシ</t>
    </rPh>
    <phoneticPr fontId="1"/>
  </si>
  <si>
    <t>※本文中の「栄養士」の表記は、「管理栄養士」も含みます。</t>
    <rPh sb="1" eb="3">
      <t>ホンブン</t>
    </rPh>
    <rPh sb="3" eb="4">
      <t>チュウ</t>
    </rPh>
    <rPh sb="6" eb="9">
      <t>エイヨウシ</t>
    </rPh>
    <rPh sb="11" eb="13">
      <t>ヒョウキ</t>
    </rPh>
    <rPh sb="16" eb="21">
      <t>カンリエイヨウシ</t>
    </rPh>
    <rPh sb="23" eb="24">
      <t>フク</t>
    </rPh>
    <phoneticPr fontId="1"/>
  </si>
  <si>
    <t>調理従事担当者の把握</t>
    <rPh sb="0" eb="2">
      <t>チョウリ</t>
    </rPh>
    <rPh sb="2" eb="4">
      <t>ジュウジ</t>
    </rPh>
    <rPh sb="4" eb="7">
      <t>タントウシャ</t>
    </rPh>
    <rPh sb="8" eb="10">
      <t>ハアク</t>
    </rPh>
    <phoneticPr fontId="1"/>
  </si>
  <si>
    <t>補食</t>
    <rPh sb="0" eb="2">
      <t>ホショク</t>
    </rPh>
    <phoneticPr fontId="1"/>
  </si>
  <si>
    <t xml:space="preserve">  (はいの場合)</t>
    <rPh sb="6" eb="8">
      <t>バアイ</t>
    </rPh>
    <phoneticPr fontId="1"/>
  </si>
  <si>
    <t>　「日本人の食事摂取基準（2025年版）」を活用し、給与栄養量の目標を設定していますか。</t>
    <phoneticPr fontId="1"/>
  </si>
  <si>
    <t>(委託している場合)</t>
    <rPh sb="1" eb="3">
      <t>イタク</t>
    </rPh>
    <rPh sb="7" eb="9">
      <t>バアイ</t>
    </rPh>
    <phoneticPr fontId="1"/>
  </si>
  <si>
    <t>施設所属栄養士</t>
    <phoneticPr fontId="1"/>
  </si>
  <si>
    <t>献立作成会社栄養士</t>
    <rPh sb="0" eb="2">
      <t>コンダテ</t>
    </rPh>
    <rPh sb="2" eb="4">
      <t>サクセイ</t>
    </rPh>
    <rPh sb="4" eb="6">
      <t>ガイシャ</t>
    </rPh>
    <rPh sb="6" eb="9">
      <t>エイヨウシ</t>
    </rPh>
    <phoneticPr fontId="1"/>
  </si>
  <si>
    <t>※徴収金額を記入してください。</t>
    <rPh sb="1" eb="3">
      <t>チョウシュウ</t>
    </rPh>
    <rPh sb="3" eb="5">
      <t>キンガク</t>
    </rPh>
    <rPh sb="6" eb="8">
      <t>キニュウ</t>
    </rPh>
    <phoneticPr fontId="1"/>
  </si>
  <si>
    <t>職員食の食数の記録はありますか。（委託会社職員分含む）</t>
    <phoneticPr fontId="1"/>
  </si>
  <si>
    <t>　　　　児童福祉施設における「食事摂取基準」を活用した食事計画について（国通知）　　　　</t>
    <phoneticPr fontId="1"/>
  </si>
  <si>
    <t>【根拠】食品衛生法施行規則、食品衛生法等施行に関する要綱（市要綱）</t>
    <phoneticPr fontId="1"/>
  </si>
  <si>
    <t>遊離残留塩素の測定をしていますか。</t>
    <rPh sb="0" eb="2">
      <t>ユウリ</t>
    </rPh>
    <phoneticPr fontId="1"/>
  </si>
  <si>
    <t>【根拠】家庭的等認可基準条例第14条、食品衛生法施行規則、食品衛生法等施行に関する要綱（市要綱）</t>
    <phoneticPr fontId="1"/>
  </si>
  <si>
    <t>(はいの場合)</t>
    <rPh sb="4" eb="6">
      <t>バアイ</t>
    </rPh>
    <phoneticPr fontId="1"/>
  </si>
  <si>
    <t>【根拠】家庭的等認可基準条例第14条、食品衛生法施行規則</t>
    <phoneticPr fontId="1"/>
  </si>
  <si>
    <t>冷蔵庫</t>
    <rPh sb="0" eb="3">
      <t>レイゾウコ</t>
    </rPh>
    <phoneticPr fontId="3"/>
  </si>
  <si>
    <t>薬剤</t>
    <rPh sb="0" eb="2">
      <t>ヤクザイ</t>
    </rPh>
    <phoneticPr fontId="1"/>
  </si>
  <si>
    <t>（６）食育・給食会議について</t>
    <rPh sb="3" eb="5">
      <t>ショクイク</t>
    </rPh>
    <phoneticPr fontId="3"/>
  </si>
  <si>
    <t>食育</t>
    <rPh sb="0" eb="2">
      <t>ショクイク</t>
    </rPh>
    <phoneticPr fontId="1"/>
  </si>
  <si>
    <t>　食育計画を作成し、「食を営む力」の育成に努めていますか。</t>
    <rPh sb="1" eb="3">
      <t>ショクイク</t>
    </rPh>
    <rPh sb="3" eb="5">
      <t>ケイカク</t>
    </rPh>
    <rPh sb="6" eb="8">
      <t>サクセイ</t>
    </rPh>
    <rPh sb="11" eb="12">
      <t>ショク</t>
    </rPh>
    <rPh sb="13" eb="14">
      <t>イトナ</t>
    </rPh>
    <rPh sb="15" eb="16">
      <t>チカラ</t>
    </rPh>
    <rPh sb="18" eb="20">
      <t>イクセイ</t>
    </rPh>
    <rPh sb="21" eb="22">
      <t>ツト</t>
    </rPh>
    <phoneticPr fontId="1"/>
  </si>
  <si>
    <t>多職種で連携し、取り組んでいますか。</t>
    <rPh sb="0" eb="1">
      <t>タ</t>
    </rPh>
    <rPh sb="1" eb="3">
      <t>ショクシュ</t>
    </rPh>
    <rPh sb="4" eb="6">
      <t>レンケイ</t>
    </rPh>
    <rPh sb="8" eb="9">
      <t>ト</t>
    </rPh>
    <rPh sb="10" eb="11">
      <t>ク</t>
    </rPh>
    <phoneticPr fontId="1"/>
  </si>
  <si>
    <t>活動記録はありますか。</t>
    <rPh sb="0" eb="2">
      <t>カツドウ</t>
    </rPh>
    <rPh sb="2" eb="4">
      <t>キロク</t>
    </rPh>
    <phoneticPr fontId="1"/>
  </si>
  <si>
    <t>振り返りをしていますか。</t>
    <phoneticPr fontId="1"/>
  </si>
  <si>
    <t>各活動</t>
    <rPh sb="0" eb="3">
      <t>カクカツドウ</t>
    </rPh>
    <phoneticPr fontId="3"/>
  </si>
  <si>
    <t>年間計画</t>
    <rPh sb="0" eb="4">
      <t>ネンカンケイカク</t>
    </rPh>
    <phoneticPr fontId="3"/>
  </si>
  <si>
    <t>振り返りなし</t>
    <rPh sb="0" eb="1">
      <t>フ</t>
    </rPh>
    <rPh sb="2" eb="3">
      <t>カエ</t>
    </rPh>
    <phoneticPr fontId="1"/>
  </si>
  <si>
    <t>【根拠】家庭的等認可基準条例第15条、保育所保育指針第３章２（１）（２）</t>
    <rPh sb="4" eb="6">
      <t>カテイ</t>
    </rPh>
    <phoneticPr fontId="1"/>
  </si>
  <si>
    <t>保育所における食を通じた子どもの健全育成（いわゆる「食育」）に関する取組の推進について（国通知）</t>
    <phoneticPr fontId="1"/>
  </si>
  <si>
    <t>給食会議</t>
    <rPh sb="0" eb="4">
      <t>キュウショクカイギ</t>
    </rPh>
    <phoneticPr fontId="1"/>
  </si>
  <si>
    <t>２　所属については、「施設」「委託」「派遣」の順に並ぶように記載してください。</t>
    <rPh sb="2" eb="4">
      <t>ショゾク</t>
    </rPh>
    <rPh sb="11" eb="13">
      <t>シセツ</t>
    </rPh>
    <rPh sb="15" eb="17">
      <t>イタク</t>
    </rPh>
    <rPh sb="19" eb="21">
      <t>ハケン</t>
    </rPh>
    <rPh sb="23" eb="24">
      <t>ジュン</t>
    </rPh>
    <rPh sb="25" eb="26">
      <t>ナラ</t>
    </rPh>
    <rPh sb="30" eb="32">
      <t>キサイ</t>
    </rPh>
    <phoneticPr fontId="1"/>
  </si>
  <si>
    <t>３　雇用形態については、上から「正規」「非正規」の順に並ぶように記載してください。（「常勤」「非常勤」の別ではありません。）</t>
    <rPh sb="2" eb="4">
      <t>コヨウ</t>
    </rPh>
    <rPh sb="4" eb="6">
      <t>ケイタイ</t>
    </rPh>
    <rPh sb="12" eb="13">
      <t>ウエ</t>
    </rPh>
    <rPh sb="16" eb="18">
      <t>セイキ</t>
    </rPh>
    <rPh sb="20" eb="21">
      <t>ヒ</t>
    </rPh>
    <rPh sb="21" eb="23">
      <t>セイキ</t>
    </rPh>
    <rPh sb="25" eb="26">
      <t>ジュン</t>
    </rPh>
    <rPh sb="27" eb="28">
      <t>ナラ</t>
    </rPh>
    <rPh sb="32" eb="34">
      <t>キサイ</t>
    </rPh>
    <phoneticPr fontId="1"/>
  </si>
  <si>
    <t>医療的ケア児はいますか。</t>
    <phoneticPr fontId="1"/>
  </si>
  <si>
    <t xml:space="preserve">   　※今年度の保育内容の課題点及び、改善取組内容を記載してください。</t>
    <phoneticPr fontId="3"/>
  </si>
  <si>
    <t>乳児は疾病への抵抗力が弱く、心身の機能の未熟さに伴う疾病の発生が多いことから、一人ひとりの発育及び発達状態や健康状態についての適切な判断に基づく保健的な対応を行っていますか。</t>
    <rPh sb="0" eb="2">
      <t>ニュウジ</t>
    </rPh>
    <rPh sb="3" eb="5">
      <t>シッペイ</t>
    </rPh>
    <rPh sb="7" eb="10">
      <t>テイコウリョク</t>
    </rPh>
    <rPh sb="11" eb="12">
      <t>ヨワ</t>
    </rPh>
    <rPh sb="14" eb="16">
      <t>シンシン</t>
    </rPh>
    <rPh sb="17" eb="19">
      <t>キノウ</t>
    </rPh>
    <rPh sb="20" eb="22">
      <t>ミジュク</t>
    </rPh>
    <rPh sb="24" eb="25">
      <t>トモナ</t>
    </rPh>
    <rPh sb="26" eb="28">
      <t>シッペイ</t>
    </rPh>
    <rPh sb="29" eb="31">
      <t>ハッセイ</t>
    </rPh>
    <rPh sb="32" eb="33">
      <t>オオ</t>
    </rPh>
    <rPh sb="39" eb="41">
      <t>ヒトリ</t>
    </rPh>
    <rPh sb="45" eb="47">
      <t>ハツイク</t>
    </rPh>
    <rPh sb="47" eb="48">
      <t>オヨ</t>
    </rPh>
    <rPh sb="49" eb="51">
      <t>ハッタツ</t>
    </rPh>
    <rPh sb="51" eb="53">
      <t>ジョウタイ</t>
    </rPh>
    <rPh sb="54" eb="56">
      <t>ケンコウ</t>
    </rPh>
    <rPh sb="56" eb="58">
      <t>ジョウタイ</t>
    </rPh>
    <rPh sb="63" eb="65">
      <t>テキセツ</t>
    </rPh>
    <rPh sb="66" eb="68">
      <t>ハンダン</t>
    </rPh>
    <rPh sb="69" eb="70">
      <t>モト</t>
    </rPh>
    <rPh sb="72" eb="75">
      <t>ホケンテキ</t>
    </rPh>
    <rPh sb="76" eb="78">
      <t>タイオウ</t>
    </rPh>
    <rPh sb="79" eb="80">
      <t>オコナ</t>
    </rPh>
    <phoneticPr fontId="3"/>
  </si>
  <si>
    <t>【根拠】保育所保育指針第２章前文、１、２、４（１）</t>
    <rPh sb="1" eb="3">
      <t>コンキョ</t>
    </rPh>
    <rPh sb="14" eb="16">
      <t>ゼンブン</t>
    </rPh>
    <phoneticPr fontId="3"/>
  </si>
  <si>
    <t>職員は衛生知識の向上に努めていますか。</t>
    <phoneticPr fontId="1"/>
  </si>
  <si>
    <t>施設内外の設備、用具等の衛生管理に努めていますか。</t>
    <phoneticPr fontId="1"/>
  </si>
  <si>
    <t>コップは共用せず衛生的に保管していますか。</t>
    <phoneticPr fontId="1"/>
  </si>
  <si>
    <t>嘔吐物処理について</t>
    <phoneticPr fontId="1"/>
  </si>
  <si>
    <t>睡眠中は時間の長さや時間帯に関わらず呼吸確認（ブレスチェックを行い、一人ひとりの記録をしていますか。</t>
    <rPh sb="34" eb="36">
      <t>ヒトリ</t>
    </rPh>
    <phoneticPr fontId="1"/>
  </si>
  <si>
    <t>仰向けに寝かせていますか。</t>
    <phoneticPr fontId="1"/>
  </si>
  <si>
    <t>顔のまわりやベッドの柵にタオル等を置いたりかけたりしないようにしていますか。</t>
    <phoneticPr fontId="1"/>
  </si>
  <si>
    <t>プール活動・水遊びについて</t>
    <phoneticPr fontId="1"/>
  </si>
  <si>
    <t>事故を未然に防止するため、職員に対して見落としがちなリスクや注意すべきポイントについて事前教育を十分に行っていますか。</t>
    <rPh sb="19" eb="21">
      <t>ミオ</t>
    </rPh>
    <phoneticPr fontId="1"/>
  </si>
  <si>
    <t>【根拠】確認基準条例第32条、保育所保育指針第１章１（４）（５）、第３章３（２）、
　　　　事故防止及び事故発生時の対応のためのガイドライン、感染症対策ガイドライン、
　　　　保育施設における児童の安全対策等の徹底について、児童の午睡中の安全管理の徹底について</t>
    <rPh sb="15" eb="18">
      <t>ホイクショ</t>
    </rPh>
    <rPh sb="71" eb="76">
      <t>カンセンショウタイサク</t>
    </rPh>
    <phoneticPr fontId="1"/>
  </si>
  <si>
    <t>【根拠】家庭的等認可基準条例第５条、第11条、第12条、確認基準条例第３条、第24条、第25条、第26条、</t>
    <rPh sb="1" eb="3">
      <t>コンキョ</t>
    </rPh>
    <rPh sb="4" eb="7">
      <t>カテイテキ</t>
    </rPh>
    <rPh sb="7" eb="8">
      <t>トウ</t>
    </rPh>
    <rPh sb="8" eb="10">
      <t>ニンカ</t>
    </rPh>
    <rPh sb="10" eb="12">
      <t>キジュン</t>
    </rPh>
    <rPh sb="12" eb="14">
      <t>ジョウレイ</t>
    </rPh>
    <rPh sb="14" eb="15">
      <t>ダイ</t>
    </rPh>
    <rPh sb="16" eb="17">
      <t>ジョウ</t>
    </rPh>
    <rPh sb="18" eb="19">
      <t>ダイ</t>
    </rPh>
    <rPh sb="21" eb="22">
      <t>ジョウ</t>
    </rPh>
    <rPh sb="28" eb="30">
      <t>カクニン</t>
    </rPh>
    <rPh sb="30" eb="32">
      <t>キジュン</t>
    </rPh>
    <rPh sb="32" eb="34">
      <t>ジョウレイ</t>
    </rPh>
    <rPh sb="34" eb="35">
      <t>ダイ</t>
    </rPh>
    <rPh sb="36" eb="37">
      <t>ジョウ</t>
    </rPh>
    <rPh sb="38" eb="39">
      <t>ダイ</t>
    </rPh>
    <rPh sb="41" eb="42">
      <t>ジョウ</t>
    </rPh>
    <rPh sb="43" eb="44">
      <t>ダイ</t>
    </rPh>
    <rPh sb="46" eb="47">
      <t>ジョウ</t>
    </rPh>
    <rPh sb="48" eb="49">
      <t>ダイ</t>
    </rPh>
    <rPh sb="51" eb="52">
      <t>ジョウ</t>
    </rPh>
    <phoneticPr fontId="3"/>
  </si>
  <si>
    <t>保育所保育指針第１章１（５）、第２章４（１）</t>
    <rPh sb="0" eb="3">
      <t>ホイクショ</t>
    </rPh>
    <phoneticPr fontId="1"/>
  </si>
  <si>
    <t>（１）園児数等</t>
    <rPh sb="3" eb="7">
      <t>エンジスウトウ</t>
    </rPh>
    <phoneticPr fontId="1"/>
  </si>
  <si>
    <r>
      <t xml:space="preserve">　延長保育時間帯も含め、児童が１人でも在園している時間は、職員が常時複数配置されていますか。
</t>
    </r>
    <r>
      <rPr>
        <sz val="9"/>
        <color theme="1"/>
        <rFont val="ＭＳ 明朝"/>
        <family val="1"/>
        <charset val="128"/>
      </rPr>
      <t>※　施設長を除いた職員数をご記入ください。</t>
    </r>
    <rPh sb="1" eb="3">
      <t>エンチョウ</t>
    </rPh>
    <rPh sb="3" eb="5">
      <t>ホイク</t>
    </rPh>
    <rPh sb="5" eb="8">
      <t>ジカンタイ</t>
    </rPh>
    <rPh sb="9" eb="10">
      <t>フク</t>
    </rPh>
    <rPh sb="12" eb="14">
      <t>ジドウ</t>
    </rPh>
    <rPh sb="16" eb="17">
      <t>ヒト</t>
    </rPh>
    <rPh sb="19" eb="21">
      <t>ザイエン</t>
    </rPh>
    <rPh sb="25" eb="27">
      <t>ジカン</t>
    </rPh>
    <rPh sb="29" eb="31">
      <t>ショクイン</t>
    </rPh>
    <rPh sb="32" eb="34">
      <t>ジョウジ</t>
    </rPh>
    <rPh sb="34" eb="36">
      <t>フクスウ</t>
    </rPh>
    <rPh sb="36" eb="38">
      <t>ハイチ</t>
    </rPh>
    <rPh sb="49" eb="51">
      <t>シセツ</t>
    </rPh>
    <rPh sb="51" eb="52">
      <t>チョウ</t>
    </rPh>
    <rPh sb="53" eb="54">
      <t>ノゾ</t>
    </rPh>
    <rPh sb="56" eb="59">
      <t>ショクインスウ</t>
    </rPh>
    <rPh sb="61" eb="63">
      <t>キニュウ</t>
    </rPh>
    <phoneticPr fontId="1"/>
  </si>
  <si>
    <r>
      <t xml:space="preserve">退職理由
</t>
    </r>
    <r>
      <rPr>
        <sz val="9"/>
        <color theme="1"/>
        <rFont val="ＭＳ 明朝"/>
        <family val="1"/>
        <charset val="128"/>
      </rPr>
      <t>※退職者のみ記入</t>
    </r>
    <rPh sb="0" eb="2">
      <t>タイショク</t>
    </rPh>
    <rPh sb="2" eb="4">
      <t>リユウ</t>
    </rPh>
    <rPh sb="6" eb="9">
      <t>タイショクシャ</t>
    </rPh>
    <rPh sb="11" eb="13">
      <t>キニュウ</t>
    </rPh>
    <phoneticPr fontId="1"/>
  </si>
  <si>
    <t>　保護者から徴収することができる費用（実費）は、下記ア～オの「保護者に負担させることが適当と認められるもの」のみです。徴収しているものにチェックを入れてください。</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59" eb="61">
      <t>チョウシュウ</t>
    </rPh>
    <rPh sb="73" eb="74">
      <t>イ</t>
    </rPh>
    <phoneticPr fontId="1"/>
  </si>
  <si>
    <r>
      <t>　　２号認定児童の主食材料費(</t>
    </r>
    <r>
      <rPr>
        <sz val="10"/>
        <color theme="1"/>
        <rFont val="ＭＳ 明朝"/>
        <family val="1"/>
        <charset val="128"/>
      </rPr>
      <t>穀物、パン、麺類)</t>
    </r>
    <r>
      <rPr>
        <sz val="11"/>
        <color theme="1"/>
        <rFont val="ＭＳ 明朝"/>
        <family val="1"/>
        <charset val="128"/>
      </rPr>
      <t>及び副食材料費(</t>
    </r>
    <r>
      <rPr>
        <sz val="10"/>
        <color theme="1"/>
        <rFont val="ＭＳ 明朝"/>
        <family val="1"/>
        <charset val="128"/>
      </rPr>
      <t>おやつや牛乳、お茶代含む)</t>
    </r>
    <phoneticPr fontId="1"/>
  </si>
  <si>
    <t>　園庭の遊具の安全点検は定期的に行っていますか。</t>
    <rPh sb="1" eb="3">
      <t>エンテイ</t>
    </rPh>
    <rPh sb="4" eb="6">
      <t>ユウグ</t>
    </rPh>
    <rPh sb="7" eb="9">
      <t>アンゼン</t>
    </rPh>
    <rPh sb="9" eb="11">
      <t>テンケン</t>
    </rPh>
    <rPh sb="12" eb="15">
      <t>テイキテキ</t>
    </rPh>
    <rPh sb="16" eb="17">
      <t>オコナ</t>
    </rPh>
    <phoneticPr fontId="1"/>
  </si>
  <si>
    <r>
      <t xml:space="preserve">利用者への周知
</t>
    </r>
    <r>
      <rPr>
        <sz val="8"/>
        <color theme="1"/>
        <rFont val="ＭＳ 明朝"/>
        <family val="1"/>
        <charset val="128"/>
      </rPr>
      <t>（第三者委員の連絡先も含む）</t>
    </r>
    <rPh sb="0" eb="3">
      <t>リヨウシャ</t>
    </rPh>
    <rPh sb="5" eb="7">
      <t>シュウチ</t>
    </rPh>
    <rPh sb="9" eb="10">
      <t>ダイ</t>
    </rPh>
    <rPh sb="10" eb="11">
      <t>サン</t>
    </rPh>
    <rPh sb="11" eb="12">
      <t>シャ</t>
    </rPh>
    <rPh sb="12" eb="14">
      <t>イイン</t>
    </rPh>
    <rPh sb="15" eb="18">
      <t>レンラクサキ</t>
    </rPh>
    <rPh sb="19" eb="20">
      <t>フク</t>
    </rPh>
    <phoneticPr fontId="1"/>
  </si>
  <si>
    <r>
      <t>　　　・</t>
    </r>
    <r>
      <rPr>
        <u/>
        <sz val="10"/>
        <color theme="1"/>
        <rFont val="ＭＳ 明朝"/>
        <family val="1"/>
        <charset val="128"/>
      </rPr>
      <t>評価を踏まえた改善について</t>
    </r>
    <rPh sb="4" eb="6">
      <t>ヒョウカ</t>
    </rPh>
    <rPh sb="7" eb="8">
      <t>フ</t>
    </rPh>
    <rPh sb="11" eb="13">
      <t>カイゼン</t>
    </rPh>
    <phoneticPr fontId="3"/>
  </si>
  <si>
    <r>
      <t>　・</t>
    </r>
    <r>
      <rPr>
        <u/>
        <sz val="10"/>
        <color theme="1"/>
        <rFont val="ＭＳ 明朝"/>
        <family val="1"/>
        <charset val="128"/>
      </rPr>
      <t>０歳児室の衛生管理について</t>
    </r>
    <rPh sb="7" eb="11">
      <t>エイセイカンリ</t>
    </rPh>
    <phoneticPr fontId="1"/>
  </si>
  <si>
    <r>
      <t>　・</t>
    </r>
    <r>
      <rPr>
        <u/>
        <sz val="10"/>
        <color theme="1"/>
        <rFont val="ＭＳ 明朝"/>
        <family val="1"/>
        <charset val="128"/>
      </rPr>
      <t xml:space="preserve">おむつ交換について </t>
    </r>
    <phoneticPr fontId="1"/>
  </si>
  <si>
    <r>
      <t>　　　・</t>
    </r>
    <r>
      <rPr>
        <u/>
        <sz val="10"/>
        <color theme="1"/>
        <rFont val="ＭＳ 明朝"/>
        <family val="1"/>
        <charset val="128"/>
      </rPr>
      <t>睡眠中の事故防止について</t>
    </r>
    <rPh sb="4" eb="7">
      <t>スイミンチュウ</t>
    </rPh>
    <rPh sb="8" eb="12">
      <t>ジコボウシ</t>
    </rPh>
    <phoneticPr fontId="3"/>
  </si>
  <si>
    <r>
      <t>・</t>
    </r>
    <r>
      <rPr>
        <u/>
        <sz val="10"/>
        <color theme="1"/>
        <rFont val="ＭＳ 明朝"/>
        <family val="1"/>
        <charset val="128"/>
      </rPr>
      <t>睡眠中の事故防止について</t>
    </r>
    <rPh sb="1" eb="4">
      <t>スイミンチュウ</t>
    </rPh>
    <rPh sb="5" eb="9">
      <t>ジコボウシ</t>
    </rPh>
    <phoneticPr fontId="3"/>
  </si>
  <si>
    <r>
      <t>・</t>
    </r>
    <r>
      <rPr>
        <u/>
        <sz val="10"/>
        <color theme="1"/>
        <rFont val="ＭＳ 明朝"/>
        <family val="1"/>
        <charset val="128"/>
      </rPr>
      <t>園外保育について</t>
    </r>
    <rPh sb="3" eb="5">
      <t>ホイク</t>
    </rPh>
    <phoneticPr fontId="3"/>
  </si>
  <si>
    <r>
      <t>　　　・</t>
    </r>
    <r>
      <rPr>
        <u/>
        <sz val="10"/>
        <color theme="1"/>
        <rFont val="ＭＳ 明朝"/>
        <family val="1"/>
        <charset val="128"/>
      </rPr>
      <t>プール活動・水遊びについて</t>
    </r>
    <rPh sb="7" eb="9">
      <t>カツドウ</t>
    </rPh>
    <rPh sb="10" eb="11">
      <t>ミズ</t>
    </rPh>
    <rPh sb="11" eb="12">
      <t>アソ</t>
    </rPh>
    <phoneticPr fontId="3"/>
  </si>
  <si>
    <r>
      <rPr>
        <sz val="11"/>
        <color theme="1"/>
        <rFont val="ＭＳ 明朝"/>
        <family val="1"/>
        <charset val="128"/>
      </rPr>
      <t>　※　以下の食物アレルギーに関する設問は、</t>
    </r>
    <r>
      <rPr>
        <b/>
        <u/>
        <sz val="11"/>
        <color theme="1"/>
        <rFont val="ＭＳ 明朝"/>
        <family val="1"/>
        <charset val="128"/>
      </rPr>
      <t xml:space="preserve">現在アレルギー児が在籍していない場合でも
</t>
    </r>
    <r>
      <rPr>
        <sz val="11"/>
        <color theme="1"/>
        <rFont val="ＭＳ 明朝"/>
        <family val="1"/>
        <charset val="128"/>
      </rPr>
      <t>　　普段の取扱いについて記入してください。</t>
    </r>
    <rPh sb="6" eb="8">
      <t>ショクモツ</t>
    </rPh>
    <rPh sb="14" eb="15">
      <t>カン</t>
    </rPh>
    <rPh sb="30" eb="32">
      <t>ザイセキ</t>
    </rPh>
    <phoneticPr fontId="1"/>
  </si>
  <si>
    <r>
      <t>　誤食</t>
    </r>
    <r>
      <rPr>
        <sz val="11"/>
        <color theme="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</si>
  <si>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５　休職中の職員がいる場合は、備考欄に事由（産休、育休、病気休暇等）とその期間を記載してください。（例：産育休R7.4～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0" eb="51">
      <t>レイ</t>
    </rPh>
    <rPh sb="52" eb="53">
      <t>サン</t>
    </rPh>
    <rPh sb="53" eb="55">
      <t>イクキュウ</t>
    </rPh>
    <rPh sb="61" eb="62">
      <t>トウ</t>
    </rPh>
    <phoneticPr fontId="1"/>
  </si>
  <si>
    <r>
      <rPr>
        <b/>
        <u/>
        <sz val="9"/>
        <color theme="1"/>
        <rFont val="ＭＳ 明朝"/>
        <family val="1"/>
        <charset val="128"/>
      </rPr>
      <t>保育士</t>
    </r>
    <r>
      <rPr>
        <sz val="9"/>
        <color theme="1"/>
        <rFont val="ＭＳ 明朝"/>
        <family val="1"/>
        <charset val="128"/>
      </rPr>
      <t>資格の有無</t>
    </r>
    <rPh sb="0" eb="2">
      <t>ホイク</t>
    </rPh>
    <rPh sb="2" eb="3">
      <t>シ</t>
    </rPh>
    <rPh sb="3" eb="5">
      <t>シカク</t>
    </rPh>
    <rPh sb="6" eb="8">
      <t>ウム</t>
    </rPh>
    <phoneticPr fontId="1"/>
  </si>
  <si>
    <r>
      <t>※　資料提出期限の直近月までの在籍状況を「○」印で、検便を実施したときは「◎」印で</t>
    </r>
    <r>
      <rPr>
        <u/>
        <sz val="10"/>
        <color theme="1"/>
        <rFont val="ＭＳ Ｐ明朝"/>
        <family val="1"/>
        <charset val="128"/>
      </rPr>
      <t>検査を実施した月</t>
    </r>
    <r>
      <rPr>
        <sz val="10"/>
        <color theme="1"/>
        <rFont val="ＭＳ Ｐ明朝"/>
        <family val="1"/>
        <charset val="128"/>
      </rPr>
      <t>に記入してください。</t>
    </r>
    <rPh sb="2" eb="4">
      <t>シリョウ</t>
    </rPh>
    <rPh sb="4" eb="6">
      <t>テイシュツ</t>
    </rPh>
    <rPh sb="6" eb="8">
      <t>キゲン</t>
    </rPh>
    <rPh sb="9" eb="11">
      <t>チョッキン</t>
    </rPh>
    <rPh sb="11" eb="12">
      <t>ツキ</t>
    </rPh>
    <rPh sb="26" eb="28">
      <t>ケンベン</t>
    </rPh>
    <rPh sb="29" eb="31">
      <t>ジッシ</t>
    </rPh>
    <rPh sb="39" eb="40">
      <t>シルシ</t>
    </rPh>
    <rPh sb="41" eb="43">
      <t>ケンサ</t>
    </rPh>
    <rPh sb="44" eb="46">
      <t>ジッシ</t>
    </rPh>
    <rPh sb="48" eb="49">
      <t>ツキ</t>
    </rPh>
    <phoneticPr fontId="3"/>
  </si>
  <si>
    <r>
      <t xml:space="preserve">変更年月日
</t>
    </r>
    <r>
      <rPr>
        <sz val="6"/>
        <color theme="1"/>
        <rFont val="ＭＳ Ｐゴシック"/>
        <family val="3"/>
        <charset val="128"/>
        <scheme val="minor"/>
      </rPr>
      <t>（変更があった場合）</t>
    </r>
    <phoneticPr fontId="1"/>
  </si>
  <si>
    <r>
      <t>雇用状況表に記載の管理者名</t>
    </r>
    <r>
      <rPr>
        <sz val="8"/>
        <color theme="1"/>
        <rFont val="ＭＳ Ｐゴシック"/>
        <family val="3"/>
        <charset val="128"/>
        <scheme val="minor"/>
      </rPr>
      <t>（上段で「いいえ」を選択した場合）</t>
    </r>
    <rPh sb="0" eb="2">
      <t>コヨウ</t>
    </rPh>
    <rPh sb="2" eb="4">
      <t>ジョウキョウ</t>
    </rPh>
    <rPh sb="4" eb="5">
      <t>ヒョウ</t>
    </rPh>
    <rPh sb="6" eb="8">
      <t>キサイ</t>
    </rPh>
    <rPh sb="9" eb="12">
      <t>カンリシャ</t>
    </rPh>
    <rPh sb="12" eb="13">
      <t>メイ</t>
    </rPh>
    <rPh sb="14" eb="16">
      <t>ジョウダン</t>
    </rPh>
    <rPh sb="23" eb="25">
      <t>センタク</t>
    </rPh>
    <rPh sb="27" eb="29">
      <t>バアイ</t>
    </rPh>
    <phoneticPr fontId="1"/>
  </si>
  <si>
    <r>
      <t>施設の</t>
    </r>
    <r>
      <rPr>
        <sz val="12"/>
        <color theme="1"/>
        <rFont val="ＭＳ Ｐゴシック"/>
        <family val="3"/>
        <charset val="128"/>
        <scheme val="minor"/>
      </rPr>
      <t>所在地</t>
    </r>
    <rPh sb="0" eb="2">
      <t>シセツ</t>
    </rPh>
    <rPh sb="3" eb="6">
      <t>ショザイチ</t>
    </rPh>
    <phoneticPr fontId="1"/>
  </si>
  <si>
    <r>
      <t>電話 ：</t>
    </r>
    <r>
      <rPr>
        <sz val="10"/>
        <color theme="1"/>
        <rFont val="ＭＳ Ｐゴシック"/>
        <family val="3"/>
        <charset val="128"/>
        <scheme val="minor"/>
      </rPr>
      <t xml:space="preserve"> ６７１－４１９３</t>
    </r>
    <rPh sb="0" eb="2">
      <t>デンワ</t>
    </rPh>
    <phoneticPr fontId="1"/>
  </si>
  <si>
    <r>
      <t>・特に記載のないものは、</t>
    </r>
    <r>
      <rPr>
        <b/>
        <u/>
        <sz val="10"/>
        <color theme="1"/>
        <rFont val="ＭＳ 明朝"/>
        <family val="1"/>
        <charset val="128"/>
      </rPr>
      <t>「提出資料基準月</t>
    </r>
    <r>
      <rPr>
        <b/>
        <u/>
        <vertAlign val="superscript"/>
        <sz val="10"/>
        <color theme="1"/>
        <rFont val="ＭＳ 明朝"/>
        <family val="1"/>
        <charset val="128"/>
      </rPr>
      <t>※</t>
    </r>
    <r>
      <rPr>
        <b/>
        <u/>
        <sz val="10"/>
        <color theme="1"/>
        <rFont val="ＭＳ 明朝"/>
        <family val="1"/>
        <charset val="128"/>
      </rPr>
      <t>」の１日現在</t>
    </r>
    <r>
      <rPr>
        <sz val="10"/>
        <color theme="1"/>
        <rFont val="ＭＳ 明朝"/>
        <family val="1"/>
        <charset val="128"/>
      </rPr>
      <t xml:space="preserve">で記入してください。
</t>
    </r>
    <rPh sb="1" eb="2">
      <t>トク</t>
    </rPh>
    <rPh sb="3" eb="5">
      <t>キサイ</t>
    </rPh>
    <rPh sb="13" eb="15">
      <t>テイシュツ</t>
    </rPh>
    <rPh sb="15" eb="17">
      <t>シリョウ</t>
    </rPh>
    <rPh sb="17" eb="19">
      <t>キジュン</t>
    </rPh>
    <rPh sb="19" eb="20">
      <t>ツキ</t>
    </rPh>
    <rPh sb="24" eb="25">
      <t>ニチ</t>
    </rPh>
    <rPh sb="25" eb="27">
      <t>ゲンザイ</t>
    </rPh>
    <rPh sb="28" eb="30">
      <t>キニュウ</t>
    </rPh>
    <phoneticPr fontId="1"/>
  </si>
  <si>
    <t>８　保育士宿舎借上げ支援事業の対象となっている方には〇を付けてください。</t>
  </si>
  <si>
    <t>宿舎
借上げ</t>
    <rPh sb="0" eb="2">
      <t>シュクシャ</t>
    </rPh>
    <rPh sb="3" eb="5">
      <t>カリア</t>
    </rPh>
    <phoneticPr fontId="1"/>
  </si>
  <si>
    <t>P　33</t>
    <phoneticPr fontId="1"/>
  </si>
  <si>
    <t>　 有　　　無</t>
    <rPh sb="2" eb="3">
      <t>アリ</t>
    </rPh>
    <rPh sb="6" eb="7">
      <t>ナシ</t>
    </rPh>
    <phoneticPr fontId="3"/>
  </si>
  <si>
    <t>個別的な計画</t>
    <rPh sb="0" eb="3">
      <t>コベツテキ</t>
    </rPh>
    <rPh sb="4" eb="6">
      <t>ケイカク</t>
    </rPh>
    <phoneticPr fontId="1"/>
  </si>
  <si>
    <t>地域型保育事業所が、入所するこどもの最善の利益を考慮し、その福祉を積極的に増進することに最もふさわしい生活の場となっていますか。</t>
    <rPh sb="0" eb="3">
      <t>チイキガタ</t>
    </rPh>
    <rPh sb="3" eb="5">
      <t>ホイク</t>
    </rPh>
    <rPh sb="5" eb="8">
      <t>ジギョウショ</t>
    </rPh>
    <rPh sb="10" eb="12">
      <t>ニュウショ</t>
    </rPh>
    <rPh sb="18" eb="20">
      <t>サイゼン</t>
    </rPh>
    <rPh sb="21" eb="23">
      <t>リエキ</t>
    </rPh>
    <rPh sb="24" eb="26">
      <t>コウリョ</t>
    </rPh>
    <rPh sb="30" eb="32">
      <t>フクシ</t>
    </rPh>
    <rPh sb="33" eb="35">
      <t>セッキョク</t>
    </rPh>
    <rPh sb="35" eb="36">
      <t>テキ</t>
    </rPh>
    <rPh sb="37" eb="39">
      <t>ゾウシン</t>
    </rPh>
    <rPh sb="44" eb="45">
      <t>モット</t>
    </rPh>
    <rPh sb="51" eb="53">
      <t>セイカツ</t>
    </rPh>
    <rPh sb="54" eb="55">
      <t>バ</t>
    </rPh>
    <phoneticPr fontId="3"/>
  </si>
  <si>
    <t>十分に養護の行き届いた環境の下に、くつろいだ雰囲気の中でこどもの様々な欲求を満たし、生命の保持及び情緒の安定を図っていますか。</t>
    <phoneticPr fontId="1"/>
  </si>
  <si>
    <t>一人ひとりのこどもの状況や家庭及び地域社会での生活の実態を把握し、こどもが安心感と信頼感をもって活動できるよう、こどもの主体としての思いや願いを受け止めていますか。</t>
    <phoneticPr fontId="1"/>
  </si>
  <si>
    <t>こどもの発達について理解し、一人ひとりの発達過程に応じて保育をしていますか。また、個人差に十分配慮していますか。</t>
    <phoneticPr fontId="3"/>
  </si>
  <si>
    <t>こどもの生活が豊かなものとなるように、保育士等やこどもなどの人的環境、施設や遊具などの物的環境、自然や社会の事象など、計画的に環境を構成し、工夫して保育していますか。</t>
    <rPh sb="4" eb="6">
      <t>セイカツ</t>
    </rPh>
    <rPh sb="7" eb="8">
      <t>ユタ</t>
    </rPh>
    <rPh sb="19" eb="22">
      <t>ホイクシ</t>
    </rPh>
    <rPh sb="22" eb="23">
      <t>トウ</t>
    </rPh>
    <rPh sb="30" eb="32">
      <t>ジンテキ</t>
    </rPh>
    <rPh sb="32" eb="34">
      <t>カンキョウ</t>
    </rPh>
    <rPh sb="35" eb="36">
      <t>シ</t>
    </rPh>
    <rPh sb="36" eb="37">
      <t>セツ</t>
    </rPh>
    <rPh sb="38" eb="40">
      <t>ユウグ</t>
    </rPh>
    <rPh sb="43" eb="45">
      <t>ブッテキ</t>
    </rPh>
    <rPh sb="45" eb="47">
      <t>カンキョウ</t>
    </rPh>
    <rPh sb="48" eb="50">
      <t>シゼン</t>
    </rPh>
    <rPh sb="51" eb="53">
      <t>シャカイ</t>
    </rPh>
    <rPh sb="54" eb="56">
      <t>ジショウ</t>
    </rPh>
    <rPh sb="59" eb="62">
      <t>ケイカクテキ</t>
    </rPh>
    <rPh sb="63" eb="65">
      <t>カンキョウ</t>
    </rPh>
    <rPh sb="66" eb="68">
      <t>コウセイ</t>
    </rPh>
    <rPh sb="70" eb="72">
      <t>クフウ</t>
    </rPh>
    <rPh sb="74" eb="76">
      <t>ホイク</t>
    </rPh>
    <phoneticPr fontId="1"/>
  </si>
  <si>
    <t>こどもの生命の保持及び情緒の安定を図るために、保育士等が行う援助や関わりである養護について、ねらい及び内容を踏まえた保育を展開していますか。</t>
    <rPh sb="4" eb="6">
      <t>セイメイ</t>
    </rPh>
    <rPh sb="7" eb="9">
      <t>ホジ</t>
    </rPh>
    <rPh sb="9" eb="10">
      <t>オヨ</t>
    </rPh>
    <rPh sb="11" eb="13">
      <t>ジョウチョ</t>
    </rPh>
    <rPh sb="14" eb="16">
      <t>アンテイ</t>
    </rPh>
    <rPh sb="17" eb="18">
      <t>ハカ</t>
    </rPh>
    <rPh sb="23" eb="27">
      <t>ホイクシトウ</t>
    </rPh>
    <rPh sb="28" eb="29">
      <t>オコナ</t>
    </rPh>
    <rPh sb="30" eb="32">
      <t>エンジョ</t>
    </rPh>
    <rPh sb="33" eb="34">
      <t>カカ</t>
    </rPh>
    <rPh sb="39" eb="41">
      <t>ヨウゴ</t>
    </rPh>
    <rPh sb="49" eb="50">
      <t>オヨ</t>
    </rPh>
    <rPh sb="51" eb="53">
      <t>ナイヨウ</t>
    </rPh>
    <rPh sb="54" eb="55">
      <t>フ</t>
    </rPh>
    <rPh sb="58" eb="60">
      <t>ホイク</t>
    </rPh>
    <rPh sb="61" eb="63">
      <t>テンカイ</t>
    </rPh>
    <phoneticPr fontId="1"/>
  </si>
  <si>
    <t>全体的な計画は、地域型保育事業所の保育の方針や目標に基づき、こどもの発達過程を踏まえて、保育の内容が組織的・計画的に構成され、事業所の生活の全体を通して、総合的に展開されるように作成していますか。</t>
    <rPh sb="8" eb="11">
      <t>チイキガタ</t>
    </rPh>
    <rPh sb="11" eb="13">
      <t>ホイク</t>
    </rPh>
    <rPh sb="13" eb="16">
      <t>ジギョウショ</t>
    </rPh>
    <rPh sb="34" eb="36">
      <t>ハッタツ</t>
    </rPh>
    <rPh sb="36" eb="38">
      <t>カテイ</t>
    </rPh>
    <rPh sb="39" eb="40">
      <t>フ</t>
    </rPh>
    <rPh sb="44" eb="46">
      <t>ホイク</t>
    </rPh>
    <rPh sb="47" eb="49">
      <t>ナイヨウ</t>
    </rPh>
    <rPh sb="50" eb="52">
      <t>ソシキ</t>
    </rPh>
    <rPh sb="52" eb="53">
      <t>テキ</t>
    </rPh>
    <rPh sb="54" eb="57">
      <t>ケイカクテキ</t>
    </rPh>
    <rPh sb="58" eb="60">
      <t>コウセイ</t>
    </rPh>
    <rPh sb="63" eb="65">
      <t>ジギョウ</t>
    </rPh>
    <rPh sb="65" eb="66">
      <t>ショ</t>
    </rPh>
    <rPh sb="67" eb="69">
      <t>セイカツ</t>
    </rPh>
    <rPh sb="70" eb="72">
      <t>ゼンタイ</t>
    </rPh>
    <rPh sb="73" eb="74">
      <t>トオ</t>
    </rPh>
    <rPh sb="77" eb="80">
      <t>ソウゴウテキ</t>
    </rPh>
    <rPh sb="81" eb="83">
      <t>テンカイ</t>
    </rPh>
    <rPh sb="89" eb="91">
      <t>サクセイ</t>
    </rPh>
    <phoneticPr fontId="3"/>
  </si>
  <si>
    <t>こどもの生活や発達を見通した長期的な指導計画と、それに関連しながら、より具体的なこどもの日々の生活に即した短期的な指導計画を作成していますか。</t>
    <rPh sb="4" eb="6">
      <t>セイカツ</t>
    </rPh>
    <rPh sb="7" eb="9">
      <t>ハッタツ</t>
    </rPh>
    <rPh sb="10" eb="12">
      <t>ミトオ</t>
    </rPh>
    <rPh sb="14" eb="17">
      <t>チョウキテキ</t>
    </rPh>
    <rPh sb="18" eb="20">
      <t>シドウ</t>
    </rPh>
    <rPh sb="20" eb="22">
      <t>ケイカク</t>
    </rPh>
    <rPh sb="27" eb="29">
      <t>カンレン</t>
    </rPh>
    <rPh sb="36" eb="39">
      <t>グタイテキ</t>
    </rPh>
    <rPh sb="44" eb="46">
      <t>ヒビ</t>
    </rPh>
    <rPh sb="47" eb="49">
      <t>セイカツ</t>
    </rPh>
    <rPh sb="50" eb="51">
      <t>ソク</t>
    </rPh>
    <rPh sb="53" eb="56">
      <t>タンキテキ</t>
    </rPh>
    <rPh sb="57" eb="59">
      <t>シドウ</t>
    </rPh>
    <rPh sb="59" eb="61">
      <t>ケイカク</t>
    </rPh>
    <rPh sb="62" eb="64">
      <t>サクセイ</t>
    </rPh>
    <phoneticPr fontId="3"/>
  </si>
  <si>
    <t>３歳未満児については、一人ひとりのこどもの生育歴、心身の発達、活動の実態等に即して、個別的な計画を作成していますか。</t>
    <phoneticPr fontId="1"/>
  </si>
  <si>
    <t>指導計画はこどもの発達過程を見通し、生活の連続性、季節の変化などを考慮し、こどもの実態に即した具体的なねらい及び内容を設定していますか。</t>
    <rPh sb="0" eb="2">
      <t>シドウ</t>
    </rPh>
    <rPh sb="2" eb="4">
      <t>ケイカク</t>
    </rPh>
    <rPh sb="9" eb="11">
      <t>ハッタツ</t>
    </rPh>
    <rPh sb="11" eb="13">
      <t>カテイ</t>
    </rPh>
    <rPh sb="14" eb="16">
      <t>ミトオ</t>
    </rPh>
    <rPh sb="18" eb="20">
      <t>セイカツ</t>
    </rPh>
    <rPh sb="21" eb="24">
      <t>レンゾクセイ</t>
    </rPh>
    <rPh sb="25" eb="27">
      <t>キセツ</t>
    </rPh>
    <rPh sb="28" eb="30">
      <t>ヘンカ</t>
    </rPh>
    <rPh sb="33" eb="34">
      <t>コウ</t>
    </rPh>
    <rPh sb="34" eb="35">
      <t>リョ</t>
    </rPh>
    <rPh sb="41" eb="43">
      <t>ジッタイ</t>
    </rPh>
    <rPh sb="44" eb="45">
      <t>ソク</t>
    </rPh>
    <rPh sb="47" eb="50">
      <t>グタイテキ</t>
    </rPh>
    <rPh sb="54" eb="55">
      <t>オヨ</t>
    </rPh>
    <rPh sb="56" eb="58">
      <t>ナイヨウ</t>
    </rPh>
    <rPh sb="59" eb="61">
      <t>セッテイ</t>
    </rPh>
    <phoneticPr fontId="3"/>
  </si>
  <si>
    <t>令和８年度　障害のあるこどもなどの保育について</t>
    <rPh sb="0" eb="2">
      <t>レイワ</t>
    </rPh>
    <rPh sb="3" eb="5">
      <t>ネンド</t>
    </rPh>
    <phoneticPr fontId="1"/>
  </si>
  <si>
    <t>一人ひとりのこどもの発達過程や障害の状態を把握し、他のこどもと共 に成長できるよう、指導計画に位置付け、家庭や関係機関と連携した個別支援計画を作成するなど適切な対応を図っていますか。</t>
    <rPh sb="47" eb="48">
      <t>クライ</t>
    </rPh>
    <rPh sb="48" eb="49">
      <t>オ</t>
    </rPh>
    <rPh sb="49" eb="50">
      <t>ヅ</t>
    </rPh>
    <rPh sb="64" eb="68">
      <t>コベツシエン</t>
    </rPh>
    <rPh sb="68" eb="70">
      <t>ケイカク</t>
    </rPh>
    <rPh sb="83" eb="84">
      <t>ハカ</t>
    </rPh>
    <phoneticPr fontId="3"/>
  </si>
  <si>
    <t>障害のあるこどもなどの保育の内容やこどもの様子、個別対応等を日々、個別支援日誌に記録していますか。</t>
    <rPh sb="0" eb="2">
      <t>ショウガイ</t>
    </rPh>
    <phoneticPr fontId="1"/>
  </si>
  <si>
    <t>【根拠】保育所保育指針第１章３（１）（２）、第３章１（２）、２（１）、</t>
    <rPh sb="1" eb="3">
      <t>コンキョ</t>
    </rPh>
    <rPh sb="4" eb="7">
      <t>ホイクショ</t>
    </rPh>
    <phoneticPr fontId="3"/>
  </si>
  <si>
    <t>保育における「養護」とは、こどもの生命の保持及び情緒の安定を図るために、保育士等が行う援助や関わりであり、「教育」とは、こどもが健やかに成長し、その活動がより豊かに展開されるための発達の援助であると捉えていますか。</t>
    <rPh sb="0" eb="2">
      <t>ホイク</t>
    </rPh>
    <rPh sb="7" eb="9">
      <t>ヨウゴ</t>
    </rPh>
    <rPh sb="17" eb="19">
      <t>セイメイ</t>
    </rPh>
    <rPh sb="20" eb="22">
      <t>ホジ</t>
    </rPh>
    <rPh sb="22" eb="23">
      <t>オヨ</t>
    </rPh>
    <rPh sb="24" eb="26">
      <t>ジョウチョ</t>
    </rPh>
    <rPh sb="27" eb="29">
      <t>アンテイ</t>
    </rPh>
    <rPh sb="30" eb="31">
      <t>ハカ</t>
    </rPh>
    <rPh sb="36" eb="40">
      <t>ホイクシナド</t>
    </rPh>
    <rPh sb="41" eb="42">
      <t>オコナ</t>
    </rPh>
    <rPh sb="43" eb="44">
      <t>エン</t>
    </rPh>
    <rPh sb="44" eb="45">
      <t>スケ</t>
    </rPh>
    <rPh sb="46" eb="47">
      <t>カカ</t>
    </rPh>
    <rPh sb="54" eb="56">
      <t>キョウイク</t>
    </rPh>
    <rPh sb="64" eb="65">
      <t>スコ</t>
    </rPh>
    <rPh sb="74" eb="76">
      <t>カツドウ</t>
    </rPh>
    <rPh sb="79" eb="80">
      <t>ユタ</t>
    </rPh>
    <rPh sb="82" eb="84">
      <t>テンカイ</t>
    </rPh>
    <rPh sb="90" eb="92">
      <t>ハッタツ</t>
    </rPh>
    <rPh sb="93" eb="95">
      <t>エンジョ</t>
    </rPh>
    <rPh sb="99" eb="100">
      <t>トラ</t>
    </rPh>
    <phoneticPr fontId="3"/>
  </si>
  <si>
    <t>担当保育士が替わる場合には、こどものそれまでの生育歴、経験及び発達過程に留意し、職員間で協力して対応していますか。</t>
    <rPh sb="23" eb="24">
      <t>セイ</t>
    </rPh>
    <rPh sb="24" eb="25">
      <t>イク</t>
    </rPh>
    <rPh sb="25" eb="26">
      <t>レキ</t>
    </rPh>
    <rPh sb="29" eb="30">
      <t>オヨ</t>
    </rPh>
    <phoneticPr fontId="3"/>
  </si>
  <si>
    <t>保育の実施において、こどもの心身の発達及び活動の実態など個人差を踏まえ、一人ひとりのこどもの気持ちを受け止め、援助していますか。</t>
    <rPh sb="0" eb="2">
      <t>ホイク</t>
    </rPh>
    <rPh sb="3" eb="5">
      <t>ジッシ</t>
    </rPh>
    <phoneticPr fontId="3"/>
  </si>
  <si>
    <t>　(ア)　こどもの健康支援　</t>
    <phoneticPr fontId="3"/>
  </si>
  <si>
    <t>こどもの健康状態並びに発育及び発達状態について、定期的、継続的に把握していますか。</t>
    <phoneticPr fontId="3"/>
  </si>
  <si>
    <t>こどもの健康に関する保健計画を全体的な計画に基づいて作成し、全職員がそのねらいや内容を踏まえ、一人ひとりのこどもの健康の保持及び増進に努めていますか。</t>
    <rPh sb="4" eb="6">
      <t>ケンコウ</t>
    </rPh>
    <rPh sb="7" eb="8">
      <t>カン</t>
    </rPh>
    <rPh sb="10" eb="12">
      <t>ホケン</t>
    </rPh>
    <rPh sb="12" eb="14">
      <t>ケイカク</t>
    </rPh>
    <rPh sb="15" eb="18">
      <t>ゼンタイテキ</t>
    </rPh>
    <rPh sb="19" eb="21">
      <t>ケイカク</t>
    </rPh>
    <rPh sb="22" eb="23">
      <t>モト</t>
    </rPh>
    <rPh sb="26" eb="28">
      <t>サクセイ</t>
    </rPh>
    <rPh sb="30" eb="31">
      <t>ゼン</t>
    </rPh>
    <rPh sb="31" eb="32">
      <t>ショク</t>
    </rPh>
    <rPh sb="32" eb="33">
      <t>イン</t>
    </rPh>
    <rPh sb="40" eb="42">
      <t>ナイヨウ</t>
    </rPh>
    <rPh sb="43" eb="44">
      <t>フ</t>
    </rPh>
    <rPh sb="47" eb="49">
      <t>ヒトリ</t>
    </rPh>
    <rPh sb="57" eb="59">
      <t>ケンコウ</t>
    </rPh>
    <rPh sb="60" eb="62">
      <t>ホジ</t>
    </rPh>
    <rPh sb="62" eb="63">
      <t>オヨ</t>
    </rPh>
    <rPh sb="64" eb="65">
      <t>ゾウ</t>
    </rPh>
    <rPh sb="65" eb="66">
      <t>ススム</t>
    </rPh>
    <rPh sb="67" eb="68">
      <t>ツト</t>
    </rPh>
    <phoneticPr fontId="3"/>
  </si>
  <si>
    <t>こどもの手拭きタオル等は共用せず個別にしていますか。</t>
    <phoneticPr fontId="1"/>
  </si>
  <si>
    <t>歯ブラシは個人専用とし、他のこどものものを誤って使用させたり、保管時に他のこどものものと接触させたりしないようにしていますか。</t>
    <phoneticPr fontId="1"/>
  </si>
  <si>
    <t>　・消毒薬はこどもの手の届かないところに保管していますか。</t>
    <rPh sb="2" eb="4">
      <t>ショウドク</t>
    </rPh>
    <rPh sb="4" eb="5">
      <t>クスリ</t>
    </rPh>
    <rPh sb="10" eb="11">
      <t>テ</t>
    </rPh>
    <rPh sb="12" eb="13">
      <t>トド</t>
    </rPh>
    <rPh sb="20" eb="22">
      <t>ホカン</t>
    </rPh>
    <phoneticPr fontId="3"/>
  </si>
  <si>
    <t>常にこどもの人数や居場所を把握し、適宜人数確認を複数で行っていますか。</t>
    <phoneticPr fontId="1"/>
  </si>
  <si>
    <t>こどもの利益に反しない限りにおいて、保護者やこどものプライバシーを保護し、知り得た事柄の秘密を保持していますか。</t>
    <phoneticPr fontId="3"/>
  </si>
  <si>
    <t>保護者に対し、日常の保育の様々な機会を活用し、こどもの日々の様子の伝達や収集、保育の意図の説明などを通じて、相互理解を図るよう努めていますか。</t>
    <rPh sb="7" eb="9">
      <t>ニチジョウ</t>
    </rPh>
    <rPh sb="10" eb="12">
      <t>ホイク</t>
    </rPh>
    <rPh sb="50" eb="51">
      <t>ツウ</t>
    </rPh>
    <rPh sb="59" eb="60">
      <t>ハカ</t>
    </rPh>
    <rPh sb="63" eb="64">
      <t>ツト</t>
    </rPh>
    <phoneticPr fontId="3"/>
  </si>
  <si>
    <t>こどもに障害や発達上の課題が見られる場合には、区福祉保健センターや関係機関と連携及び協力を図りつつ、保護者に対する個別の支援を行うよう努めていますか。　</t>
    <rPh sb="23" eb="24">
      <t>ク</t>
    </rPh>
    <rPh sb="24" eb="26">
      <t>フクシ</t>
    </rPh>
    <rPh sb="26" eb="28">
      <t>ホケン</t>
    </rPh>
    <rPh sb="45" eb="46">
      <t>ハカ</t>
    </rPh>
    <rPh sb="63" eb="64">
      <t>オコナ</t>
    </rPh>
    <rPh sb="67" eb="68">
      <t>ツト</t>
    </rPh>
    <phoneticPr fontId="3"/>
  </si>
  <si>
    <t>キ　こどもの人権</t>
    <rPh sb="6" eb="8">
      <t>ジンケン</t>
    </rPh>
    <phoneticPr fontId="3"/>
  </si>
  <si>
    <t>こどもの人権に十分配慮するとともに、こども一人ひとりの人格を尊重して保育を行っていますか。</t>
    <rPh sb="4" eb="6">
      <t>ジンケン</t>
    </rPh>
    <rPh sb="7" eb="9">
      <t>ジュウブン</t>
    </rPh>
    <rPh sb="9" eb="11">
      <t>ハイリョ</t>
    </rPh>
    <rPh sb="21" eb="23">
      <t>ヒトリ</t>
    </rPh>
    <rPh sb="27" eb="29">
      <t>ジンカク</t>
    </rPh>
    <rPh sb="30" eb="32">
      <t>ソンチョウ</t>
    </rPh>
    <rPh sb="34" eb="36">
      <t>ホイク</t>
    </rPh>
    <rPh sb="37" eb="38">
      <t>オコナ</t>
    </rPh>
    <phoneticPr fontId="1"/>
  </si>
  <si>
    <t>保育を行う上で重要な「こどもを尊重する」ことや「こどもの人権擁護」について意識を高めるために、全職員で保育の振り返りを行っていますか。</t>
    <rPh sb="0" eb="2">
      <t>ホイク</t>
    </rPh>
    <rPh sb="3" eb="4">
      <t>オコナ</t>
    </rPh>
    <rPh sb="5" eb="6">
      <t>ウエ</t>
    </rPh>
    <rPh sb="7" eb="9">
      <t>ジュウヨウ</t>
    </rPh>
    <rPh sb="15" eb="17">
      <t>ソンチョウ</t>
    </rPh>
    <rPh sb="28" eb="30">
      <t>ジンケン</t>
    </rPh>
    <rPh sb="30" eb="32">
      <t>ヨウゴ</t>
    </rPh>
    <rPh sb="37" eb="39">
      <t>イシキ</t>
    </rPh>
    <rPh sb="40" eb="41">
      <t>タカ</t>
    </rPh>
    <rPh sb="47" eb="50">
      <t>ゼンショクイン</t>
    </rPh>
    <rPh sb="51" eb="53">
      <t>ホイク</t>
    </rPh>
    <rPh sb="54" eb="55">
      <t>フ</t>
    </rPh>
    <rPh sb="56" eb="57">
      <t>カエ</t>
    </rPh>
    <rPh sb="59" eb="60">
      <t>オコナ</t>
    </rPh>
    <phoneticPr fontId="3"/>
  </si>
  <si>
    <t>発達の記録
（こどもの姿）</t>
    <phoneticPr fontId="1"/>
  </si>
  <si>
    <t>保健計画</t>
    <rPh sb="0" eb="2">
      <t>ホケン</t>
    </rPh>
    <rPh sb="2" eb="4">
      <t>ケイカク</t>
    </rPh>
    <phoneticPr fontId="3"/>
  </si>
  <si>
    <t>食育計画</t>
    <rPh sb="0" eb="2">
      <t>ショクイク</t>
    </rPh>
    <rPh sb="2" eb="4">
      <t>ケイカク</t>
    </rPh>
    <phoneticPr fontId="1"/>
  </si>
  <si>
    <t>デイリー
プログラム</t>
    <phoneticPr fontId="1"/>
  </si>
  <si>
    <t>令和８年度　該当する項目にチェックを入れてください。</t>
    <rPh sb="0" eb="2">
      <t>レイワ</t>
    </rPh>
    <rPh sb="3" eb="5">
      <t>ネンド</t>
    </rPh>
    <rPh sb="6" eb="8">
      <t>ガイトウ</t>
    </rPh>
    <rPh sb="10" eb="12">
      <t>コウモク</t>
    </rPh>
    <rPh sb="18" eb="19">
      <t>イ</t>
    </rPh>
    <phoneticPr fontId="3"/>
  </si>
  <si>
    <t>障害のある
こどもなどの
計画</t>
    <rPh sb="0" eb="2">
      <t>ショウガイ</t>
    </rPh>
    <rPh sb="13" eb="15">
      <t>ケイカク</t>
    </rPh>
    <phoneticPr fontId="1"/>
  </si>
  <si>
    <t>クラス名</t>
    <rPh sb="3" eb="4">
      <t>メイ</t>
    </rPh>
    <phoneticPr fontId="1"/>
  </si>
  <si>
    <t>（２）保育提供時間</t>
    <rPh sb="3" eb="5">
      <t>ホイク</t>
    </rPh>
    <rPh sb="5" eb="7">
      <t>テイキョウ</t>
    </rPh>
    <rPh sb="7" eb="9">
      <t>ジカン</t>
    </rPh>
    <phoneticPr fontId="1"/>
  </si>
  <si>
    <t>開　所　時　間</t>
    <rPh sb="0" eb="1">
      <t>カイ</t>
    </rPh>
    <rPh sb="2" eb="3">
      <t>ショ</t>
    </rPh>
    <rPh sb="4" eb="5">
      <t>ジ</t>
    </rPh>
    <rPh sb="6" eb="7">
      <t>アイダ</t>
    </rPh>
    <phoneticPr fontId="1"/>
  </si>
  <si>
    <t>月～金</t>
    <rPh sb="0" eb="1">
      <t>ゲツ</t>
    </rPh>
    <rPh sb="2" eb="3">
      <t>キン</t>
    </rPh>
    <phoneticPr fontId="1"/>
  </si>
  <si>
    <t>午前</t>
    <rPh sb="0" eb="2">
      <t>ゴゼン</t>
    </rPh>
    <phoneticPr fontId="1"/>
  </si>
  <si>
    <t>時</t>
    <rPh sb="0" eb="1">
      <t>ジ</t>
    </rPh>
    <phoneticPr fontId="1"/>
  </si>
  <si>
    <t>～</t>
    <phoneticPr fontId="1"/>
  </si>
  <si>
    <t>午後</t>
    <rPh sb="0" eb="2">
      <t>ゴゴ</t>
    </rPh>
    <phoneticPr fontId="1"/>
  </si>
  <si>
    <t>土</t>
    <rPh sb="0" eb="1">
      <t>ツチ</t>
    </rPh>
    <phoneticPr fontId="1"/>
  </si>
  <si>
    <t>保育標準時間認定に関する保育時間
（11時間）</t>
    <rPh sb="0" eb="2">
      <t>ホイク</t>
    </rPh>
    <rPh sb="2" eb="4">
      <t>ヒョウジュン</t>
    </rPh>
    <rPh sb="4" eb="5">
      <t>ジ</t>
    </rPh>
    <rPh sb="5" eb="6">
      <t>カン</t>
    </rPh>
    <rPh sb="6" eb="8">
      <t>ニンテイ</t>
    </rPh>
    <rPh sb="9" eb="10">
      <t>カン</t>
    </rPh>
    <rPh sb="12" eb="14">
      <t>ホイク</t>
    </rPh>
    <rPh sb="14" eb="16">
      <t>ジカン</t>
    </rPh>
    <rPh sb="20" eb="22">
      <t>ジカン</t>
    </rPh>
    <phoneticPr fontId="1"/>
  </si>
  <si>
    <t>保育短時間認定に関する保育時間
（８時間）</t>
    <rPh sb="0" eb="2">
      <t>ホイク</t>
    </rPh>
    <rPh sb="2" eb="3">
      <t>ミジカ</t>
    </rPh>
    <rPh sb="3" eb="4">
      <t>ジ</t>
    </rPh>
    <rPh sb="4" eb="5">
      <t>カン</t>
    </rPh>
    <rPh sb="5" eb="7">
      <t>ニンテイ</t>
    </rPh>
    <rPh sb="8" eb="9">
      <t>カン</t>
    </rPh>
    <rPh sb="11" eb="13">
      <t>ホイク</t>
    </rPh>
    <rPh sb="13" eb="15">
      <t>ジカン</t>
    </rPh>
    <rPh sb="18" eb="20">
      <t>ジカン</t>
    </rPh>
    <phoneticPr fontId="1"/>
  </si>
  <si>
    <t>【根拠】家庭的等認可基準条例第24条（A型：第31条、B型：第33条、C型：第37条で準用）、市認可確認要綱第８条</t>
    <rPh sb="1" eb="3">
      <t>コンキョ</t>
    </rPh>
    <rPh sb="12" eb="14">
      <t>ジョウレイ</t>
    </rPh>
    <rPh sb="14" eb="15">
      <t>ダイ</t>
    </rPh>
    <rPh sb="17" eb="18">
      <t>ジョウ</t>
    </rPh>
    <rPh sb="20" eb="21">
      <t>ガタ</t>
    </rPh>
    <rPh sb="22" eb="23">
      <t>ダイ</t>
    </rPh>
    <rPh sb="25" eb="26">
      <t>ジョウ</t>
    </rPh>
    <rPh sb="28" eb="29">
      <t>ガタ</t>
    </rPh>
    <rPh sb="30" eb="31">
      <t>ダイ</t>
    </rPh>
    <rPh sb="33" eb="34">
      <t>ジョウ</t>
    </rPh>
    <rPh sb="36" eb="37">
      <t>ガタ</t>
    </rPh>
    <rPh sb="38" eb="39">
      <t>ダイ</t>
    </rPh>
    <rPh sb="41" eb="42">
      <t>ジョウ</t>
    </rPh>
    <rPh sb="43" eb="45">
      <t>ジュンヨウ</t>
    </rPh>
    <rPh sb="52" eb="54">
      <t>ヨウコウ</t>
    </rPh>
    <rPh sb="54" eb="55">
      <t>ダイ</t>
    </rPh>
    <rPh sb="56" eb="57">
      <t>ジョウ</t>
    </rPh>
    <phoneticPr fontId="1"/>
  </si>
  <si>
    <t>（３）土曜保育</t>
    <rPh sb="3" eb="7">
      <t>ドヨウホイク</t>
    </rPh>
    <phoneticPr fontId="1"/>
  </si>
  <si>
    <t>（４）勤務表、職員配置</t>
    <rPh sb="3" eb="5">
      <t>キンム</t>
    </rPh>
    <rPh sb="5" eb="6">
      <t>ヒョウ</t>
    </rPh>
    <rPh sb="7" eb="9">
      <t>ショクイン</t>
    </rPh>
    <rPh sb="9" eb="11">
      <t>ハイチ</t>
    </rPh>
    <phoneticPr fontId="1"/>
  </si>
  <si>
    <t>（５）朝夕特例（小規模保育事業Ａ型のみ）</t>
    <rPh sb="3" eb="7">
      <t>アサユウトクレイ</t>
    </rPh>
    <phoneticPr fontId="1"/>
  </si>
  <si>
    <t>（８）正規雇用保育士離職数</t>
    <rPh sb="3" eb="5">
      <t>セイキ</t>
    </rPh>
    <rPh sb="5" eb="7">
      <t>コヨウ</t>
    </rPh>
    <rPh sb="7" eb="10">
      <t>ホイクシ</t>
    </rPh>
    <rPh sb="10" eb="12">
      <t>リショク</t>
    </rPh>
    <rPh sb="12" eb="13">
      <t>スウ</t>
    </rPh>
    <phoneticPr fontId="1"/>
  </si>
  <si>
    <t>（９）職員関係書類</t>
    <rPh sb="3" eb="5">
      <t>ショクイン</t>
    </rPh>
    <rPh sb="5" eb="7">
      <t>カンケイ</t>
    </rPh>
    <rPh sb="7" eb="9">
      <t>ショルイ</t>
    </rPh>
    <phoneticPr fontId="1"/>
  </si>
  <si>
    <t>（10）給与規程等</t>
    <rPh sb="4" eb="6">
      <t>キュウヨ</t>
    </rPh>
    <rPh sb="6" eb="8">
      <t>キテイ</t>
    </rPh>
    <rPh sb="8" eb="9">
      <t>トウ</t>
    </rPh>
    <phoneticPr fontId="1"/>
  </si>
  <si>
    <t>（11）現任研修（小規模保育事業C型の「家庭的保育者」のみご記入ください）</t>
    <rPh sb="4" eb="6">
      <t>ゲンニン</t>
    </rPh>
    <rPh sb="6" eb="8">
      <t>ケンシュウ</t>
    </rPh>
    <rPh sb="9" eb="12">
      <t>ショウキボ</t>
    </rPh>
    <rPh sb="12" eb="14">
      <t>ホイク</t>
    </rPh>
    <rPh sb="14" eb="16">
      <t>ジギョウ</t>
    </rPh>
    <rPh sb="17" eb="18">
      <t>ガタ</t>
    </rPh>
    <rPh sb="20" eb="23">
      <t>カテイテキ</t>
    </rPh>
    <rPh sb="23" eb="25">
      <t>ホイク</t>
    </rPh>
    <rPh sb="25" eb="26">
      <t>シャ</t>
    </rPh>
    <rPh sb="30" eb="32">
      <t>キニュウ</t>
    </rPh>
    <phoneticPr fontId="1"/>
  </si>
  <si>
    <t>（12）職員研修</t>
    <rPh sb="4" eb="6">
      <t>ショクイン</t>
    </rPh>
    <rPh sb="6" eb="8">
      <t>ケンシュウ</t>
    </rPh>
    <phoneticPr fontId="1"/>
  </si>
  <si>
    <t>（14）個人情報の保護、秘密保持</t>
    <rPh sb="4" eb="6">
      <t>コジン</t>
    </rPh>
    <rPh sb="6" eb="8">
      <t>ジョウホウ</t>
    </rPh>
    <rPh sb="9" eb="11">
      <t>ホゴ</t>
    </rPh>
    <rPh sb="12" eb="14">
      <t>ヒミツ</t>
    </rPh>
    <rPh sb="14" eb="16">
      <t>ホジ</t>
    </rPh>
    <phoneticPr fontId="1"/>
  </si>
  <si>
    <t>　エピペンを預かっている場合は、職員間で研修等を行い、使い方を共有していますか。</t>
    <rPh sb="12" eb="14">
      <t>バアイ</t>
    </rPh>
    <rPh sb="16" eb="18">
      <t>ショクイン</t>
    </rPh>
    <rPh sb="18" eb="19">
      <t>カン</t>
    </rPh>
    <rPh sb="20" eb="22">
      <t>ケンシュウ</t>
    </rPh>
    <rPh sb="22" eb="23">
      <t>トウ</t>
    </rPh>
    <rPh sb="24" eb="25">
      <t>オコナ</t>
    </rPh>
    <rPh sb="27" eb="28">
      <t>ツカ</t>
    </rPh>
    <rPh sb="29" eb="30">
      <t>カタ</t>
    </rPh>
    <rPh sb="31" eb="33">
      <t>キョウユウ</t>
    </rPh>
    <phoneticPr fontId="1"/>
  </si>
  <si>
    <t>エピペンは預かっていない</t>
    <rPh sb="5" eb="6">
      <t>アズ</t>
    </rPh>
    <phoneticPr fontId="1"/>
  </si>
  <si>
    <t>（７）該当なし</t>
    <rPh sb="3" eb="5">
      <t>ガイトウ</t>
    </rPh>
    <phoneticPr fontId="1"/>
  </si>
  <si>
    <t>※　　　　の欄はドロップダウンを設定してあるので、リストから選択してください。</t>
    <rPh sb="6" eb="7">
      <t>ラン</t>
    </rPh>
    <rPh sb="16" eb="18">
      <t>セッテイ</t>
    </rPh>
    <rPh sb="30" eb="32">
      <t>センタク</t>
    </rPh>
    <phoneticPr fontId="1"/>
  </si>
  <si>
    <t xml:space="preserve"> 直営</t>
    <rPh sb="1" eb="3">
      <t>チョクエイ</t>
    </rPh>
    <phoneticPr fontId="3"/>
  </si>
  <si>
    <t>(施設で提供している食事)</t>
    <rPh sb="1" eb="3">
      <t>シセツ</t>
    </rPh>
    <rPh sb="4" eb="6">
      <t>テイキョウ</t>
    </rPh>
    <rPh sb="10" eb="12">
      <t>ショクジ</t>
    </rPh>
    <phoneticPr fontId="1"/>
  </si>
  <si>
    <t>　土曜日の昼食提供は平日と同様の内容ですか。</t>
    <phoneticPr fontId="1"/>
  </si>
  <si>
    <t>(いいえの場合)</t>
    <rPh sb="5" eb="7">
      <t>バアイ</t>
    </rPh>
    <phoneticPr fontId="1"/>
  </si>
  <si>
    <t>調理済み食品等、購入した市販品の使用はありますか。</t>
    <rPh sb="0" eb="3">
      <t>チョウリズ</t>
    </rPh>
    <rPh sb="4" eb="6">
      <t>ショクヒン</t>
    </rPh>
    <rPh sb="6" eb="7">
      <t>トウ</t>
    </rPh>
    <rPh sb="8" eb="10">
      <t>コウニュウ</t>
    </rPh>
    <rPh sb="12" eb="15">
      <t>シハンヒン</t>
    </rPh>
    <rPh sb="16" eb="18">
      <t>シヨウ</t>
    </rPh>
    <phoneticPr fontId="1"/>
  </si>
  <si>
    <t>※見直し実施月を記入してください。</t>
    <rPh sb="1" eb="3">
      <t>ミナオ</t>
    </rPh>
    <rPh sb="4" eb="7">
      <t>ジッシヅキ</t>
    </rPh>
    <rPh sb="8" eb="10">
      <t>キニュウ</t>
    </rPh>
    <phoneticPr fontId="1"/>
  </si>
  <si>
    <t>月に目標を変更する。</t>
    <phoneticPr fontId="1"/>
  </si>
  <si>
    <t>見直しの記録（算出過程等）はありますか。</t>
    <rPh sb="0" eb="2">
      <t>ミナオ</t>
    </rPh>
    <rPh sb="4" eb="6">
      <t>キロク</t>
    </rPh>
    <phoneticPr fontId="1"/>
  </si>
  <si>
    <t>　　　　児童福祉施設等における食事の提供ガイド（国通知）</t>
    <rPh sb="4" eb="10">
      <t>ジドウフクシシセツ</t>
    </rPh>
    <rPh sb="10" eb="11">
      <t>トウ</t>
    </rPh>
    <rPh sb="15" eb="17">
      <t>ショクジ</t>
    </rPh>
    <rPh sb="18" eb="20">
      <t>テイキョウ</t>
    </rPh>
    <phoneticPr fontId="1"/>
  </si>
  <si>
    <t>　一人分の使用量と予定人数から積算した総使用量を基に食材を購入していますか。</t>
    <rPh sb="1" eb="3">
      <t>ヒトリ</t>
    </rPh>
    <rPh sb="3" eb="4">
      <t>ブン</t>
    </rPh>
    <rPh sb="5" eb="8">
      <t>シヨウリョウ</t>
    </rPh>
    <phoneticPr fontId="1"/>
  </si>
  <si>
    <t>　包丁、まな板などの器具、容器等は用途別及び食品別に用意し、混同しないようにして使用していますか。</t>
    <phoneticPr fontId="1"/>
  </si>
  <si>
    <t>　調乳後２時間以内に使用しなかったミルクは廃棄していますか。</t>
    <rPh sb="1" eb="3">
      <t>チョウニュウ</t>
    </rPh>
    <rPh sb="3" eb="4">
      <t>ゴ</t>
    </rPh>
    <rPh sb="5" eb="7">
      <t>ジカン</t>
    </rPh>
    <rPh sb="7" eb="9">
      <t>イナイ</t>
    </rPh>
    <rPh sb="10" eb="12">
      <t>シヨウ</t>
    </rPh>
    <rPh sb="21" eb="23">
      <t>ハイキ</t>
    </rPh>
    <phoneticPr fontId="1"/>
  </si>
  <si>
    <t>※作成に携わっている方にチェックしてください。（複数回答可）</t>
    <rPh sb="1" eb="3">
      <t>サクセイ</t>
    </rPh>
    <rPh sb="4" eb="5">
      <t>タズサ</t>
    </rPh>
    <rPh sb="10" eb="11">
      <t>カタ</t>
    </rPh>
    <phoneticPr fontId="1"/>
  </si>
  <si>
    <t>※出席者にチェックしてください。（複数回答可）</t>
    <rPh sb="1" eb="4">
      <t>シュッセキシャ</t>
    </rPh>
    <phoneticPr fontId="1"/>
  </si>
  <si>
    <r>
      <t>１　令和８年４月１日から「提出資料基準月」の１日までの間に勤務している</t>
    </r>
    <r>
      <rPr>
        <b/>
        <u/>
        <sz val="10"/>
        <rFont val="ＭＳ 明朝"/>
        <family val="1"/>
        <charset val="128"/>
      </rPr>
      <t>給食担当者について、すべて記載してください。（保育士や保育補助等で調理に入る方も含む。）</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40">
      <t>キュウショクタントウシャ</t>
    </rPh>
    <rPh sb="48" eb="50">
      <t>キサイ</t>
    </rPh>
    <rPh sb="58" eb="61">
      <t>ホイクシ</t>
    </rPh>
    <rPh sb="62" eb="64">
      <t>ホイク</t>
    </rPh>
    <rPh sb="64" eb="66">
      <t>ホジョ</t>
    </rPh>
    <rPh sb="66" eb="67">
      <t>ナド</t>
    </rPh>
    <rPh sb="68" eb="70">
      <t>チョウリ</t>
    </rPh>
    <rPh sb="71" eb="72">
      <t>ハイ</t>
    </rPh>
    <rPh sb="73" eb="74">
      <t>カタ</t>
    </rPh>
    <rPh sb="75" eb="76">
      <t>フク</t>
    </rPh>
    <phoneticPr fontId="1"/>
  </si>
  <si>
    <t>６　休職中の職員がいる場合は、備考欄に事由（産休、育休、病気休暇等）とその期間を記載してください。　　　　　　　（例：産育休R8.4～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7" eb="58">
      <t>レイ</t>
    </rPh>
    <rPh sb="59" eb="60">
      <t>サン</t>
    </rPh>
    <rPh sb="60" eb="62">
      <t>イクキュウ</t>
    </rPh>
    <rPh sb="68" eb="69">
      <t>トウ</t>
    </rPh>
    <phoneticPr fontId="1"/>
  </si>
  <si>
    <t>※１　年月を記入するときは、昭和（S）、平成（H）、令和（R）を選択し、半角数字と「.」で入力してください。
（例：R8.4）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</si>
  <si>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施設で作成している様式がある場合は作成不要です。無い場合は参考に使用していいただいても構いません。（令和７年度及び令和８年度実施分）</t>
    <rPh sb="0" eb="2">
      <t>シセツ</t>
    </rPh>
    <rPh sb="3" eb="5">
      <t>サクセイ</t>
    </rPh>
    <rPh sb="9" eb="11">
      <t>ヨウシキ</t>
    </rPh>
    <rPh sb="14" eb="16">
      <t>バアイ</t>
    </rPh>
    <rPh sb="17" eb="19">
      <t>サクセイ</t>
    </rPh>
    <rPh sb="19" eb="21">
      <t>フヨウ</t>
    </rPh>
    <rPh sb="24" eb="25">
      <t>ナ</t>
    </rPh>
    <rPh sb="26" eb="28">
      <t>バアイ</t>
    </rPh>
    <rPh sb="29" eb="31">
      <t>サンコウ</t>
    </rPh>
    <rPh sb="32" eb="34">
      <t>シヨウ</t>
    </rPh>
    <rPh sb="43" eb="44">
      <t>カマ</t>
    </rPh>
    <phoneticPr fontId="1"/>
  </si>
  <si>
    <t>＊令和８年度の見直しを今後行う場合は見直し予定月のみを記入し、見直し後の目標は空欄にしてください。</t>
  </si>
  <si>
    <t>カリウム※</t>
    <phoneticPr fontId="3"/>
  </si>
  <si>
    <t>食物繊維※</t>
    <rPh sb="0" eb="4">
      <t>ショクモツセンイ</t>
    </rPh>
    <phoneticPr fontId="3"/>
  </si>
  <si>
    <t>　上記の事案は区に報告を行いましたか。</t>
    <rPh sb="4" eb="6">
      <t>ジアン</t>
    </rPh>
    <phoneticPr fontId="1"/>
  </si>
  <si>
    <t>　　　　児童福祉法第33条の12、保育所や幼稚園等における虐待の防止及び発生時の対応等に関するガイドライン</t>
    <phoneticPr fontId="1"/>
  </si>
  <si>
    <t>（参考書式　令和７年度及び令和８年度給与栄養量の目標）</t>
    <rPh sb="1" eb="3">
      <t>サンコウ</t>
    </rPh>
    <rPh sb="3" eb="5">
      <t>ショシキ</t>
    </rPh>
    <rPh sb="6" eb="8">
      <t>レイワ</t>
    </rPh>
    <rPh sb="9" eb="11">
      <t>ネンド</t>
    </rPh>
    <rPh sb="11" eb="12">
      <t>オヨ</t>
    </rPh>
    <rPh sb="13" eb="15">
      <t>レイワ</t>
    </rPh>
    <rPh sb="16" eb="18">
      <t>ネンド</t>
    </rPh>
    <phoneticPr fontId="1"/>
  </si>
  <si>
    <t>※「年休等代替職員雇用費」加算は保育士の常時複数配置が加算の要件です。</t>
    <rPh sb="2" eb="4">
      <t>ネンキュウ</t>
    </rPh>
    <rPh sb="4" eb="5">
      <t>トウ</t>
    </rPh>
    <rPh sb="5" eb="7">
      <t>ダイタイ</t>
    </rPh>
    <phoneticPr fontId="1"/>
  </si>
  <si>
    <t>①在職者数（令和８年４月１日現在）</t>
    <phoneticPr fontId="1"/>
  </si>
  <si>
    <t>②退職者数（令和８年４月１日現在）</t>
    <phoneticPr fontId="1"/>
  </si>
  <si>
    <t>③異動数（令和８年４月１日現在）</t>
    <phoneticPr fontId="1"/>
  </si>
  <si>
    <t>（13）虐待の禁止、入所者の平等</t>
    <rPh sb="4" eb="6">
      <t>ギャクタイ</t>
    </rPh>
    <rPh sb="7" eb="9">
      <t>キンシ</t>
    </rPh>
    <rPh sb="10" eb="12">
      <t>ニュウショ</t>
    </rPh>
    <rPh sb="12" eb="13">
      <t>シャ</t>
    </rPh>
    <rPh sb="14" eb="16">
      <t>ビョウドウ</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</si>
  <si>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</si>
  <si>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</si>
  <si>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</si>
  <si>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</si>
  <si>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r>
      <t xml:space="preserve"> 全面委託
</t>
    </r>
    <r>
      <rPr>
        <sz val="9"/>
        <rFont val="ＭＳ 明朝"/>
        <family val="1"/>
        <charset val="128"/>
      </rPr>
      <t>(給食管理全般)</t>
    </r>
    <rPh sb="1" eb="5">
      <t>ゼンメンイタク</t>
    </rPh>
    <rPh sb="7" eb="11">
      <t>キュウショクカンリ</t>
    </rPh>
    <rPh sb="11" eb="13">
      <t>ゼンパン</t>
    </rPh>
    <phoneticPr fontId="1"/>
  </si>
  <si>
    <r>
      <t xml:space="preserve"> 一部委託
</t>
    </r>
    <r>
      <rPr>
        <sz val="9"/>
        <rFont val="ＭＳ 明朝"/>
        <family val="1"/>
        <charset val="128"/>
      </rPr>
      <t>(栄養管理又は調理業務のみ等)</t>
    </r>
    <rPh sb="1" eb="3">
      <t>イチブ</t>
    </rPh>
    <rPh sb="3" eb="5">
      <t>イタク</t>
    </rPh>
    <rPh sb="7" eb="11">
      <t>エイヨウカンリ</t>
    </rPh>
    <rPh sb="11" eb="12">
      <t>マタ</t>
    </rPh>
    <rPh sb="13" eb="17">
      <t>チョウリギョウム</t>
    </rPh>
    <rPh sb="19" eb="20">
      <t>ナド</t>
    </rPh>
    <phoneticPr fontId="1"/>
  </si>
  <si>
    <r>
      <t>　給食運営方式を選択してください。
　</t>
    </r>
    <r>
      <rPr>
        <sz val="9"/>
        <rFont val="ＭＳ 明朝"/>
        <family val="1"/>
        <charset val="128"/>
      </rPr>
      <t>（</t>
    </r>
    <r>
      <rPr>
        <b/>
        <sz val="9"/>
        <rFont val="ＭＳ 明朝"/>
        <family val="1"/>
        <charset val="128"/>
      </rPr>
      <t>献立食材セット</t>
    </r>
    <r>
      <rPr>
        <sz val="9"/>
        <rFont val="ＭＳ 明朝"/>
        <family val="1"/>
        <charset val="128"/>
      </rPr>
      <t>を購入している場合は、直営にチェックしてください）</t>
    </r>
    <rPh sb="1" eb="3">
      <t>キュウショク</t>
    </rPh>
    <rPh sb="3" eb="7">
      <t>ウンエイホウシキ</t>
    </rPh>
    <rPh sb="8" eb="10">
      <t>センタク</t>
    </rPh>
    <rPh sb="20" eb="22">
      <t>コンダテ</t>
    </rPh>
    <rPh sb="22" eb="24">
      <t>ショクザイ</t>
    </rPh>
    <rPh sb="28" eb="30">
      <t>コウニュウ</t>
    </rPh>
    <rPh sb="34" eb="36">
      <t>バアイ</t>
    </rPh>
    <rPh sb="38" eb="40">
      <t>チョクエイ</t>
    </rPh>
    <phoneticPr fontId="1"/>
  </si>
  <si>
    <r>
      <t>※</t>
    </r>
    <r>
      <rPr>
        <b/>
        <sz val="10"/>
        <rFont val="ＭＳ 明朝"/>
        <family val="1"/>
        <charset val="128"/>
      </rPr>
      <t>献立食材セット</t>
    </r>
    <r>
      <rPr>
        <sz val="10"/>
        <rFont val="ＭＳ 明朝"/>
        <family val="1"/>
        <charset val="128"/>
      </rPr>
      <t>の購入先を記入してください。</t>
    </r>
    <rPh sb="1" eb="3">
      <t>コンダテ</t>
    </rPh>
    <rPh sb="3" eb="5">
      <t>ショクザイ</t>
    </rPh>
    <rPh sb="9" eb="12">
      <t>コウニュウサキ</t>
    </rPh>
    <phoneticPr fontId="1"/>
  </si>
  <si>
    <t>　年度途中にこどもの発育状況等を踏まえ、目標を見直していますか。</t>
    <rPh sb="20" eb="22">
      <t>モクヒョウ</t>
    </rPh>
    <phoneticPr fontId="1"/>
  </si>
  <si>
    <t>※こどもの食に関する嗜好や体験が広がるよう、多様な食品や料理を取り入れるなど、配慮していますか。</t>
    <phoneticPr fontId="1"/>
  </si>
  <si>
    <t>　こどもに食事を提供する前に、検食を実施していますか。</t>
    <phoneticPr fontId="1"/>
  </si>
  <si>
    <t>　こどもの処遇に直接携わる職員（施設長、保育士等）は腸管出血性大腸菌の検査を含めた検便を月に１回以上実施していますか。</t>
    <phoneticPr fontId="1"/>
  </si>
  <si>
    <r>
      <t xml:space="preserve">　食物アレルギー・誤食の事故記録（処理）簿は作成していますか。
</t>
    </r>
    <r>
      <rPr>
        <sz val="10"/>
        <rFont val="ＭＳ 明朝"/>
        <family val="1"/>
        <charset val="128"/>
      </rPr>
      <t>　（原因究明、再発防止策の検討、職員周知、保護者対応等を確認）</t>
    </r>
    <rPh sb="12" eb="14">
      <t>ジコ</t>
    </rPh>
    <rPh sb="14" eb="16">
      <t>キロク</t>
    </rPh>
    <rPh sb="17" eb="19">
      <t>ショリ</t>
    </rPh>
    <rPh sb="20" eb="21">
      <t>ボ</t>
    </rPh>
    <rPh sb="22" eb="24">
      <t>サクセイ</t>
    </rPh>
    <phoneticPr fontId="1"/>
  </si>
  <si>
    <t>　事故防止のために、こどもの心身の状態等を踏まえつつ、施設内外の安全点検に努め、安全対策のために全職員の共通理解や体制づくりを図っていますか。</t>
    <phoneticPr fontId="1"/>
  </si>
  <si>
    <t>　保育中、常にこどもの人数や居場所を把握し、適宜人数確認を複数で行っていますか。　</t>
    <phoneticPr fontId="1"/>
  </si>
  <si>
    <t>　保育士等はこどもの食事に関する情報（咀嚼、嚥下機能や食行動の発達状況、喫食状況）について共有していますか。</t>
    <phoneticPr fontId="1"/>
  </si>
  <si>
    <t>　こどもの年齢月齢によらず、普段食べている食材が窒息につながる可能性があることを認識して食事援助を行っていますか。</t>
    <phoneticPr fontId="1"/>
  </si>
  <si>
    <t>　食事における誤嚥（窒息）防止のための対策（こどもの情報共有、食事提供時の配慮等）に取り組んでいますか。</t>
    <rPh sb="1" eb="3">
      <t>ショクジ</t>
    </rPh>
    <phoneticPr fontId="1"/>
  </si>
  <si>
    <t>　硬い豆やナッツ類などの食品は５歳以下のこどもに食べさせないこと、また、窒息の可能性のある食品について、切り方や調理方法など食事提供に関して配慮をしていますか。</t>
    <rPh sb="62" eb="64">
      <t>ショクジ</t>
    </rPh>
    <rPh sb="64" eb="66">
      <t>テイキョウ</t>
    </rPh>
    <rPh sb="67" eb="68">
      <t>カン</t>
    </rPh>
    <phoneticPr fontId="1"/>
  </si>
  <si>
    <t>（３）児童発達支援事業所等の併設</t>
    <rPh sb="3" eb="5">
      <t>ジドウ</t>
    </rPh>
    <rPh sb="5" eb="9">
      <t>ハッタツシエン</t>
    </rPh>
    <rPh sb="9" eb="12">
      <t>ジギョウショ</t>
    </rPh>
    <rPh sb="12" eb="13">
      <t>トウ</t>
    </rPh>
    <rPh sb="14" eb="16">
      <t>ヘイセツ</t>
    </rPh>
    <phoneticPr fontId="3"/>
  </si>
  <si>
    <t>　児童発達支援事業所等（※）を併設していますか。</t>
    <phoneticPr fontId="1"/>
  </si>
  <si>
    <t>（併設している場合）関係課（こども青少年局こども施設整備課）と協議した上で実施していますか。</t>
    <rPh sb="1" eb="3">
      <t>ヘイセツ</t>
    </rPh>
    <rPh sb="7" eb="9">
      <t>バアイ</t>
    </rPh>
    <phoneticPr fontId="1"/>
  </si>
  <si>
    <t>※児童発達支援事業所等とは、児童発達支援、医療型児童発達支援、認可外の乳幼児一時預かり事業、病児保育事業 、地域子育て支援拠点事業</t>
    <rPh sb="31" eb="34">
      <t>ニンカガイ</t>
    </rPh>
    <rPh sb="35" eb="38">
      <t>ニュウヨウジ</t>
    </rPh>
    <phoneticPr fontId="1"/>
  </si>
  <si>
    <t>【根拠】保育所等におけるインクルーシブ保育に関する留意事項等について（国通知）</t>
    <rPh sb="1" eb="3">
      <t>コンキョ</t>
    </rPh>
    <rPh sb="4" eb="7">
      <t>ホイクショ</t>
    </rPh>
    <rPh sb="7" eb="8">
      <t>トウ</t>
    </rPh>
    <rPh sb="19" eb="21">
      <t>ホイク</t>
    </rPh>
    <rPh sb="22" eb="23">
      <t>カン</t>
    </rPh>
    <rPh sb="25" eb="27">
      <t>リュウイ</t>
    </rPh>
    <rPh sb="27" eb="29">
      <t>ジコウ</t>
    </rPh>
    <rPh sb="29" eb="30">
      <t>トウ</t>
    </rPh>
    <phoneticPr fontId="3"/>
  </si>
  <si>
    <r>
      <t>１　令和８年４月１日から「提出資料基準月」の１日までの間に勤務している職員全て（給食担当者を除く）を記載してください。</t>
    </r>
    <r>
      <rPr>
        <b/>
        <u/>
        <sz val="10"/>
        <color theme="1"/>
        <rFont val="ＭＳ 明朝"/>
        <family val="1"/>
        <charset val="128"/>
      </rPr>
      <t>栄養士及び調理員などの給食担当者は、次ページ「資料２　給食担当者一覧」に記載してください。</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5">
      <t>キュウショクタントウシャ</t>
    </rPh>
    <rPh sb="46" eb="47">
      <t>ノゾ</t>
    </rPh>
    <rPh sb="50" eb="52">
      <t>キサイ</t>
    </rPh>
    <rPh sb="59" eb="62">
      <t>エイヨウシ</t>
    </rPh>
    <rPh sb="62" eb="63">
      <t>オヨ</t>
    </rPh>
    <rPh sb="64" eb="67">
      <t>チョウリイン</t>
    </rPh>
    <rPh sb="70" eb="75">
      <t>キュウショクタントウシャ</t>
    </rPh>
    <rPh sb="77" eb="78">
      <t>ジ</t>
    </rPh>
    <rPh sb="82" eb="84">
      <t>シリョウ</t>
    </rPh>
    <rPh sb="86" eb="91">
      <t>キュウショクタントウシャ</t>
    </rPh>
    <rPh sb="91" eb="93">
      <t>イチラン</t>
    </rPh>
    <rPh sb="95" eb="97">
      <t>キサイ</t>
    </rPh>
    <phoneticPr fontId="1"/>
  </si>
  <si>
    <t>４　職種については、「栄養士」「調理師」「調理員」の順に並ぶように記載してください。
　なお、保育士等で調理業務に関わる方が「栄養士」「調理師」に該当しない場合は、「その他」を選択してください。</t>
    <rPh sb="2" eb="4">
      <t>ショクシュ</t>
    </rPh>
    <rPh sb="11" eb="14">
      <t>エイヨウシ</t>
    </rPh>
    <rPh sb="16" eb="18">
      <t>チョウリ</t>
    </rPh>
    <rPh sb="18" eb="19">
      <t>シ</t>
    </rPh>
    <rPh sb="21" eb="24">
      <t>チョウリイン</t>
    </rPh>
    <rPh sb="26" eb="27">
      <t>ジュン</t>
    </rPh>
    <rPh sb="28" eb="29">
      <t>ナラ</t>
    </rPh>
    <rPh sb="33" eb="35">
      <t>キサイ</t>
    </rPh>
    <rPh sb="47" eb="50">
      <t>ホイクシ</t>
    </rPh>
    <rPh sb="50" eb="51">
      <t>トウ</t>
    </rPh>
    <rPh sb="52" eb="54">
      <t>チョウリ</t>
    </rPh>
    <rPh sb="54" eb="56">
      <t>ギョウム</t>
    </rPh>
    <rPh sb="57" eb="58">
      <t>カカ</t>
    </rPh>
    <rPh sb="60" eb="61">
      <t>カタ</t>
    </rPh>
    <rPh sb="63" eb="66">
      <t>エイヨウシ</t>
    </rPh>
    <rPh sb="68" eb="71">
      <t>チョウリシ</t>
    </rPh>
    <rPh sb="73" eb="75">
      <t>ガイトウ</t>
    </rPh>
    <rPh sb="78" eb="80">
      <t>バアイ</t>
    </rPh>
    <rPh sb="85" eb="86">
      <t>タ</t>
    </rPh>
    <phoneticPr fontId="1"/>
  </si>
  <si>
    <r>
      <rPr>
        <b/>
        <sz val="12"/>
        <rFont val="ＭＳ Ｐ明朝"/>
        <family val="1"/>
        <charset val="128"/>
      </rPr>
      <t>※カリウム</t>
    </r>
    <r>
      <rPr>
        <sz val="12"/>
        <rFont val="ＭＳ Ｐ明朝"/>
        <family val="1"/>
        <charset val="128"/>
      </rPr>
      <t>、</t>
    </r>
    <r>
      <rPr>
        <b/>
        <sz val="12"/>
        <rFont val="ＭＳ Ｐ明朝"/>
        <family val="1"/>
        <charset val="128"/>
      </rPr>
      <t>食物繊維</t>
    </r>
    <r>
      <rPr>
        <sz val="12"/>
        <rFont val="ＭＳ Ｐ明朝"/>
        <family val="1"/>
        <charset val="128"/>
      </rPr>
      <t>の目標設定がない場合は、空欄にしてください。</t>
    </r>
    <rPh sb="6" eb="10">
      <t>ショクモツセンイ</t>
    </rPh>
    <rPh sb="11" eb="15">
      <t>モクヒョウセッテイ</t>
    </rPh>
    <rPh sb="18" eb="20">
      <t>バアイ</t>
    </rPh>
    <rPh sb="22" eb="24">
      <t>クウラン</t>
    </rPh>
    <phoneticPr fontId="1"/>
  </si>
  <si>
    <r>
      <t>＊年２回以上見直しを行った場合は、１回分</t>
    </r>
    <r>
      <rPr>
        <b/>
        <sz val="12"/>
        <rFont val="ＭＳ Ｐ明朝"/>
        <family val="1"/>
        <charset val="128"/>
      </rPr>
      <t>（年度後半）</t>
    </r>
    <r>
      <rPr>
        <sz val="12"/>
        <rFont val="ＭＳ Ｐ明朝"/>
        <family val="1"/>
        <charset val="128"/>
      </rPr>
      <t>のみ記入してください。見直しを行っていない場合はすべて空欄です。</t>
    </r>
    <rPh sb="21" eb="23">
      <t>ネンド</t>
    </rPh>
    <rPh sb="23" eb="25">
      <t>コウハン</t>
    </rPh>
    <phoneticPr fontId="1"/>
  </si>
  <si>
    <t>令和７年度の評価の結果を踏まえ、今年度の保育の内容等の改善を図っていますか。</t>
    <phoneticPr fontId="1"/>
  </si>
  <si>
    <t>【根拠】家庭的等認可基準条例第19条、確認基準条例第34条、児童福祉法第18条の36</t>
    <phoneticPr fontId="1"/>
  </si>
  <si>
    <t>【根拠】家庭的等認可基準条例第16条、確認基準条例第３条、第32条、保育所保育指針第１章１、第３章１（３）、２（２）、３（２）、アレルギー対応ガイドライン、事故防止及び事故発生時の対応のためのガイドライン</t>
    <rPh sb="1" eb="3">
      <t>コンキョ</t>
    </rPh>
    <rPh sb="19" eb="21">
      <t>カクニン</t>
    </rPh>
    <rPh sb="21" eb="23">
      <t>キジュン</t>
    </rPh>
    <rPh sb="23" eb="25">
      <t>ジョウレイ</t>
    </rPh>
    <rPh sb="25" eb="26">
      <t>ダイ</t>
    </rPh>
    <rPh sb="27" eb="28">
      <t>ジョウ</t>
    </rPh>
    <rPh sb="29" eb="30">
      <t>ダイ</t>
    </rPh>
    <rPh sb="32" eb="33">
      <t>ジョウ</t>
    </rPh>
    <rPh sb="41" eb="42">
      <t>ダイ</t>
    </rPh>
    <rPh sb="43" eb="44">
      <t>ショウ</t>
    </rPh>
    <phoneticPr fontId="3"/>
  </si>
  <si>
    <t>各年度に新規で正規雇用した保育士（①）のうち、令和８年４月１日現在、在職している人数</t>
    <rPh sb="0" eb="3">
      <t>カクネンド</t>
    </rPh>
    <rPh sb="4" eb="6">
      <t>シンキ</t>
    </rPh>
    <rPh sb="7" eb="11">
      <t>セイキコヨウ</t>
    </rPh>
    <rPh sb="13" eb="16">
      <t>ホイクシ</t>
    </rPh>
    <rPh sb="28" eb="29">
      <t>ガツ</t>
    </rPh>
    <rPh sb="30" eb="31">
      <t>ニチ</t>
    </rPh>
    <rPh sb="31" eb="33">
      <t>ゲンザイ</t>
    </rPh>
    <rPh sb="34" eb="36">
      <t>ザイショク</t>
    </rPh>
    <rPh sb="40" eb="42">
      <t>ニンズウ</t>
    </rPh>
    <phoneticPr fontId="1"/>
  </si>
  <si>
    <t>各年度に新規で正規雇用した保育士（①）のうち、令和８年４月１日現在、既に退職した人数</t>
    <rPh sb="34" eb="35">
      <t>スデ</t>
    </rPh>
    <rPh sb="36" eb="38">
      <t>タイショク</t>
    </rPh>
    <rPh sb="40" eb="42">
      <t>ニンズウ</t>
    </rPh>
    <phoneticPr fontId="1"/>
  </si>
  <si>
    <t>各年度に新規で正規雇用した保育士（①）のうち、令和８年４月１日現在、既に系列の施設に異動した人数</t>
    <rPh sb="34" eb="35">
      <t>スデ</t>
    </rPh>
    <rPh sb="36" eb="38">
      <t>ケイレツ</t>
    </rPh>
    <rPh sb="39" eb="41">
      <t>シセツ</t>
    </rPh>
    <rPh sb="42" eb="44">
      <t>イドウ</t>
    </rPh>
    <rPh sb="46" eb="48">
      <t>ニンズウ</t>
    </rPh>
    <phoneticPr fontId="1"/>
  </si>
  <si>
    <r>
      <rPr>
        <b/>
        <u/>
        <sz val="9"/>
        <rFont val="ＭＳ 明朝"/>
        <family val="1"/>
        <charset val="128"/>
      </rPr>
      <t>入力不要</t>
    </r>
    <r>
      <rPr>
        <u/>
        <sz val="9"/>
        <rFont val="ＭＳ 明朝"/>
        <family val="1"/>
        <charset val="128"/>
      </rPr>
      <t xml:space="preserve">（①②③を入力すれば「各年度に新規で正規雇用した保育士数」が自動的に入ります。）
</t>
    </r>
    <r>
      <rPr>
        <sz val="9"/>
        <rFont val="ＭＳ 明朝"/>
        <family val="1"/>
        <charset val="128"/>
      </rPr>
      <t>（なお、保育所の全職員数ではありません。）</t>
    </r>
    <rPh sb="0" eb="4">
      <t>ニュウリョクフヨウ</t>
    </rPh>
    <rPh sb="15" eb="18">
      <t>カクネンド</t>
    </rPh>
    <rPh sb="19" eb="21">
      <t>シンキ</t>
    </rPh>
    <rPh sb="22" eb="24">
      <t>セイキ</t>
    </rPh>
    <rPh sb="24" eb="26">
      <t>コヨウ</t>
    </rPh>
    <rPh sb="28" eb="31">
      <t>ホイクシ</t>
    </rPh>
    <rPh sb="31" eb="32">
      <t>スウ</t>
    </rPh>
    <rPh sb="34" eb="37">
      <t>ジドウテキ</t>
    </rPh>
    <rPh sb="38" eb="39">
      <t>ハイ</t>
    </rPh>
    <rPh sb="49" eb="51">
      <t>ホイク</t>
    </rPh>
    <rPh sb="51" eb="52">
      <t>ショ</t>
    </rPh>
    <rPh sb="53" eb="54">
      <t>ゼン</t>
    </rPh>
    <rPh sb="54" eb="56">
      <t>ショクイン</t>
    </rPh>
    <rPh sb="56" eb="57">
      <t>スウ</t>
    </rPh>
    <phoneticPr fontId="1"/>
  </si>
  <si>
    <t>【令和８年度中に施設長が代わった場合のみ】
　新施設長の月額（提出資料基準月または直近月）を記載してください。</t>
    <rPh sb="1" eb="3">
      <t>レイワ</t>
    </rPh>
    <rPh sb="4" eb="6">
      <t>ネンド</t>
    </rPh>
    <rPh sb="6" eb="7">
      <t>チュウ</t>
    </rPh>
    <rPh sb="41" eb="43">
      <t>チョッキン</t>
    </rPh>
    <rPh sb="43" eb="44">
      <t>ツキ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</si>
</sst>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0_ "/>
    <numFmt numFmtId="178" formatCode="#,##0_);[Red]\(#,##0\)"/>
    <numFmt numFmtId="179" formatCode="#,##0.00_);[Red]\(#,##0.00\)"/>
    <numFmt numFmtId="180" formatCode="#,##0.0_ "/>
    <numFmt numFmtId="181" formatCode="0.00_ "/>
    <numFmt numFmtId="182" formatCode="&quot;（&quot;@&quot;）&quot;"/>
    <numFmt numFmtId="183" formatCode="[DBNum3][$-411]&quot;令和&quot;0&quot;&quot;&quot;年&quot;&quot;度&quot;"/>
    <numFmt numFmtId="184" formatCode="[DBNum3][$-411]&quot;（令和&quot;0&quot;&quot;&quot;年４月支給分）&quot;"/>
    <numFmt numFmtId="185" formatCode="[DBNum3][$-411]&quot;(Ｒ&quot;0&quot;)&quot;"/>
    <numFmt numFmtId="186" formatCode="[DBNum3][$-411]&quot;令和&quot;0&quot;&quot;&quot;年&quot;&quot;度雇用&quot;"/>
    <numFmt numFmtId="187" formatCode="0_);[Red]\(0\)"/>
    <numFmt numFmtId="188" formatCode="0_ "/>
    <numFmt numFmtId="189" formatCode="0.0_);[Red]\(0.0\)"/>
  </numFmts>
  <fonts count="102">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color rgb="FF000000"/>
      <name val="ＭＳ Ｐゴシック"/>
      <family val="3"/>
      <charset val="128"/>
    </font>
    <font>
      <sz val="10"/>
      <color theme="1"/>
      <name val="ＭＳ 明朝"/>
      <family val="1"/>
      <charset val="128"/>
    </font>
    <font>
      <sz val="11"/>
      <color theme="1"/>
      <name val="ＭＳ 明朝"/>
      <family val="1"/>
      <charset val="128"/>
    </font>
    <font>
      <sz val="9"/>
      <color theme="1"/>
      <name val="ＭＳ 明朝"/>
      <family val="1"/>
      <charset val="128"/>
    </font>
    <font>
      <b/>
      <sz val="12"/>
      <color theme="1"/>
      <name val="ＭＳ 明朝"/>
      <family val="1"/>
      <charset val="128"/>
    </font>
    <font>
      <sz val="10"/>
      <color theme="1"/>
      <name val="ＭＳ Ｐゴシック"/>
      <family val="3"/>
      <charset val="128"/>
      <scheme val="minor"/>
    </font>
    <font>
      <b/>
      <sz val="11"/>
      <color theme="1"/>
      <name val="ＭＳ 明朝"/>
      <family val="1"/>
      <charset val="128"/>
    </font>
    <font>
      <sz val="11"/>
      <name val="ＭＳ Ｐゴシック"/>
      <family val="2"/>
      <charset val="128"/>
      <scheme val="minor"/>
    </font>
    <font>
      <sz val="11"/>
      <color rgb="FFFF0000"/>
      <name val="ＭＳ 明朝"/>
      <family val="1"/>
      <charset val="128"/>
    </font>
    <font>
      <sz val="10"/>
      <name val="ＭＳ 明朝"/>
      <family val="1"/>
      <charset val="128"/>
    </font>
    <font>
      <sz val="11"/>
      <color theme="1"/>
      <name val="ＭＳ Ｐゴシック"/>
      <family val="3"/>
      <charset val="128"/>
    </font>
    <font>
      <sz val="11"/>
      <name val="ＭＳ 明朝"/>
      <family val="1"/>
      <charset val="128"/>
    </font>
    <font>
      <sz val="11"/>
      <name val="ＭＳ Ｐゴシック"/>
      <family val="3"/>
      <charset val="128"/>
    </font>
    <font>
      <sz val="9"/>
      <name val="ＭＳ 明朝"/>
      <family val="1"/>
      <charset val="128"/>
    </font>
    <font>
      <sz val="11"/>
      <name val="ＭＳ Ｐゴシック"/>
      <family val="3"/>
      <charset val="128"/>
      <scheme val="minor"/>
    </font>
    <font>
      <sz val="11"/>
      <name val="ＭＳ Ｐ明朝"/>
      <family val="1"/>
      <charset val="128"/>
    </font>
    <font>
      <sz val="9"/>
      <color theme="1"/>
      <name val="ＭＳ Ｐ明朝"/>
      <family val="1"/>
      <charset val="128"/>
    </font>
    <font>
      <b/>
      <sz val="12"/>
      <name val="ＭＳ 明朝"/>
      <family val="1"/>
      <charset val="128"/>
    </font>
    <font>
      <sz val="12"/>
      <name val="ＭＳ Ｐ明朝"/>
      <family val="1"/>
      <charset val="128"/>
    </font>
    <font>
      <b/>
      <sz val="12"/>
      <name val="ＭＳ Ｐ明朝"/>
      <family val="1"/>
      <charset val="128"/>
    </font>
    <font>
      <sz val="12"/>
      <name val="ＭＳ 明朝"/>
      <family val="1"/>
      <charset val="128"/>
    </font>
    <font>
      <b/>
      <sz val="11"/>
      <name val="ＭＳ 明朝"/>
      <family val="1"/>
      <charset val="128"/>
    </font>
    <font>
      <i/>
      <sz val="11"/>
      <color theme="1"/>
      <name val="ＭＳ ゴシック"/>
      <family val="3"/>
      <charset val="128"/>
    </font>
    <font>
      <b/>
      <i/>
      <sz val="14"/>
      <name val="ＭＳ 明朝"/>
      <family val="1"/>
      <charset val="128"/>
    </font>
    <font>
      <b/>
      <sz val="12"/>
      <name val="ＭＳ Ｐゴシック"/>
      <family val="3"/>
      <charset val="128"/>
    </font>
    <font>
      <b/>
      <sz val="11"/>
      <name val="ＭＳ Ｐゴシック"/>
      <family val="3"/>
      <charset val="128"/>
    </font>
    <font>
      <b/>
      <sz val="14"/>
      <name val="ＭＳ Ｐ明朝"/>
      <family val="1"/>
      <charset val="128"/>
    </font>
    <font>
      <b/>
      <sz val="13"/>
      <name val="ＭＳ Ｐ明朝"/>
      <family val="1"/>
      <charset val="128"/>
    </font>
    <font>
      <sz val="11"/>
      <name val="ＪＳＰ明朝"/>
      <family val="1"/>
      <charset val="128"/>
    </font>
    <font>
      <u/>
      <sz val="11"/>
      <color theme="10"/>
      <name val="ＭＳ Ｐゴシック"/>
      <family val="2"/>
      <charset val="128"/>
      <scheme val="minor"/>
    </font>
    <font>
      <b/>
      <u/>
      <sz val="10"/>
      <name val="ＭＳ 明朝"/>
      <family val="1"/>
      <charset val="128"/>
    </font>
    <font>
      <sz val="8"/>
      <name val="ＭＳ 明朝"/>
      <family val="1"/>
      <charset val="128"/>
    </font>
    <font>
      <sz val="11"/>
      <color rgb="FF0000FF"/>
      <name val="ＭＳ 明朝"/>
      <family val="1"/>
      <charset val="128"/>
    </font>
    <font>
      <sz val="13"/>
      <name val="ＭＳ 明朝"/>
      <family val="1"/>
      <charset val="128"/>
    </font>
    <font>
      <strike/>
      <sz val="11"/>
      <color rgb="FFFF0000"/>
      <name val="ＭＳ 明朝"/>
      <family val="1"/>
      <charset val="128"/>
    </font>
    <font>
      <sz val="10"/>
      <color theme="1"/>
      <name val="ＭＳ Ｐゴシック"/>
      <family val="2"/>
      <charset val="128"/>
      <scheme val="minor"/>
    </font>
    <font>
      <b/>
      <i/>
      <sz val="14"/>
      <color theme="1"/>
      <name val="ＭＳ 明朝"/>
      <family val="1"/>
      <charset val="128"/>
    </font>
    <font>
      <sz val="12"/>
      <color theme="1"/>
      <name val="ＭＳ 明朝"/>
      <family val="1"/>
      <charset val="128"/>
    </font>
    <font>
      <sz val="11"/>
      <color theme="1"/>
      <name val="ＭＳ Ｐ明朝"/>
      <family val="1"/>
      <charset val="128"/>
    </font>
    <font>
      <sz val="9"/>
      <color theme="1"/>
      <name val="ＭＳ Ｐゴシック"/>
      <family val="2"/>
      <charset val="128"/>
      <scheme val="minor"/>
    </font>
    <font>
      <sz val="8"/>
      <color theme="1"/>
      <name val="ＭＳ Ｐ明朝"/>
      <family val="1"/>
      <charset val="128"/>
    </font>
    <font>
      <b/>
      <u/>
      <sz val="9"/>
      <color theme="1"/>
      <name val="ＭＳ 明朝"/>
      <family val="1"/>
      <charset val="128"/>
    </font>
    <font>
      <sz val="14"/>
      <color theme="1"/>
      <name val="ＭＳ 明朝"/>
      <family val="1"/>
      <charset val="128"/>
    </font>
    <font>
      <u/>
      <sz val="10"/>
      <color theme="1"/>
      <name val="ＭＳ 明朝"/>
      <family val="1"/>
      <charset val="128"/>
    </font>
    <font>
      <sz val="12"/>
      <color theme="1"/>
      <name val="ＭＳ Ｐ明朝"/>
      <family val="1"/>
      <charset val="128"/>
    </font>
    <font>
      <b/>
      <u/>
      <sz val="11"/>
      <color theme="1"/>
      <name val="ＭＳ 明朝"/>
      <family val="1"/>
      <charset val="128"/>
    </font>
    <font>
      <sz val="8"/>
      <color theme="1"/>
      <name val="ＭＳ 明朝"/>
      <family val="1"/>
      <charset val="128"/>
    </font>
    <font>
      <sz val="6"/>
      <color theme="1"/>
      <name val="ＭＳ 明朝"/>
      <family val="1"/>
      <charset val="128"/>
    </font>
    <font>
      <b/>
      <sz val="6"/>
      <color theme="1"/>
      <name val="ＭＳ 明朝"/>
      <family val="1"/>
      <charset val="128"/>
    </font>
    <font>
      <sz val="9"/>
      <color theme="1"/>
      <name val="ＭＳ Ｐゴシック"/>
      <family val="3"/>
      <charset val="128"/>
      <scheme val="minor"/>
    </font>
    <font>
      <b/>
      <sz val="14"/>
      <color theme="1"/>
      <name val="ＭＳ 明朝"/>
      <family val="1"/>
      <charset val="128"/>
    </font>
    <font>
      <sz val="10.5"/>
      <color theme="1"/>
      <name val="ＭＳ 明朝"/>
      <family val="1"/>
      <charset val="128"/>
    </font>
    <font>
      <sz val="6"/>
      <color theme="1"/>
      <name val="ＭＳ Ｐゴシック"/>
      <family val="3"/>
      <charset val="128"/>
    </font>
    <font>
      <b/>
      <sz val="10"/>
      <color theme="1"/>
      <name val="ＭＳ 明朝"/>
      <family val="1"/>
      <charset val="128"/>
    </font>
    <font>
      <sz val="10"/>
      <color theme="1"/>
      <name val="ＭＳ Ｐ明朝"/>
      <family val="1"/>
      <charset val="128"/>
    </font>
    <font>
      <b/>
      <u/>
      <sz val="10"/>
      <color theme="1"/>
      <name val="ＭＳ 明朝"/>
      <family val="1"/>
      <charset val="128"/>
    </font>
    <font>
      <b/>
      <sz val="12"/>
      <color theme="1"/>
      <name val="ＭＳ Ｐ明朝"/>
      <family val="1"/>
      <charset val="128"/>
    </font>
    <font>
      <u/>
      <sz val="10"/>
      <color theme="1"/>
      <name val="ＭＳ Ｐ明朝"/>
      <family val="1"/>
      <charset val="128"/>
    </font>
    <font>
      <b/>
      <u/>
      <sz val="10"/>
      <color theme="1"/>
      <name val="ＭＳ Ｐ明朝"/>
      <family val="1"/>
      <charset val="128"/>
    </font>
    <font>
      <b/>
      <sz val="11"/>
      <color theme="1"/>
      <name val="ＭＳ Ｐ明朝"/>
      <family val="1"/>
      <charset val="128"/>
    </font>
    <font>
      <b/>
      <sz val="24"/>
      <color theme="1"/>
      <name val="ＭＳ Ｐゴシック"/>
      <family val="3"/>
      <charset val="128"/>
    </font>
    <font>
      <b/>
      <sz val="14"/>
      <color theme="1"/>
      <name val="ＭＳ Ｐゴシック"/>
      <family val="3"/>
      <charset val="128"/>
    </font>
    <font>
      <b/>
      <sz val="24"/>
      <color theme="1"/>
      <name val="ＭＳ Ｐ明朝"/>
      <family val="1"/>
      <charset val="128"/>
    </font>
    <font>
      <b/>
      <u/>
      <sz val="14"/>
      <color theme="1"/>
      <name val="ＭＳ Ｐ明朝"/>
      <family val="1"/>
      <charset val="128"/>
    </font>
    <font>
      <b/>
      <u/>
      <sz val="18"/>
      <color theme="1"/>
      <name val="ＭＳ Ｐ明朝"/>
      <family val="1"/>
      <charset val="128"/>
    </font>
    <font>
      <b/>
      <sz val="18"/>
      <color theme="1"/>
      <name val="ＭＳ Ｐ明朝"/>
      <family val="1"/>
      <charset val="128"/>
    </font>
    <font>
      <sz val="9"/>
      <color theme="1"/>
      <name val="ＭＳ Ｐゴシック"/>
      <family val="3"/>
      <charset val="128"/>
    </font>
    <font>
      <sz val="18"/>
      <color theme="1"/>
      <name val="ＭＳ Ｐゴシック"/>
      <family val="3"/>
      <charset val="128"/>
      <scheme val="minor"/>
    </font>
    <font>
      <sz val="24"/>
      <color theme="1"/>
      <name val="ＭＳ Ｐゴシック"/>
      <family val="2"/>
      <charset val="128"/>
      <scheme val="minor"/>
    </font>
    <font>
      <sz val="12"/>
      <color theme="1"/>
      <name val="ＭＳ Ｐゴシック"/>
      <family val="3"/>
      <charset val="128"/>
      <scheme val="minor"/>
    </font>
    <font>
      <b/>
      <i/>
      <sz val="11"/>
      <color theme="1"/>
      <name val="ＭＳ Ｐゴシック"/>
      <family val="3"/>
      <charset val="128"/>
    </font>
    <font>
      <sz val="14"/>
      <color theme="1"/>
      <name val="ＭＳ Ｐゴシック"/>
      <family val="2"/>
      <charset val="128"/>
      <scheme val="minor"/>
    </font>
    <font>
      <sz val="6"/>
      <color theme="1"/>
      <name val="ＭＳ Ｐゴシック"/>
      <family val="3"/>
      <charset val="128"/>
      <scheme val="minor"/>
    </font>
    <font>
      <sz val="8"/>
      <color theme="1"/>
      <name val="ＭＳ Ｐゴシック"/>
      <family val="3"/>
      <charset val="128"/>
      <scheme val="minor"/>
    </font>
    <font>
      <sz val="16"/>
      <color theme="1"/>
      <name val="ＭＳ Ｐゴシック"/>
      <family val="3"/>
      <charset val="128"/>
      <scheme val="minor"/>
    </font>
    <font>
      <sz val="12"/>
      <color theme="1"/>
      <name val="ＭＳ Ｐゴシック"/>
      <family val="2"/>
      <charset val="128"/>
      <scheme val="minor"/>
    </font>
    <font>
      <u/>
      <sz val="11"/>
      <color theme="1"/>
      <name val="ＭＳ Ｐゴシック"/>
      <family val="2"/>
      <charset val="128"/>
      <scheme val="minor"/>
    </font>
    <font>
      <b/>
      <u/>
      <vertAlign val="superscript"/>
      <sz val="10"/>
      <color theme="1"/>
      <name val="ＭＳ 明朝"/>
      <family val="1"/>
      <charset val="128"/>
    </font>
    <font>
      <u/>
      <sz val="10"/>
      <name val="ＭＳ 明朝"/>
      <family val="1"/>
      <charset val="128"/>
    </font>
    <font>
      <sz val="10.5"/>
      <name val="ＭＳ 明朝"/>
      <family val="1"/>
      <charset val="128"/>
    </font>
    <font>
      <sz val="10"/>
      <color rgb="FFFF0000"/>
      <name val="ＭＳ 明朝"/>
      <family val="1"/>
      <charset val="128"/>
    </font>
    <font>
      <u/>
      <sz val="9"/>
      <name val="ＭＳ 明朝"/>
      <family val="1"/>
      <charset val="128"/>
    </font>
    <font>
      <b/>
      <sz val="10"/>
      <name val="ＭＳ 明朝"/>
      <family val="1"/>
      <charset val="128"/>
    </font>
    <font>
      <b/>
      <sz val="9"/>
      <name val="ＭＳ 明朝"/>
      <family val="1"/>
      <charset val="128"/>
    </font>
    <font>
      <sz val="10"/>
      <name val="ＭＳ Ｐゴシック"/>
      <family val="2"/>
      <charset val="128"/>
      <scheme val="minor"/>
    </font>
    <font>
      <sz val="9"/>
      <color rgb="FFFF0000"/>
      <name val="ＭＳ 明朝"/>
      <family val="1"/>
      <charset val="128"/>
    </font>
    <font>
      <sz val="10"/>
      <name val="ＭＳ Ｐゴシック"/>
      <family val="3"/>
      <charset val="128"/>
      <scheme val="minor"/>
    </font>
    <font>
      <sz val="10"/>
      <name val="ＭＳ Ｐ明朝"/>
      <family val="1"/>
      <charset val="128"/>
    </font>
    <font>
      <sz val="10"/>
      <name val="ＭＳ Ｐゴシック"/>
      <family val="3"/>
      <charset val="128"/>
    </font>
    <font>
      <strike/>
      <sz val="10"/>
      <color rgb="FFFF0000"/>
      <name val="ＭＳ 明朝"/>
      <family val="1"/>
      <charset val="128"/>
    </font>
    <font>
      <i/>
      <sz val="9"/>
      <name val="ＭＳ 明朝"/>
      <family val="1"/>
      <charset val="128"/>
    </font>
    <font>
      <b/>
      <sz val="12"/>
      <color rgb="FFFF0000"/>
      <name val="ＭＳ 明朝"/>
      <family val="1"/>
      <charset val="128"/>
    </font>
    <font>
      <b/>
      <sz val="11"/>
      <name val="ＭＳ Ｐ明朝"/>
      <family val="1"/>
      <charset val="128"/>
    </font>
    <font>
      <b/>
      <sz val="12"/>
      <color theme="1"/>
      <name val="ＭＳ Ｐゴシック"/>
      <family val="3"/>
      <charset val="128"/>
    </font>
    <font>
      <sz val="11"/>
      <color rgb="FFFF0000"/>
      <name val="ＭＳ Ｐゴシック"/>
      <family val="3"/>
      <charset val="128"/>
    </font>
    <font>
      <sz val="9"/>
      <name val="ＭＳ Ｐゴシック"/>
      <family val="2"/>
      <charset val="128"/>
      <scheme val="minor"/>
    </font>
    <font>
      <b/>
      <u/>
      <sz val="9"/>
      <name val="ＭＳ 明朝"/>
      <family val="1"/>
      <charset val="128"/>
    </font>
  </fonts>
  <fills count="19">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FCD5B4"/>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CCFFCC"/>
        <bgColor indexed="64"/>
      </patternFill>
    </fill>
    <fill>
      <patternFill patternType="solid">
        <fgColor rgb="FFB8CCE4"/>
        <bgColor indexed="64"/>
      </patternFill>
    </fill>
    <fill>
      <patternFill patternType="solid">
        <fgColor indexed="42"/>
        <bgColor indexed="64"/>
      </patternFill>
    </fill>
    <fill>
      <patternFill patternType="solid">
        <fgColor rgb="FFD8E4BC"/>
        <bgColor indexed="64"/>
      </patternFill>
    </fill>
  </fills>
  <borders count="270">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bottom style="hair">
        <color auto="1"/>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thin">
        <color auto="1"/>
      </top>
      <bottom style="hair">
        <color auto="1"/>
      </bottom>
      <diagonal/>
    </border>
    <border>
      <left style="thin">
        <color auto="1"/>
      </left>
      <right style="hair">
        <color auto="1"/>
      </right>
      <top style="hair">
        <color auto="1"/>
      </top>
      <bottom style="hair">
        <color auto="1"/>
      </bottom>
      <diagonal/>
    </border>
    <border>
      <left style="medium">
        <color auto="1"/>
      </left>
      <right style="hair">
        <color auto="1"/>
      </right>
      <top style="thin">
        <color auto="1"/>
      </top>
      <bottom style="hair">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medium">
        <color auto="1"/>
      </top>
      <bottom style="medium">
        <color indexed="64"/>
      </bottom>
      <diagonal/>
    </border>
    <border>
      <left/>
      <right style="thin">
        <color indexed="64"/>
      </right>
      <top style="medium">
        <color indexed="64"/>
      </top>
      <bottom style="thin">
        <color indexed="64"/>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hair">
        <color auto="1"/>
      </left>
      <right style="medium">
        <color auto="1"/>
      </right>
      <top/>
      <bottom style="hair">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right style="medium">
        <color indexed="64"/>
      </right>
      <top style="hair">
        <color auto="1"/>
      </top>
      <bottom style="medium">
        <color indexed="64"/>
      </bottom>
      <diagonal/>
    </border>
    <border>
      <left style="medium">
        <color indexed="64"/>
      </left>
      <right/>
      <top style="thin">
        <color indexed="64"/>
      </top>
      <bottom style="hair">
        <color auto="1"/>
      </bottom>
      <diagonal/>
    </border>
    <border>
      <left style="hair">
        <color auto="1"/>
      </left>
      <right/>
      <top style="thin">
        <color indexed="64"/>
      </top>
      <bottom/>
      <diagonal/>
    </border>
    <border>
      <left style="medium">
        <color indexed="64"/>
      </left>
      <right/>
      <top style="hair">
        <color auto="1"/>
      </top>
      <bottom style="thin">
        <color indexed="64"/>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indexed="64"/>
      </left>
      <right style="hair">
        <color indexed="64"/>
      </right>
      <top style="thin">
        <color indexed="64"/>
      </top>
      <bottom style="hair">
        <color indexed="64"/>
      </bottom>
      <diagonal/>
    </border>
    <border>
      <left style="medium">
        <color auto="1"/>
      </left>
      <right style="hair">
        <color indexed="64"/>
      </right>
      <top/>
      <bottom style="medium">
        <color auto="1"/>
      </bottom>
      <diagonal/>
    </border>
    <border>
      <left style="medium">
        <color auto="1"/>
      </left>
      <right style="hair">
        <color auto="1"/>
      </right>
      <top style="hair">
        <color auto="1"/>
      </top>
      <bottom/>
      <diagonal/>
    </border>
    <border>
      <left style="medium">
        <color auto="1"/>
      </left>
      <right style="medium">
        <color auto="1"/>
      </right>
      <top style="thin">
        <color auto="1"/>
      </top>
      <bottom style="medium">
        <color indexed="64"/>
      </bottom>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style="medium">
        <color auto="1"/>
      </left>
      <right style="medium">
        <color auto="1"/>
      </right>
      <top style="medium">
        <color auto="1"/>
      </top>
      <bottom style="thin">
        <color indexed="64"/>
      </bottom>
      <diagonal/>
    </border>
    <border>
      <left style="medium">
        <color auto="1"/>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style="thin">
        <color indexed="64"/>
      </left>
      <right style="medium">
        <color indexed="64"/>
      </right>
      <top/>
      <bottom style="medium">
        <color indexed="64"/>
      </bottom>
      <diagonal/>
    </border>
    <border>
      <left style="medium">
        <color auto="1"/>
      </left>
      <right style="medium">
        <color auto="1"/>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auto="1"/>
      </left>
      <right style="thin">
        <color indexed="64"/>
      </right>
      <top style="medium">
        <color indexed="64"/>
      </top>
      <bottom/>
      <diagonal/>
    </border>
    <border>
      <left/>
      <right/>
      <top/>
      <bottom style="thick">
        <color indexed="64"/>
      </bottom>
      <diagonal/>
    </border>
    <border diagonalDown="1">
      <left style="thick">
        <color indexed="64"/>
      </left>
      <right style="thin">
        <color indexed="64"/>
      </right>
      <top style="thick">
        <color indexed="64"/>
      </top>
      <bottom style="thin">
        <color indexed="64"/>
      </bottom>
      <diagonal style="thin">
        <color indexed="64"/>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diagonalDown="1">
      <left style="thick">
        <color indexed="64"/>
      </left>
      <right style="thin">
        <color indexed="64"/>
      </right>
      <top style="thin">
        <color indexed="64"/>
      </top>
      <bottom style="thin">
        <color indexed="64"/>
      </bottom>
      <diagonal style="thin">
        <color indexed="64"/>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diagonalDown="1">
      <left style="thick">
        <color indexed="64"/>
      </left>
      <right/>
      <top style="thick">
        <color indexed="64"/>
      </top>
      <bottom/>
      <diagonal style="thin">
        <color indexed="64"/>
      </diagonal>
    </border>
    <border diagonalDown="1">
      <left/>
      <right/>
      <top style="thick">
        <color indexed="64"/>
      </top>
      <bottom/>
      <diagonal style="thin">
        <color indexed="64"/>
      </diagonal>
    </border>
    <border diagonalDown="1">
      <left/>
      <right style="double">
        <color indexed="64"/>
      </right>
      <top style="thick">
        <color indexed="64"/>
      </top>
      <bottom/>
      <diagonal style="thin">
        <color indexed="64"/>
      </diagonal>
    </border>
    <border>
      <left style="double">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diagonalDown="1">
      <left style="thick">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ck">
        <color indexed="64"/>
      </right>
      <top style="double">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double">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double">
        <color indexed="64"/>
      </right>
      <top/>
      <bottom style="thick">
        <color indexed="64"/>
      </bottom>
      <diagonal/>
    </border>
    <border>
      <left style="double">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hair">
        <color indexed="64"/>
      </left>
      <right/>
      <top style="hair">
        <color auto="1"/>
      </top>
      <bottom style="medium">
        <color auto="1"/>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hair">
        <color auto="1"/>
      </right>
      <top style="thin">
        <color auto="1"/>
      </top>
      <bottom style="medium">
        <color indexed="64"/>
      </bottom>
      <diagonal/>
    </border>
    <border>
      <left style="hair">
        <color auto="1"/>
      </left>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hair">
        <color auto="1"/>
      </left>
      <right style="hair">
        <color auto="1"/>
      </right>
      <top style="thin">
        <color auto="1"/>
      </top>
      <bottom/>
      <diagonal/>
    </border>
    <border>
      <left style="thin">
        <color indexed="64"/>
      </left>
      <right style="thin">
        <color indexed="64"/>
      </right>
      <top style="thick">
        <color indexed="64"/>
      </top>
      <bottom/>
      <diagonal/>
    </border>
    <border>
      <left style="hair">
        <color auto="1"/>
      </left>
      <right style="hair">
        <color auto="1"/>
      </right>
      <top style="medium">
        <color auto="1"/>
      </top>
      <bottom/>
      <diagonal/>
    </border>
    <border diagonalDown="1">
      <left style="medium">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style="medium">
        <color indexed="64"/>
      </left>
      <right/>
      <top style="thin">
        <color indexed="64"/>
      </top>
      <bottom style="thin">
        <color indexed="64"/>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right style="medium">
        <color auto="1"/>
      </right>
      <top style="medium">
        <color auto="1"/>
      </top>
      <bottom style="hair">
        <color auto="1"/>
      </bottom>
      <diagonal/>
    </border>
    <border>
      <left/>
      <right style="thick">
        <color indexed="64"/>
      </right>
      <top/>
      <bottom style="double">
        <color indexed="64"/>
      </bottom>
      <diagonal/>
    </border>
    <border>
      <left style="thin">
        <color theme="1"/>
      </left>
      <right style="thin">
        <color theme="1"/>
      </right>
      <top style="thin">
        <color theme="1"/>
      </top>
      <bottom style="thin">
        <color theme="1"/>
      </bottom>
      <diagonal/>
    </border>
  </borders>
  <cellStyleXfs count="8">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34" fillId="0" borderId="0" applyNumberFormat="0" applyFill="0" applyBorder="0" applyAlignment="0" applyProtection="0">
      <alignment vertical="center"/>
    </xf>
  </cellStyleXfs>
  <cellXfs count="2810">
    <xf numFmtId="0" fontId="0" fillId="0" borderId="0" xfId="0">
      <alignment vertical="center"/>
    </xf>
    <xf numFmtId="0" fontId="6" fillId="0" borderId="16" xfId="1" applyFont="1" applyBorder="1">
      <alignment vertical="center"/>
    </xf>
    <xf numFmtId="0" fontId="7" fillId="0" borderId="3" xfId="1" applyFont="1" applyBorder="1">
      <alignment vertical="center"/>
    </xf>
    <xf numFmtId="0" fontId="7" fillId="0" borderId="72" xfId="1" applyFont="1" applyBorder="1">
      <alignment vertical="center"/>
    </xf>
    <xf numFmtId="0" fontId="7" fillId="0" borderId="0" xfId="1" applyFont="1">
      <alignment vertical="center"/>
    </xf>
    <xf numFmtId="0" fontId="6" fillId="0" borderId="43" xfId="1" applyFont="1" applyBorder="1">
      <alignment vertical="center"/>
    </xf>
    <xf numFmtId="0" fontId="2" fillId="0" borderId="44" xfId="1" applyBorder="1">
      <alignment vertical="center"/>
    </xf>
    <xf numFmtId="0" fontId="10" fillId="0" borderId="44" xfId="1" applyFont="1" applyBorder="1" applyAlignment="1">
      <alignment horizontal="center" vertical="center"/>
    </xf>
    <xf numFmtId="0" fontId="7" fillId="0" borderId="49" xfId="1" applyFont="1" applyBorder="1">
      <alignment vertical="center"/>
    </xf>
    <xf numFmtId="0" fontId="6" fillId="0" borderId="3" xfId="1" applyFont="1" applyBorder="1">
      <alignment vertical="center"/>
    </xf>
    <xf numFmtId="0" fontId="7" fillId="0" borderId="50" xfId="1" applyFont="1" applyBorder="1">
      <alignment vertical="center"/>
    </xf>
    <xf numFmtId="0" fontId="10" fillId="0" borderId="50" xfId="1" applyFont="1" applyBorder="1" applyAlignment="1">
      <alignment horizontal="center" vertical="center"/>
    </xf>
    <xf numFmtId="0" fontId="2" fillId="0" borderId="50" xfId="1" applyBorder="1">
      <alignment vertical="center"/>
    </xf>
    <xf numFmtId="0" fontId="6" fillId="0" borderId="52" xfId="1" applyFont="1" applyBorder="1">
      <alignment vertical="center"/>
    </xf>
    <xf numFmtId="0" fontId="7" fillId="0" borderId="41" xfId="1" applyFont="1" applyBorder="1">
      <alignment vertical="center"/>
    </xf>
    <xf numFmtId="0" fontId="6" fillId="0" borderId="62" xfId="1" applyFont="1" applyBorder="1">
      <alignment vertical="center"/>
    </xf>
    <xf numFmtId="0" fontId="7" fillId="0" borderId="16" xfId="1" applyFont="1" applyBorder="1">
      <alignment vertical="center"/>
    </xf>
    <xf numFmtId="0" fontId="2" fillId="0" borderId="56" xfId="1" applyBorder="1">
      <alignment vertical="center"/>
    </xf>
    <xf numFmtId="0" fontId="2" fillId="0" borderId="0" xfId="1">
      <alignment vertical="center"/>
    </xf>
    <xf numFmtId="0" fontId="2" fillId="0" borderId="15" xfId="1" applyBorder="1">
      <alignment vertical="center"/>
    </xf>
    <xf numFmtId="0" fontId="10" fillId="0" borderId="15" xfId="1" applyFont="1" applyBorder="1" applyAlignment="1">
      <alignment horizontal="center" vertical="center"/>
    </xf>
    <xf numFmtId="0" fontId="10" fillId="0" borderId="0" xfId="1" applyFont="1" applyAlignment="1">
      <alignment horizontal="center" vertical="center"/>
    </xf>
    <xf numFmtId="0" fontId="10" fillId="0" borderId="41" xfId="1" applyFont="1" applyBorder="1" applyAlignment="1">
      <alignment horizontal="center" vertical="center"/>
    </xf>
    <xf numFmtId="0" fontId="2" fillId="0" borderId="41" xfId="1" applyBorder="1">
      <alignment vertical="center"/>
    </xf>
    <xf numFmtId="0" fontId="6" fillId="0" borderId="0" xfId="1" applyFont="1" applyAlignment="1">
      <alignment vertical="center" shrinkToFit="1"/>
    </xf>
    <xf numFmtId="0" fontId="19" fillId="0" borderId="0" xfId="1" applyFont="1">
      <alignment vertical="center"/>
    </xf>
    <xf numFmtId="0" fontId="6" fillId="0" borderId="72" xfId="1" applyFont="1" applyBorder="1">
      <alignment vertical="center"/>
    </xf>
    <xf numFmtId="0" fontId="7" fillId="0" borderId="0" xfId="1" applyFont="1" applyAlignment="1">
      <alignment vertical="top"/>
    </xf>
    <xf numFmtId="0" fontId="9" fillId="0" borderId="0" xfId="1" applyFont="1" applyAlignment="1">
      <alignment vertical="top"/>
    </xf>
    <xf numFmtId="0" fontId="6" fillId="0" borderId="171" xfId="1" applyFont="1" applyBorder="1" applyAlignment="1">
      <alignment vertical="center" wrapText="1"/>
    </xf>
    <xf numFmtId="0" fontId="6" fillId="0" borderId="22" xfId="1" applyFont="1" applyBorder="1" applyAlignment="1">
      <alignment vertical="center" wrapText="1"/>
    </xf>
    <xf numFmtId="0" fontId="6" fillId="0" borderId="22" xfId="1" applyFont="1" applyBorder="1" applyAlignment="1">
      <alignment horizontal="center" vertical="center"/>
    </xf>
    <xf numFmtId="0" fontId="10" fillId="0" borderId="22" xfId="1" applyFont="1" applyBorder="1" applyAlignment="1">
      <alignment horizontal="center" vertical="center"/>
    </xf>
    <xf numFmtId="0" fontId="6" fillId="0" borderId="102" xfId="1" applyFont="1" applyBorder="1" applyAlignment="1">
      <alignment vertical="center" wrapText="1"/>
    </xf>
    <xf numFmtId="0" fontId="6" fillId="0" borderId="117" xfId="1" applyFont="1" applyBorder="1" applyAlignment="1">
      <alignment vertical="center" wrapText="1"/>
    </xf>
    <xf numFmtId="0" fontId="6" fillId="0" borderId="17" xfId="1" applyFont="1" applyBorder="1" applyAlignment="1">
      <alignment vertical="center" wrapText="1"/>
    </xf>
    <xf numFmtId="0" fontId="6" fillId="0" borderId="17" xfId="1" applyFont="1" applyBorder="1" applyAlignment="1">
      <alignment horizontal="center" vertical="center"/>
    </xf>
    <xf numFmtId="0" fontId="10" fillId="0" borderId="17" xfId="1" applyFont="1" applyBorder="1" applyAlignment="1">
      <alignment horizontal="center" vertical="center"/>
    </xf>
    <xf numFmtId="0" fontId="7" fillId="0" borderId="15" xfId="1" applyFont="1" applyBorder="1">
      <alignment vertical="center"/>
    </xf>
    <xf numFmtId="0" fontId="21" fillId="0" borderId="48" xfId="1" applyFont="1" applyBorder="1">
      <alignment vertical="center"/>
    </xf>
    <xf numFmtId="0" fontId="21" fillId="0" borderId="0" xfId="1" applyFont="1">
      <alignment vertical="center"/>
    </xf>
    <xf numFmtId="0" fontId="6" fillId="0" borderId="15" xfId="1" applyFont="1" applyBorder="1" applyAlignment="1">
      <alignment horizontal="center" vertical="center" wrapText="1"/>
    </xf>
    <xf numFmtId="0" fontId="8" fillId="0" borderId="0" xfId="1" applyFont="1" applyAlignment="1">
      <alignment vertical="top" wrapText="1"/>
    </xf>
    <xf numFmtId="0" fontId="6" fillId="0" borderId="64" xfId="1" applyFont="1" applyBorder="1" applyAlignment="1">
      <alignment vertical="center" wrapText="1"/>
    </xf>
    <xf numFmtId="0" fontId="6" fillId="0" borderId="102" xfId="1" applyFont="1" applyBorder="1">
      <alignment vertical="center"/>
    </xf>
    <xf numFmtId="0" fontId="6" fillId="0" borderId="170" xfId="1" applyFont="1" applyBorder="1" applyAlignment="1">
      <alignment vertical="center" wrapText="1"/>
    </xf>
    <xf numFmtId="0" fontId="6" fillId="0" borderId="44" xfId="1" applyFont="1" applyBorder="1" applyAlignment="1">
      <alignment horizontal="center" vertical="center" wrapText="1"/>
    </xf>
    <xf numFmtId="0" fontId="10" fillId="0" borderId="46" xfId="1" applyFont="1" applyBorder="1">
      <alignment vertical="center"/>
    </xf>
    <xf numFmtId="0" fontId="10" fillId="0" borderId="48" xfId="1" applyFont="1" applyBorder="1">
      <alignment vertical="center"/>
    </xf>
    <xf numFmtId="0" fontId="10" fillId="0" borderId="0" xfId="1" applyFont="1">
      <alignment vertical="center"/>
    </xf>
    <xf numFmtId="0" fontId="8" fillId="0" borderId="0" xfId="1" applyFont="1">
      <alignment vertical="center"/>
    </xf>
    <xf numFmtId="0" fontId="6" fillId="0" borderId="46" xfId="1" applyFont="1" applyBorder="1" applyAlignment="1">
      <alignment vertical="center" wrapText="1"/>
    </xf>
    <xf numFmtId="0" fontId="6" fillId="0" borderId="52" xfId="1" applyFont="1" applyBorder="1" applyAlignment="1">
      <alignment vertical="center" wrapText="1"/>
    </xf>
    <xf numFmtId="0" fontId="6" fillId="0" borderId="170" xfId="1" applyFont="1" applyBorder="1">
      <alignment vertical="center"/>
    </xf>
    <xf numFmtId="0" fontId="6" fillId="0" borderId="49" xfId="1" applyFont="1" applyBorder="1">
      <alignment vertical="center"/>
    </xf>
    <xf numFmtId="0" fontId="10" fillId="0" borderId="85" xfId="1" applyFont="1" applyBorder="1" applyAlignment="1">
      <alignment horizontal="center" vertical="center"/>
    </xf>
    <xf numFmtId="0" fontId="2" fillId="0" borderId="85" xfId="1" applyBorder="1">
      <alignment vertical="center"/>
    </xf>
    <xf numFmtId="0" fontId="6" fillId="0" borderId="139" xfId="1" applyFont="1" applyBorder="1" applyAlignment="1">
      <alignment vertical="center" wrapText="1"/>
    </xf>
    <xf numFmtId="0" fontId="6" fillId="0" borderId="85" xfId="1" applyFont="1" applyBorder="1" applyAlignment="1">
      <alignment vertical="center" wrapText="1"/>
    </xf>
    <xf numFmtId="0" fontId="7" fillId="0" borderId="84" xfId="1" applyFont="1" applyBorder="1">
      <alignment vertical="center"/>
    </xf>
    <xf numFmtId="0" fontId="7" fillId="0" borderId="85" xfId="1" applyFont="1" applyBorder="1">
      <alignment vertical="center"/>
    </xf>
    <xf numFmtId="0" fontId="10" fillId="0" borderId="41" xfId="1" applyFont="1" applyBorder="1">
      <alignment vertical="center"/>
    </xf>
    <xf numFmtId="0" fontId="6" fillId="0" borderId="41" xfId="1" applyFont="1" applyBorder="1">
      <alignment vertical="center"/>
    </xf>
    <xf numFmtId="0" fontId="6" fillId="0" borderId="0" xfId="0" applyFont="1" applyAlignment="1">
      <alignment horizontal="center" vertical="center"/>
    </xf>
    <xf numFmtId="0" fontId="7" fillId="0" borderId="56" xfId="0" applyFont="1" applyBorder="1" applyAlignment="1">
      <alignment horizontal="center" vertical="center"/>
    </xf>
    <xf numFmtId="0" fontId="7" fillId="0" borderId="0" xfId="0" applyFont="1" applyAlignment="1">
      <alignment horizontal="center" vertical="center"/>
    </xf>
    <xf numFmtId="0" fontId="6" fillId="0" borderId="44" xfId="1" applyFont="1" applyBorder="1">
      <alignment vertical="center"/>
    </xf>
    <xf numFmtId="0" fontId="6" fillId="0" borderId="3" xfId="1" applyFont="1" applyBorder="1" applyAlignment="1">
      <alignment horizontal="center" vertical="center" wrapText="1"/>
    </xf>
    <xf numFmtId="0" fontId="6" fillId="0" borderId="0" xfId="1" applyFont="1" applyAlignment="1">
      <alignment horizontal="center" vertical="center" wrapText="1"/>
    </xf>
    <xf numFmtId="0" fontId="6" fillId="0" borderId="10" xfId="1" applyFont="1" applyBorder="1" applyAlignment="1">
      <alignment horizontal="center" vertical="center" wrapText="1"/>
    </xf>
    <xf numFmtId="0" fontId="6" fillId="0" borderId="0" xfId="1" applyFont="1">
      <alignment vertical="center"/>
    </xf>
    <xf numFmtId="0" fontId="6" fillId="0" borderId="56" xfId="0" applyFont="1" applyBorder="1" applyAlignment="1">
      <alignment horizontal="center" vertical="center"/>
    </xf>
    <xf numFmtId="0" fontId="27" fillId="0" borderId="0" xfId="1" applyFont="1">
      <alignment vertical="center"/>
    </xf>
    <xf numFmtId="0" fontId="7" fillId="0" borderId="0" xfId="0" applyFont="1" applyAlignment="1">
      <alignment horizontal="left" vertical="center" shrinkToFit="1"/>
    </xf>
    <xf numFmtId="0" fontId="28" fillId="0" borderId="0" xfId="1" applyFont="1">
      <alignment vertical="center"/>
    </xf>
    <xf numFmtId="0" fontId="17" fillId="0" borderId="0" xfId="6"/>
    <xf numFmtId="0" fontId="15" fillId="0" borderId="173" xfId="6" applyFont="1" applyBorder="1"/>
    <xf numFmtId="0" fontId="7" fillId="0" borderId="107" xfId="6" applyFont="1" applyBorder="1" applyAlignment="1">
      <alignment horizontal="center" vertical="center"/>
    </xf>
    <xf numFmtId="0" fontId="7" fillId="0" borderId="250" xfId="6" applyFont="1" applyBorder="1" applyAlignment="1">
      <alignment horizontal="center" vertical="center"/>
    </xf>
    <xf numFmtId="0" fontId="17" fillId="0" borderId="64" xfId="6" applyBorder="1"/>
    <xf numFmtId="0" fontId="16" fillId="0" borderId="0" xfId="6" applyFont="1" applyAlignment="1">
      <alignment horizontal="center" vertical="center"/>
    </xf>
    <xf numFmtId="0" fontId="17" fillId="0" borderId="75" xfId="6" applyBorder="1"/>
    <xf numFmtId="0" fontId="16" fillId="0" borderId="17" xfId="6" applyFont="1" applyBorder="1" applyAlignment="1">
      <alignment horizontal="center" vertical="center"/>
    </xf>
    <xf numFmtId="0" fontId="16" fillId="0" borderId="12" xfId="6" applyFont="1" applyBorder="1" applyAlignment="1">
      <alignment horizontal="center" vertical="center"/>
    </xf>
    <xf numFmtId="0" fontId="16" fillId="0" borderId="248" xfId="6" applyFont="1" applyBorder="1"/>
    <xf numFmtId="0" fontId="16" fillId="0" borderId="246" xfId="6" applyFont="1" applyBorder="1"/>
    <xf numFmtId="0" fontId="16" fillId="0" borderId="246" xfId="6" applyFont="1" applyBorder="1" applyAlignment="1">
      <alignment horizontal="center" vertical="center"/>
    </xf>
    <xf numFmtId="0" fontId="33" fillId="0" borderId="0" xfId="6" applyFont="1"/>
    <xf numFmtId="0" fontId="23" fillId="0" borderId="0" xfId="6" applyFont="1" applyAlignment="1">
      <alignment vertical="center" shrinkToFit="1"/>
    </xf>
    <xf numFmtId="0" fontId="23" fillId="0" borderId="0" xfId="6" applyFont="1" applyAlignment="1">
      <alignment horizontal="center" vertical="center" shrinkToFit="1"/>
    </xf>
    <xf numFmtId="0" fontId="24" fillId="0" borderId="0" xfId="6" applyFont="1" applyAlignment="1">
      <alignment horizontal="center" vertical="center" shrinkToFit="1"/>
    </xf>
    <xf numFmtId="0" fontId="16" fillId="0" borderId="50" xfId="6" applyFont="1" applyBorder="1" applyAlignment="1">
      <alignment horizontal="center" vertical="center"/>
    </xf>
    <xf numFmtId="0" fontId="16" fillId="0" borderId="41" xfId="6" applyFont="1" applyBorder="1" applyAlignment="1">
      <alignment horizontal="center" vertical="center"/>
    </xf>
    <xf numFmtId="0" fontId="16" fillId="0" borderId="108" xfId="6" applyFont="1" applyBorder="1"/>
    <xf numFmtId="0" fontId="16" fillId="0" borderId="22" xfId="6" applyFont="1" applyBorder="1"/>
    <xf numFmtId="0" fontId="16" fillId="0" borderId="22" xfId="6" applyFont="1" applyBorder="1" applyAlignment="1">
      <alignment horizontal="center" vertical="center"/>
    </xf>
    <xf numFmtId="0" fontId="16" fillId="0" borderId="83" xfId="6" applyFont="1" applyBorder="1" applyAlignment="1">
      <alignment horizontal="center" vertical="center"/>
    </xf>
    <xf numFmtId="0" fontId="16" fillId="0" borderId="53" xfId="6" applyFont="1" applyBorder="1" applyAlignment="1">
      <alignment vertical="center"/>
    </xf>
    <xf numFmtId="0" fontId="16" fillId="0" borderId="2" xfId="6" applyFont="1" applyBorder="1" applyAlignment="1">
      <alignment vertical="center"/>
    </xf>
    <xf numFmtId="0" fontId="16" fillId="0" borderId="2" xfId="6" applyFont="1" applyBorder="1" applyAlignment="1">
      <alignment horizontal="center" vertical="center"/>
    </xf>
    <xf numFmtId="0" fontId="16" fillId="0" borderId="75" xfId="6" applyFont="1" applyBorder="1"/>
    <xf numFmtId="0" fontId="16" fillId="0" borderId="17" xfId="6" applyFont="1" applyBorder="1"/>
    <xf numFmtId="0" fontId="16" fillId="0" borderId="54" xfId="6" applyFont="1" applyBorder="1"/>
    <xf numFmtId="0" fontId="16" fillId="0" borderId="12" xfId="6" applyFont="1" applyBorder="1"/>
    <xf numFmtId="0" fontId="32" fillId="0" borderId="0" xfId="6" applyFont="1" applyAlignment="1">
      <alignment vertical="center"/>
    </xf>
    <xf numFmtId="0" fontId="22" fillId="0" borderId="0" xfId="6" applyFont="1" applyAlignment="1">
      <alignment vertical="center"/>
    </xf>
    <xf numFmtId="0" fontId="23" fillId="0" borderId="0" xfId="6" applyFont="1" applyAlignment="1">
      <alignment horizontal="center" vertical="center"/>
    </xf>
    <xf numFmtId="0" fontId="23" fillId="0" borderId="0" xfId="6" applyFont="1" applyAlignment="1">
      <alignment horizontal="left" vertical="center" shrinkToFit="1"/>
    </xf>
    <xf numFmtId="0" fontId="24" fillId="0" borderId="0" xfId="6" applyFont="1" applyAlignment="1">
      <alignment horizontal="center" vertical="center" wrapText="1"/>
    </xf>
    <xf numFmtId="0" fontId="16" fillId="7" borderId="50" xfId="6" applyFont="1" applyFill="1" applyBorder="1" applyAlignment="1">
      <alignment horizontal="center" vertical="center"/>
    </xf>
    <xf numFmtId="0" fontId="16" fillId="7" borderId="0" xfId="6" applyFont="1" applyFill="1" applyAlignment="1">
      <alignment horizontal="center" vertical="center"/>
    </xf>
    <xf numFmtId="0" fontId="31" fillId="0" borderId="0" xfId="6" applyFont="1" applyAlignment="1">
      <alignment vertical="center"/>
    </xf>
    <xf numFmtId="0" fontId="31" fillId="0" borderId="50" xfId="6" applyFont="1" applyBorder="1" applyAlignment="1">
      <alignment horizontal="left" vertical="center"/>
    </xf>
    <xf numFmtId="0" fontId="31" fillId="0" borderId="0" xfId="6" applyFont="1" applyAlignment="1">
      <alignment horizontal="left" vertical="center"/>
    </xf>
    <xf numFmtId="0" fontId="20" fillId="0" borderId="0" xfId="6" applyFont="1" applyAlignment="1">
      <alignment horizontal="left" vertical="center"/>
    </xf>
    <xf numFmtId="0" fontId="16" fillId="0" borderId="0" xfId="6" applyFont="1"/>
    <xf numFmtId="0" fontId="30" fillId="0" borderId="0" xfId="6" applyFont="1" applyAlignment="1">
      <alignment horizontal="left" vertical="center" wrapText="1" shrinkToFit="1"/>
    </xf>
    <xf numFmtId="0" fontId="29" fillId="0" borderId="0" xfId="6" applyFont="1" applyAlignment="1">
      <alignment horizontal="center" vertical="center" wrapText="1"/>
    </xf>
    <xf numFmtId="0" fontId="16" fillId="0" borderId="0" xfId="0" applyFont="1">
      <alignment vertical="center"/>
    </xf>
    <xf numFmtId="0" fontId="14" fillId="4" borderId="5" xfId="0" applyFont="1" applyFill="1" applyBorder="1" applyAlignment="1">
      <alignment horizontal="center" vertical="center"/>
    </xf>
    <xf numFmtId="0" fontId="14" fillId="2" borderId="5" xfId="0" applyFont="1" applyFill="1" applyBorder="1" applyAlignment="1">
      <alignment horizontal="center" vertical="center"/>
    </xf>
    <xf numFmtId="0" fontId="12" fillId="4" borderId="5" xfId="0" applyFont="1" applyFill="1" applyBorder="1" applyAlignment="1">
      <alignment horizontal="center" vertical="center"/>
    </xf>
    <xf numFmtId="0" fontId="14" fillId="4" borderId="110" xfId="0" applyFont="1" applyFill="1" applyBorder="1" applyAlignment="1">
      <alignment horizontal="center" vertical="center"/>
    </xf>
    <xf numFmtId="0" fontId="14" fillId="2" borderId="110" xfId="0" applyFont="1" applyFill="1" applyBorder="1" applyAlignment="1">
      <alignment horizontal="center" vertical="center"/>
    </xf>
    <xf numFmtId="0" fontId="12" fillId="4" borderId="110" xfId="0" applyFont="1" applyFill="1" applyBorder="1" applyAlignment="1">
      <alignment horizontal="center" vertical="center"/>
    </xf>
    <xf numFmtId="0" fontId="14" fillId="4" borderId="73" xfId="0" applyFont="1" applyFill="1" applyBorder="1" applyAlignment="1">
      <alignment horizontal="center" vertical="center"/>
    </xf>
    <xf numFmtId="0" fontId="14" fillId="5" borderId="110" xfId="0" applyFont="1" applyFill="1" applyBorder="1" applyAlignment="1">
      <alignment horizontal="center" vertical="center"/>
    </xf>
    <xf numFmtId="0" fontId="14" fillId="4" borderId="69" xfId="0" applyFont="1" applyFill="1" applyBorder="1" applyAlignment="1">
      <alignment horizontal="center" vertical="center"/>
    </xf>
    <xf numFmtId="0" fontId="14" fillId="5" borderId="5" xfId="0" applyFont="1" applyFill="1" applyBorder="1" applyAlignment="1">
      <alignment horizontal="center" vertical="center"/>
    </xf>
    <xf numFmtId="0" fontId="14" fillId="4" borderId="78" xfId="0" applyFont="1" applyFill="1" applyBorder="1" applyAlignment="1">
      <alignment horizontal="center" vertical="center"/>
    </xf>
    <xf numFmtId="0" fontId="14" fillId="4" borderId="168" xfId="0" applyFont="1" applyFill="1" applyBorder="1" applyAlignment="1">
      <alignment horizontal="center" vertical="center"/>
    </xf>
    <xf numFmtId="0" fontId="14" fillId="2" borderId="168" xfId="0" applyFont="1" applyFill="1" applyBorder="1" applyAlignment="1">
      <alignment horizontal="center" vertical="center"/>
    </xf>
    <xf numFmtId="0" fontId="14" fillId="5" borderId="168" xfId="0" applyFont="1" applyFill="1" applyBorder="1" applyAlignment="1">
      <alignment horizontal="center" vertical="center"/>
    </xf>
    <xf numFmtId="0" fontId="12" fillId="4" borderId="168" xfId="0" applyFont="1" applyFill="1" applyBorder="1" applyAlignment="1">
      <alignment horizontal="center" vertical="center"/>
    </xf>
    <xf numFmtId="0" fontId="7" fillId="0" borderId="12"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top"/>
    </xf>
    <xf numFmtId="0" fontId="6" fillId="0" borderId="48" xfId="1" applyFont="1" applyBorder="1">
      <alignment vertical="center"/>
    </xf>
    <xf numFmtId="0" fontId="6" fillId="0" borderId="45" xfId="1" applyFont="1" applyBorder="1" applyAlignment="1">
      <alignment vertical="center" wrapText="1"/>
    </xf>
    <xf numFmtId="0" fontId="6" fillId="0" borderId="85" xfId="1" applyFont="1" applyBorder="1" applyAlignment="1">
      <alignment horizontal="center" vertical="center"/>
    </xf>
    <xf numFmtId="0" fontId="6" fillId="0" borderId="50" xfId="1" applyFont="1" applyBorder="1">
      <alignment vertical="center"/>
    </xf>
    <xf numFmtId="0" fontId="6" fillId="0" borderId="51" xfId="1" applyFont="1" applyBorder="1">
      <alignment vertical="center"/>
    </xf>
    <xf numFmtId="0" fontId="12" fillId="0" borderId="0" xfId="0" applyFont="1">
      <alignment vertical="center"/>
    </xf>
    <xf numFmtId="0" fontId="14" fillId="0" borderId="169" xfId="0" applyFont="1" applyBorder="1" applyAlignment="1">
      <alignment horizontal="center" vertical="center"/>
    </xf>
    <xf numFmtId="0" fontId="14" fillId="0" borderId="125" xfId="0" applyFont="1" applyBorder="1" applyAlignment="1">
      <alignment horizontal="center" vertical="center"/>
    </xf>
    <xf numFmtId="0" fontId="14" fillId="0" borderId="167" xfId="0" applyFont="1" applyBorder="1" applyAlignment="1">
      <alignment horizontal="center" vertical="center"/>
    </xf>
    <xf numFmtId="0" fontId="26" fillId="0" borderId="0" xfId="0" applyFont="1">
      <alignment vertical="center"/>
    </xf>
    <xf numFmtId="0" fontId="16" fillId="0" borderId="0" xfId="0" applyFont="1" applyAlignment="1">
      <alignment horizontal="right" vertical="center"/>
    </xf>
    <xf numFmtId="0" fontId="16" fillId="0" borderId="2" xfId="0" applyFont="1" applyBorder="1">
      <alignment vertical="center"/>
    </xf>
    <xf numFmtId="0" fontId="14" fillId="9" borderId="110" xfId="0" applyFont="1" applyFill="1" applyBorder="1" applyAlignment="1">
      <alignment horizontal="center" vertical="center" shrinkToFit="1"/>
    </xf>
    <xf numFmtId="0" fontId="14" fillId="9" borderId="168" xfId="0" applyFont="1" applyFill="1" applyBorder="1" applyAlignment="1">
      <alignment horizontal="center" vertical="center" shrinkToFit="1"/>
    </xf>
    <xf numFmtId="0" fontId="16" fillId="7" borderId="0" xfId="6" applyFont="1" applyFill="1" applyAlignment="1">
      <alignment vertical="center"/>
    </xf>
    <xf numFmtId="0" fontId="16" fillId="7" borderId="50" xfId="6" applyFont="1" applyFill="1" applyBorder="1" applyAlignment="1">
      <alignment vertical="center"/>
    </xf>
    <xf numFmtId="0" fontId="6" fillId="0" borderId="2" xfId="0" applyFont="1" applyBorder="1" applyAlignment="1">
      <alignment horizontal="left" vertical="center"/>
    </xf>
    <xf numFmtId="0" fontId="6" fillId="0" borderId="56" xfId="1" applyFont="1" applyBorder="1" applyAlignment="1">
      <alignment vertical="center" wrapText="1"/>
    </xf>
    <xf numFmtId="0" fontId="6" fillId="0" borderId="0" xfId="1" applyFont="1" applyAlignment="1">
      <alignment vertical="center" wrapText="1"/>
    </xf>
    <xf numFmtId="0" fontId="6" fillId="0" borderId="10" xfId="1" applyFont="1" applyBorder="1" applyAlignment="1">
      <alignment vertical="center" wrapText="1"/>
    </xf>
    <xf numFmtId="0" fontId="6" fillId="0" borderId="95" xfId="1" applyFont="1" applyBorder="1" applyAlignment="1">
      <alignment vertical="center" wrapText="1"/>
    </xf>
    <xf numFmtId="0" fontId="6" fillId="0" borderId="41" xfId="1" applyFont="1" applyBorder="1" applyAlignment="1">
      <alignment vertical="center" wrapText="1"/>
    </xf>
    <xf numFmtId="0" fontId="6" fillId="0" borderId="15" xfId="1" applyFont="1" applyBorder="1" applyAlignment="1">
      <alignment horizontal="center" vertical="center"/>
    </xf>
    <xf numFmtId="0" fontId="6" fillId="0" borderId="41" xfId="1" applyFont="1" applyBorder="1" applyAlignment="1">
      <alignment horizontal="center" vertical="center"/>
    </xf>
    <xf numFmtId="0" fontId="6" fillId="0" borderId="64" xfId="1" applyFont="1" applyBorder="1" applyAlignment="1">
      <alignment horizontal="center" vertical="center"/>
    </xf>
    <xf numFmtId="0" fontId="6" fillId="0" borderId="62" xfId="1" applyFont="1" applyBorder="1" applyAlignment="1">
      <alignment horizontal="center" vertical="center"/>
    </xf>
    <xf numFmtId="0" fontId="6" fillId="0" borderId="0" xfId="1" applyFont="1" applyAlignment="1">
      <alignment horizontal="left" vertical="center"/>
    </xf>
    <xf numFmtId="0" fontId="6" fillId="0" borderId="44" xfId="1" applyFont="1" applyBorder="1" applyAlignment="1">
      <alignment horizontal="center" vertical="center"/>
    </xf>
    <xf numFmtId="0" fontId="6" fillId="0" borderId="46" xfId="1" applyFont="1" applyBorder="1" applyAlignment="1">
      <alignment horizontal="center" vertical="center"/>
    </xf>
    <xf numFmtId="0" fontId="6" fillId="0" borderId="0" xfId="1" applyFont="1" applyAlignment="1">
      <alignment horizontal="center" vertical="center"/>
    </xf>
    <xf numFmtId="0" fontId="6" fillId="0" borderId="48" xfId="1" applyFont="1" applyBorder="1" applyAlignment="1">
      <alignment horizontal="center" vertical="center"/>
    </xf>
    <xf numFmtId="0" fontId="6" fillId="0" borderId="94" xfId="1" applyFont="1" applyBorder="1" applyAlignment="1">
      <alignment vertical="center" wrapText="1"/>
    </xf>
    <xf numFmtId="0" fontId="6" fillId="0" borderId="15" xfId="1" applyFont="1" applyBorder="1" applyAlignment="1">
      <alignment vertical="center" wrapText="1"/>
    </xf>
    <xf numFmtId="0" fontId="6" fillId="0" borderId="58" xfId="1" applyFont="1" applyBorder="1" applyAlignment="1">
      <alignment vertical="center" wrapText="1"/>
    </xf>
    <xf numFmtId="0" fontId="6" fillId="0" borderId="50" xfId="1" applyFont="1" applyBorder="1" applyAlignment="1">
      <alignment vertical="center" wrapText="1"/>
    </xf>
    <xf numFmtId="0" fontId="6" fillId="0" borderId="50" xfId="1" applyFont="1" applyBorder="1" applyAlignment="1">
      <alignment horizontal="center" vertical="center"/>
    </xf>
    <xf numFmtId="0" fontId="6" fillId="0" borderId="52" xfId="1" applyFont="1" applyBorder="1" applyAlignment="1">
      <alignment horizontal="center" vertical="center"/>
    </xf>
    <xf numFmtId="0" fontId="9" fillId="0" borderId="0" xfId="1" applyFont="1">
      <alignment vertical="center"/>
    </xf>
    <xf numFmtId="0" fontId="8" fillId="0" borderId="0" xfId="1" applyFont="1" applyAlignment="1">
      <alignment horizontal="left" vertical="center"/>
    </xf>
    <xf numFmtId="0" fontId="6" fillId="0" borderId="15" xfId="1" applyFont="1" applyBorder="1" applyAlignment="1">
      <alignment horizontal="left" vertical="center" wrapText="1"/>
    </xf>
    <xf numFmtId="0" fontId="6" fillId="0" borderId="50" xfId="1" applyFont="1" applyBorder="1" applyAlignment="1">
      <alignment horizontal="left" vertical="center" wrapText="1"/>
    </xf>
    <xf numFmtId="0" fontId="6" fillId="0" borderId="59" xfId="1" applyFont="1" applyBorder="1" applyAlignment="1">
      <alignment vertical="center" wrapText="1"/>
    </xf>
    <xf numFmtId="0" fontId="6" fillId="0" borderId="0" xfId="0" applyFont="1" applyAlignment="1">
      <alignment horizontal="left" vertical="center"/>
    </xf>
    <xf numFmtId="0" fontId="40" fillId="0" borderId="0" xfId="0" applyFont="1" applyAlignment="1">
      <alignment horizontal="center" vertical="center"/>
    </xf>
    <xf numFmtId="0" fontId="41" fillId="0" borderId="0" xfId="0" applyFont="1">
      <alignment vertical="center"/>
    </xf>
    <xf numFmtId="0" fontId="9" fillId="0" borderId="0" xfId="0" applyFont="1" applyAlignment="1">
      <alignment horizontal="left" vertical="center"/>
    </xf>
    <xf numFmtId="0" fontId="6" fillId="0" borderId="56" xfId="0" applyFont="1" applyBorder="1">
      <alignment vertical="center"/>
    </xf>
    <xf numFmtId="0" fontId="6" fillId="0" borderId="0" xfId="0" applyFont="1">
      <alignment vertical="center"/>
    </xf>
    <xf numFmtId="0" fontId="42" fillId="0" borderId="0" xfId="0" applyFont="1" applyAlignment="1">
      <alignment horizontal="left" vertical="center"/>
    </xf>
    <xf numFmtId="0" fontId="0" fillId="0" borderId="0" xfId="0" applyAlignment="1">
      <alignment vertical="center" wrapText="1"/>
    </xf>
    <xf numFmtId="0" fontId="8" fillId="0" borderId="0" xfId="0" applyFont="1" applyAlignment="1">
      <alignment horizontal="left" vertical="center"/>
    </xf>
    <xf numFmtId="0" fontId="8" fillId="0" borderId="0" xfId="0" applyFont="1" applyAlignment="1">
      <alignment horizontal="left" vertical="top" wrapText="1"/>
    </xf>
    <xf numFmtId="0" fontId="8" fillId="0" borderId="0" xfId="0" applyFont="1" applyAlignment="1">
      <alignment vertical="center" wrapText="1"/>
    </xf>
    <xf numFmtId="0" fontId="8" fillId="0" borderId="0" xfId="0" applyFont="1">
      <alignment vertical="center"/>
    </xf>
    <xf numFmtId="0" fontId="44" fillId="0" borderId="0" xfId="0" applyFont="1" applyAlignment="1">
      <alignment horizontal="center" vertical="center"/>
    </xf>
    <xf numFmtId="0" fontId="44" fillId="0" borderId="0" xfId="0" applyFont="1">
      <alignment vertical="center"/>
    </xf>
    <xf numFmtId="0" fontId="6" fillId="0" borderId="44" xfId="0" applyFont="1" applyBorder="1" applyAlignment="1">
      <alignment vertical="center" wrapText="1"/>
    </xf>
    <xf numFmtId="0" fontId="6" fillId="0" borderId="46" xfId="0" applyFont="1" applyBorder="1" applyAlignment="1">
      <alignment vertical="center" wrapText="1"/>
    </xf>
    <xf numFmtId="0" fontId="6" fillId="0" borderId="0" xfId="0" applyFont="1" applyAlignment="1">
      <alignment vertical="center" wrapText="1"/>
    </xf>
    <xf numFmtId="0" fontId="6" fillId="0" borderId="48" xfId="0" applyFont="1" applyBorder="1" applyAlignment="1">
      <alignment vertical="center" wrapText="1"/>
    </xf>
    <xf numFmtId="0" fontId="6" fillId="0" borderId="56" xfId="0" applyFont="1" applyBorder="1" applyAlignment="1">
      <alignment horizontal="left" vertical="center"/>
    </xf>
    <xf numFmtId="0" fontId="7" fillId="0" borderId="0" xfId="0" applyFont="1" applyAlignment="1">
      <alignment horizontal="left" vertical="center" wrapText="1"/>
    </xf>
    <xf numFmtId="0" fontId="6" fillId="0" borderId="0" xfId="0" applyFont="1" applyAlignment="1">
      <alignment horizontal="center" vertical="center" wrapText="1"/>
    </xf>
    <xf numFmtId="0" fontId="40" fillId="0" borderId="0" xfId="0" applyFont="1" applyAlignment="1">
      <alignment horizontal="left" vertical="center"/>
    </xf>
    <xf numFmtId="0" fontId="6" fillId="0" borderId="43" xfId="0" applyFont="1" applyBorder="1">
      <alignment vertical="center"/>
    </xf>
    <xf numFmtId="0" fontId="6" fillId="0" borderId="44" xfId="0" applyFont="1" applyBorder="1">
      <alignment vertical="center"/>
    </xf>
    <xf numFmtId="0" fontId="0" fillId="0" borderId="44" xfId="0" applyBorder="1">
      <alignment vertical="center"/>
    </xf>
    <xf numFmtId="0" fontId="6" fillId="0" borderId="46" xfId="0" applyFont="1" applyBorder="1">
      <alignment vertical="center"/>
    </xf>
    <xf numFmtId="0" fontId="6" fillId="0" borderId="3" xfId="0" applyFont="1" applyBorder="1" applyAlignment="1">
      <alignment horizontal="center" vertical="center"/>
    </xf>
    <xf numFmtId="0" fontId="6" fillId="0" borderId="48" xfId="0" applyFont="1" applyBorder="1">
      <alignment vertical="center"/>
    </xf>
    <xf numFmtId="0" fontId="6" fillId="0" borderId="3" xfId="0" applyFont="1" applyBorder="1">
      <alignment vertical="center"/>
    </xf>
    <xf numFmtId="0" fontId="6" fillId="0" borderId="0" xfId="0" quotePrefix="1" applyFont="1" applyAlignment="1">
      <alignment horizontal="left" vertical="center"/>
    </xf>
    <xf numFmtId="0" fontId="6" fillId="0" borderId="41" xfId="0" quotePrefix="1" applyFont="1" applyBorder="1" applyAlignment="1">
      <alignment horizontal="left" vertical="center"/>
    </xf>
    <xf numFmtId="0" fontId="6" fillId="0" borderId="41" xfId="0" applyFont="1" applyBorder="1" applyAlignment="1">
      <alignment horizontal="left" vertical="center"/>
    </xf>
    <xf numFmtId="0" fontId="6" fillId="0" borderId="41" xfId="0" applyFont="1" applyBorder="1" applyAlignment="1">
      <alignment horizontal="center" vertical="center"/>
    </xf>
    <xf numFmtId="0" fontId="6" fillId="0" borderId="41" xfId="0" applyFont="1" applyBorder="1">
      <alignment vertical="center"/>
    </xf>
    <xf numFmtId="0" fontId="7" fillId="0" borderId="41" xfId="0" applyFont="1" applyBorder="1" applyAlignment="1">
      <alignment horizontal="left" vertical="center"/>
    </xf>
    <xf numFmtId="0" fontId="0" fillId="0" borderId="0" xfId="0" applyProtection="1">
      <alignment vertical="center"/>
      <protection locked="0"/>
    </xf>
    <xf numFmtId="0" fontId="6" fillId="0" borderId="0" xfId="0" applyFont="1" applyProtection="1">
      <alignment vertical="center"/>
      <protection locked="0"/>
    </xf>
    <xf numFmtId="0" fontId="6" fillId="0" borderId="50" xfId="0" quotePrefix="1" applyFont="1" applyBorder="1" applyAlignment="1">
      <alignment horizontal="left" vertical="center"/>
    </xf>
    <xf numFmtId="0" fontId="6" fillId="0" borderId="50" xfId="0" applyFont="1" applyBorder="1" applyAlignment="1">
      <alignment horizontal="left" vertical="center"/>
    </xf>
    <xf numFmtId="0" fontId="6" fillId="0" borderId="50" xfId="0" applyFont="1" applyBorder="1" applyAlignment="1">
      <alignment horizontal="center" vertical="center"/>
    </xf>
    <xf numFmtId="0" fontId="6" fillId="0" borderId="50" xfId="0" applyFont="1" applyBorder="1">
      <alignment vertical="center"/>
    </xf>
    <xf numFmtId="0" fontId="7" fillId="0" borderId="50" xfId="0" applyFont="1" applyBorder="1" applyAlignment="1">
      <alignment horizontal="left" vertical="center"/>
    </xf>
    <xf numFmtId="0" fontId="7" fillId="0" borderId="0" xfId="0" applyFont="1" applyAlignment="1">
      <alignment vertical="center" wrapText="1"/>
    </xf>
    <xf numFmtId="0" fontId="6" fillId="0" borderId="0" xfId="0" applyFont="1" applyAlignment="1">
      <alignment horizontal="left" vertical="center" wrapText="1"/>
    </xf>
    <xf numFmtId="0" fontId="7" fillId="0" borderId="0" xfId="0" applyFont="1">
      <alignment vertical="center"/>
    </xf>
    <xf numFmtId="0" fontId="6" fillId="0" borderId="0" xfId="0" applyFont="1" applyAlignment="1">
      <alignment vertical="top" wrapText="1"/>
    </xf>
    <xf numFmtId="0" fontId="8" fillId="0" borderId="41" xfId="0" applyFont="1" applyBorder="1" applyProtection="1">
      <alignment vertical="center"/>
      <protection locked="0"/>
    </xf>
    <xf numFmtId="0" fontId="8" fillId="0" borderId="89" xfId="0" applyFont="1" applyBorder="1" applyProtection="1">
      <alignment vertical="center"/>
      <protection locked="0"/>
    </xf>
    <xf numFmtId="0" fontId="8" fillId="0" borderId="15" xfId="0" applyFont="1" applyBorder="1" applyProtection="1">
      <alignment vertical="center"/>
      <protection locked="0"/>
    </xf>
    <xf numFmtId="0" fontId="8" fillId="0" borderId="70" xfId="0" applyFont="1" applyBorder="1" applyProtection="1">
      <alignment vertical="center"/>
      <protection locked="0"/>
    </xf>
    <xf numFmtId="0" fontId="8" fillId="0" borderId="85" xfId="0" applyFont="1" applyBorder="1" applyProtection="1">
      <alignment vertical="center"/>
      <protection locked="0"/>
    </xf>
    <xf numFmtId="0" fontId="8" fillId="0" borderId="86" xfId="0" applyFont="1" applyBorder="1" applyProtection="1">
      <alignment vertical="center"/>
      <protection locked="0"/>
    </xf>
    <xf numFmtId="0" fontId="6" fillId="0" borderId="0" xfId="0" applyFont="1" applyAlignment="1">
      <alignment horizontal="left" vertical="top"/>
    </xf>
    <xf numFmtId="0" fontId="6" fillId="0" borderId="0" xfId="0" applyFont="1" applyAlignment="1">
      <alignment horizontal="left" vertical="top" wrapText="1"/>
    </xf>
    <xf numFmtId="0" fontId="40" fillId="0" borderId="0" xfId="0" applyFont="1">
      <alignment vertical="center"/>
    </xf>
    <xf numFmtId="0" fontId="0" fillId="0" borderId="46" xfId="0" applyBorder="1">
      <alignment vertical="center"/>
    </xf>
    <xf numFmtId="0" fontId="0" fillId="0" borderId="12" xfId="0" applyBorder="1">
      <alignment vertical="center"/>
    </xf>
    <xf numFmtId="0" fontId="8" fillId="0" borderId="19" xfId="0" applyFont="1" applyBorder="1" applyProtection="1">
      <alignment vertical="center"/>
      <protection locked="0"/>
    </xf>
    <xf numFmtId="0" fontId="8" fillId="0" borderId="20" xfId="0" applyFont="1" applyBorder="1" applyProtection="1">
      <alignment vertical="center"/>
      <protection locked="0"/>
    </xf>
    <xf numFmtId="0" fontId="0" fillId="0" borderId="43" xfId="0" applyBorder="1">
      <alignment vertical="center"/>
    </xf>
    <xf numFmtId="0" fontId="6" fillId="0" borderId="46" xfId="0" applyFont="1" applyBorder="1" applyAlignment="1">
      <alignment horizontal="center" vertical="center"/>
    </xf>
    <xf numFmtId="0" fontId="6" fillId="0" borderId="48" xfId="0" applyFont="1" applyBorder="1" applyAlignment="1">
      <alignment horizontal="center" vertical="center"/>
    </xf>
    <xf numFmtId="0" fontId="6" fillId="0" borderId="12" xfId="0" applyFont="1" applyBorder="1">
      <alignment vertical="center"/>
    </xf>
    <xf numFmtId="0" fontId="6" fillId="0" borderId="12" xfId="0" applyFont="1" applyBorder="1" applyAlignment="1">
      <alignment horizontal="center" vertical="center"/>
    </xf>
    <xf numFmtId="0" fontId="6" fillId="0" borderId="54" xfId="0" applyFont="1" applyBorder="1" applyAlignment="1">
      <alignment horizontal="center" vertical="center"/>
    </xf>
    <xf numFmtId="0" fontId="0" fillId="0" borderId="1" xfId="0" applyBorder="1">
      <alignment vertical="center"/>
    </xf>
    <xf numFmtId="0" fontId="6" fillId="0" borderId="2" xfId="0" applyFont="1" applyBorder="1">
      <alignment vertical="center"/>
    </xf>
    <xf numFmtId="0" fontId="0" fillId="0" borderId="2" xfId="0" applyBorder="1">
      <alignment vertical="center"/>
    </xf>
    <xf numFmtId="0" fontId="6" fillId="0" borderId="53" xfId="0" applyFont="1" applyBorder="1" applyAlignment="1">
      <alignment horizontal="center" vertical="center"/>
    </xf>
    <xf numFmtId="0" fontId="6" fillId="0" borderId="60" xfId="0" applyFont="1" applyBorder="1" applyAlignment="1">
      <alignment horizontal="left" vertical="center"/>
    </xf>
    <xf numFmtId="0" fontId="6" fillId="0" borderId="48" xfId="0" applyFont="1" applyBorder="1" applyAlignment="1">
      <alignment horizontal="left" vertical="center"/>
    </xf>
    <xf numFmtId="0" fontId="6" fillId="0" borderId="79" xfId="0" applyFont="1" applyBorder="1" applyAlignment="1">
      <alignment horizontal="left" vertical="center"/>
    </xf>
    <xf numFmtId="0" fontId="6" fillId="0" borderId="12" xfId="0" applyFont="1" applyBorder="1" applyAlignment="1">
      <alignment horizontal="left" vertical="center"/>
    </xf>
    <xf numFmtId="0" fontId="6" fillId="0" borderId="54" xfId="0" applyFont="1" applyBorder="1" applyAlignment="1">
      <alignment horizontal="left" vertical="center"/>
    </xf>
    <xf numFmtId="0" fontId="6" fillId="0" borderId="63" xfId="0" applyFont="1" applyBorder="1" applyAlignment="1">
      <alignment horizontal="left" vertical="center"/>
    </xf>
    <xf numFmtId="0" fontId="6" fillId="0" borderId="15" xfId="0" applyFont="1" applyBorder="1" applyAlignment="1">
      <alignment horizontal="left" vertical="center"/>
    </xf>
    <xf numFmtId="0" fontId="7" fillId="0" borderId="15" xfId="0" applyFont="1" applyBorder="1" applyAlignment="1">
      <alignment horizontal="left" vertical="center"/>
    </xf>
    <xf numFmtId="0" fontId="6" fillId="0" borderId="64" xfId="0" applyFont="1" applyBorder="1" applyAlignment="1">
      <alignment horizontal="left" vertical="center"/>
    </xf>
    <xf numFmtId="0" fontId="6" fillId="0" borderId="2" xfId="0" applyFont="1" applyBorder="1" applyAlignment="1">
      <alignment vertical="center" wrapText="1"/>
    </xf>
    <xf numFmtId="0" fontId="6" fillId="0" borderId="50" xfId="0" applyFont="1" applyBorder="1" applyAlignment="1">
      <alignment vertical="center" wrapText="1"/>
    </xf>
    <xf numFmtId="0" fontId="8" fillId="0" borderId="0" xfId="0" applyFont="1" applyAlignment="1">
      <alignment horizontal="left" vertical="center" wrapText="1"/>
    </xf>
    <xf numFmtId="0" fontId="6" fillId="0" borderId="71" xfId="0" applyFont="1" applyBorder="1" applyAlignment="1">
      <alignment horizontal="left" vertical="center"/>
    </xf>
    <xf numFmtId="0" fontId="6" fillId="0" borderId="44" xfId="0" applyFont="1" applyBorder="1" applyAlignment="1">
      <alignment horizontal="left" vertical="center"/>
    </xf>
    <xf numFmtId="0" fontId="7" fillId="0" borderId="44" xfId="0" applyFont="1" applyBorder="1" applyAlignment="1">
      <alignment horizontal="left" vertical="center"/>
    </xf>
    <xf numFmtId="0" fontId="6" fillId="0" borderId="46" xfId="0" applyFont="1" applyBorder="1" applyAlignment="1">
      <alignment horizontal="left" vertical="center"/>
    </xf>
    <xf numFmtId="0" fontId="6" fillId="0" borderId="61" xfId="0" applyFont="1" applyBorder="1" applyAlignment="1">
      <alignment horizontal="left" vertical="center"/>
    </xf>
    <xf numFmtId="0" fontId="6" fillId="0" borderId="56" xfId="0" applyFont="1" applyBorder="1" applyAlignment="1">
      <alignment vertical="center" wrapText="1"/>
    </xf>
    <xf numFmtId="0" fontId="7" fillId="0" borderId="66" xfId="0" applyFont="1" applyBorder="1" applyAlignment="1">
      <alignment horizontal="left" vertical="center"/>
    </xf>
    <xf numFmtId="0" fontId="7" fillId="0" borderId="48" xfId="0" applyFont="1" applyBorder="1" applyAlignment="1">
      <alignment horizontal="left" vertical="center"/>
    </xf>
    <xf numFmtId="0" fontId="0" fillId="0" borderId="50" xfId="0" applyBorder="1">
      <alignment vertical="center"/>
    </xf>
    <xf numFmtId="0" fontId="0" fillId="0" borderId="0" xfId="0" applyAlignment="1">
      <alignment horizontal="center" vertical="center" shrinkToFit="1"/>
    </xf>
    <xf numFmtId="0" fontId="6" fillId="0" borderId="71" xfId="0" applyFont="1" applyBorder="1">
      <alignment vertical="center"/>
    </xf>
    <xf numFmtId="0" fontId="6" fillId="0" borderId="44" xfId="0" applyFont="1" applyBorder="1" applyAlignment="1">
      <alignment horizontal="center" vertical="center"/>
    </xf>
    <xf numFmtId="0" fontId="6" fillId="0" borderId="65" xfId="0" applyFont="1" applyBorder="1">
      <alignment vertical="center"/>
    </xf>
    <xf numFmtId="0" fontId="6" fillId="0" borderId="52" xfId="0" applyFont="1" applyBorder="1" applyAlignment="1">
      <alignment horizontal="left" vertical="center"/>
    </xf>
    <xf numFmtId="0" fontId="6" fillId="0" borderId="62" xfId="0" applyFont="1" applyBorder="1" applyAlignment="1">
      <alignment horizontal="left" vertical="center"/>
    </xf>
    <xf numFmtId="0" fontId="8" fillId="0" borderId="48" xfId="0" applyFont="1" applyBorder="1" applyAlignment="1">
      <alignment vertical="center" wrapText="1"/>
    </xf>
    <xf numFmtId="0" fontId="6" fillId="0" borderId="65" xfId="0" applyFont="1" applyBorder="1" applyAlignment="1">
      <alignment horizontal="left" vertical="center"/>
    </xf>
    <xf numFmtId="0" fontId="0" fillId="0" borderId="48" xfId="0" applyBorder="1">
      <alignment vertical="center"/>
    </xf>
    <xf numFmtId="0" fontId="40" fillId="0" borderId="41" xfId="0" applyFont="1" applyBorder="1">
      <alignment vertical="center"/>
    </xf>
    <xf numFmtId="0" fontId="0" fillId="0" borderId="62" xfId="0" applyBorder="1">
      <alignment vertical="center"/>
    </xf>
    <xf numFmtId="0" fontId="6" fillId="0" borderId="2" xfId="0" applyFont="1" applyBorder="1" applyAlignment="1">
      <alignment horizontal="center" vertical="center"/>
    </xf>
    <xf numFmtId="0" fontId="0" fillId="0" borderId="53" xfId="0" applyBorder="1">
      <alignment vertical="center"/>
    </xf>
    <xf numFmtId="0" fontId="6" fillId="0" borderId="60" xfId="0" applyFont="1" applyBorder="1">
      <alignment vertical="center"/>
    </xf>
    <xf numFmtId="0" fontId="6" fillId="0" borderId="63" xfId="0" applyFont="1" applyBorder="1">
      <alignment vertical="center"/>
    </xf>
    <xf numFmtId="0" fontId="6" fillId="0" borderId="15" xfId="0" applyFont="1" applyBorder="1">
      <alignment vertical="center"/>
    </xf>
    <xf numFmtId="0" fontId="0" fillId="0" borderId="15" xfId="0" applyBorder="1">
      <alignment vertical="center"/>
    </xf>
    <xf numFmtId="0" fontId="0" fillId="0" borderId="64" xfId="0" applyBorder="1">
      <alignment vertical="center"/>
    </xf>
    <xf numFmtId="0" fontId="40" fillId="0" borderId="50" xfId="0" applyFont="1" applyBorder="1">
      <alignment vertical="center"/>
    </xf>
    <xf numFmtId="0" fontId="0" fillId="0" borderId="52" xfId="0" applyBorder="1">
      <alignment vertical="center"/>
    </xf>
    <xf numFmtId="0" fontId="47" fillId="0" borderId="0" xfId="0" applyFont="1">
      <alignment vertical="center"/>
    </xf>
    <xf numFmtId="0" fontId="7" fillId="0" borderId="56" xfId="0" applyFont="1" applyBorder="1">
      <alignment vertical="center"/>
    </xf>
    <xf numFmtId="0" fontId="7" fillId="0" borderId="48" xfId="0" applyFont="1" applyBorder="1">
      <alignment vertical="center"/>
    </xf>
    <xf numFmtId="0" fontId="7" fillId="0" borderId="48" xfId="0" applyFont="1" applyBorder="1" applyAlignment="1">
      <alignment vertical="center" wrapText="1"/>
    </xf>
    <xf numFmtId="0" fontId="7" fillId="0" borderId="56" xfId="0" applyFont="1" applyBorder="1" applyAlignment="1">
      <alignment vertical="center" wrapText="1"/>
    </xf>
    <xf numFmtId="0" fontId="7" fillId="0" borderId="58" xfId="0" applyFont="1" applyBorder="1">
      <alignment vertical="center"/>
    </xf>
    <xf numFmtId="0" fontId="7" fillId="0" borderId="50" xfId="0" applyFont="1" applyBorder="1">
      <alignment vertical="center"/>
    </xf>
    <xf numFmtId="0" fontId="9" fillId="0" borderId="95" xfId="0" applyFont="1" applyBorder="1" applyAlignment="1">
      <alignment horizontal="left" vertical="center" wrapText="1"/>
    </xf>
    <xf numFmtId="0" fontId="7" fillId="0" borderId="41" xfId="0" applyFont="1" applyBorder="1" applyAlignment="1">
      <alignment vertical="center" wrapText="1"/>
    </xf>
    <xf numFmtId="0" fontId="9" fillId="0" borderId="41" xfId="0" applyFont="1" applyBorder="1" applyAlignment="1">
      <alignment horizontal="left" vertical="center" wrapText="1"/>
    </xf>
    <xf numFmtId="0" fontId="40" fillId="0" borderId="48" xfId="0" applyFont="1" applyBorder="1" applyAlignment="1">
      <alignment horizontal="center" vertical="center"/>
    </xf>
    <xf numFmtId="0" fontId="48" fillId="0" borderId="0" xfId="0" applyFont="1">
      <alignment vertical="center"/>
    </xf>
    <xf numFmtId="0" fontId="7" fillId="0" borderId="56" xfId="0" applyFont="1" applyBorder="1" applyAlignment="1">
      <alignment horizontal="left" vertical="center" wrapText="1"/>
    </xf>
    <xf numFmtId="0" fontId="7" fillId="0" borderId="95" xfId="0" applyFont="1" applyBorder="1" applyAlignment="1">
      <alignment horizontal="left" vertical="center" wrapText="1"/>
    </xf>
    <xf numFmtId="0" fontId="7" fillId="0" borderId="41" xfId="0" applyFont="1" applyBorder="1" applyAlignment="1">
      <alignment horizontal="left" vertical="center" wrapText="1"/>
    </xf>
    <xf numFmtId="0" fontId="40" fillId="0" borderId="62" xfId="0" applyFont="1" applyBorder="1" applyAlignment="1">
      <alignment horizontal="center" vertical="center"/>
    </xf>
    <xf numFmtId="0" fontId="48" fillId="0" borderId="41" xfId="0" applyFont="1" applyBorder="1">
      <alignment vertical="center"/>
    </xf>
    <xf numFmtId="0" fontId="6" fillId="0" borderId="62" xfId="0" applyFont="1" applyBorder="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0" fontId="40" fillId="0" borderId="64" xfId="0" applyFont="1" applyBorder="1" applyAlignment="1">
      <alignment horizontal="center" vertical="center"/>
    </xf>
    <xf numFmtId="0" fontId="40" fillId="0" borderId="52" xfId="0" applyFont="1" applyBorder="1" applyAlignment="1">
      <alignment horizontal="center" vertical="center"/>
    </xf>
    <xf numFmtId="0" fontId="8" fillId="0" borderId="0" xfId="0" applyFont="1" applyAlignment="1">
      <alignment horizontal="left" vertical="top"/>
    </xf>
    <xf numFmtId="0" fontId="44" fillId="0" borderId="0" xfId="0" applyFont="1" applyAlignment="1">
      <alignment vertical="top"/>
    </xf>
    <xf numFmtId="0" fontId="44" fillId="0" borderId="0" xfId="0" applyFont="1" applyAlignment="1">
      <alignment vertical="center" wrapText="1"/>
    </xf>
    <xf numFmtId="0" fontId="7" fillId="0" borderId="0" xfId="0" applyFont="1" applyAlignment="1">
      <alignment horizontal="right" vertical="center" shrinkToFit="1"/>
    </xf>
    <xf numFmtId="0" fontId="7" fillId="0" borderId="102" xfId="0" applyFont="1" applyBorder="1" applyAlignment="1">
      <alignment vertical="center" wrapText="1"/>
    </xf>
    <xf numFmtId="0" fontId="9" fillId="0" borderId="56" xfId="0" applyFont="1" applyBorder="1" applyAlignment="1">
      <alignment horizontal="left" vertical="center" wrapText="1"/>
    </xf>
    <xf numFmtId="0" fontId="7" fillId="0" borderId="60" xfId="0" applyFont="1" applyBorder="1" applyAlignment="1">
      <alignment vertical="center" wrapText="1"/>
    </xf>
    <xf numFmtId="0" fontId="8" fillId="0" borderId="60" xfId="0" applyFont="1" applyBorder="1" applyAlignment="1">
      <alignment vertical="center" wrapText="1"/>
    </xf>
    <xf numFmtId="0" fontId="8" fillId="0" borderId="61" xfId="0" applyFont="1" applyBorder="1" applyAlignment="1">
      <alignment vertical="center" wrapText="1"/>
    </xf>
    <xf numFmtId="0" fontId="8" fillId="0" borderId="41" xfId="0" applyFont="1" applyBorder="1" applyAlignment="1">
      <alignment vertical="center" wrapText="1"/>
    </xf>
    <xf numFmtId="0" fontId="48" fillId="0" borderId="15" xfId="0" applyFont="1" applyBorder="1">
      <alignment vertical="center"/>
    </xf>
    <xf numFmtId="0" fontId="48" fillId="0" borderId="50" xfId="0" applyFont="1" applyBorder="1">
      <alignment vertical="center"/>
    </xf>
    <xf numFmtId="0" fontId="8" fillId="7" borderId="0" xfId="0" applyFont="1" applyFill="1" applyAlignment="1">
      <alignment horizontal="left" vertical="center" wrapText="1"/>
    </xf>
    <xf numFmtId="0" fontId="43" fillId="0" borderId="44" xfId="4" applyFont="1" applyBorder="1" applyAlignment="1">
      <alignment horizontal="center" vertical="center"/>
    </xf>
    <xf numFmtId="0" fontId="43" fillId="0" borderId="44" xfId="4" applyFont="1" applyBorder="1" applyAlignment="1">
      <alignment vertical="center" shrinkToFit="1"/>
    </xf>
    <xf numFmtId="0" fontId="15" fillId="0" borderId="46" xfId="4" applyFont="1" applyBorder="1" applyAlignment="1"/>
    <xf numFmtId="0" fontId="15" fillId="0" borderId="0" xfId="4" applyFont="1" applyAlignment="1"/>
    <xf numFmtId="0" fontId="43" fillId="0" borderId="0" xfId="4" applyFont="1" applyAlignment="1">
      <alignment horizontal="center" vertical="center"/>
    </xf>
    <xf numFmtId="0" fontId="43" fillId="0" borderId="0" xfId="4" applyFont="1" applyAlignment="1">
      <alignment vertical="center" shrinkToFit="1"/>
    </xf>
    <xf numFmtId="0" fontId="15" fillId="0" borderId="48" xfId="4" applyFont="1" applyBorder="1" applyAlignment="1"/>
    <xf numFmtId="0" fontId="43" fillId="0" borderId="41" xfId="4" applyFont="1" applyBorder="1" applyAlignment="1">
      <alignment horizontal="center" vertical="center"/>
    </xf>
    <xf numFmtId="0" fontId="43" fillId="0" borderId="41" xfId="4" applyFont="1" applyBorder="1" applyAlignment="1">
      <alignment vertical="center" shrinkToFit="1"/>
    </xf>
    <xf numFmtId="0" fontId="43" fillId="0" borderId="62" xfId="4" applyFont="1" applyBorder="1" applyAlignment="1">
      <alignment vertical="center" shrinkToFit="1"/>
    </xf>
    <xf numFmtId="0" fontId="43" fillId="0" borderId="63" xfId="4" applyFont="1" applyBorder="1" applyAlignment="1">
      <alignment horizontal="center" vertical="center"/>
    </xf>
    <xf numFmtId="0" fontId="43" fillId="0" borderId="15" xfId="4" applyFont="1" applyBorder="1" applyAlignment="1">
      <alignment vertical="center" shrinkToFit="1"/>
    </xf>
    <xf numFmtId="0" fontId="43" fillId="0" borderId="61" xfId="4" applyFont="1" applyBorder="1" applyAlignment="1">
      <alignment horizontal="center" vertical="center"/>
    </xf>
    <xf numFmtId="0" fontId="15" fillId="0" borderId="41" xfId="4" applyFont="1" applyBorder="1" applyAlignment="1"/>
    <xf numFmtId="0" fontId="43" fillId="0" borderId="50" xfId="4" applyFont="1" applyBorder="1" applyAlignment="1">
      <alignment horizontal="center" vertical="center"/>
    </xf>
    <xf numFmtId="0" fontId="43" fillId="0" borderId="50" xfId="4" applyFont="1" applyBorder="1" applyAlignment="1">
      <alignment vertical="center" shrinkToFit="1"/>
    </xf>
    <xf numFmtId="0" fontId="43" fillId="0" borderId="50" xfId="4" applyFont="1" applyBorder="1" applyAlignment="1" applyProtection="1">
      <alignment vertical="center" shrinkToFit="1"/>
      <protection locked="0"/>
    </xf>
    <xf numFmtId="0" fontId="21" fillId="0" borderId="0" xfId="0" applyFont="1">
      <alignment vertical="center"/>
    </xf>
    <xf numFmtId="0" fontId="43" fillId="0" borderId="0" xfId="0" applyFont="1" applyAlignment="1">
      <alignment vertical="center" wrapText="1"/>
    </xf>
    <xf numFmtId="0" fontId="43" fillId="0" borderId="0" xfId="0" applyFont="1">
      <alignment vertical="center"/>
    </xf>
    <xf numFmtId="0" fontId="9" fillId="0" borderId="0" xfId="0" applyFont="1">
      <alignment vertical="center"/>
    </xf>
    <xf numFmtId="0" fontId="49" fillId="0" borderId="0" xfId="4" applyFont="1" applyAlignment="1">
      <alignment horizontal="center" vertical="center"/>
    </xf>
    <xf numFmtId="0" fontId="49" fillId="0" borderId="0" xfId="4" applyFont="1" applyAlignment="1">
      <alignment vertical="center" shrinkToFit="1"/>
    </xf>
    <xf numFmtId="0" fontId="8" fillId="7" borderId="0" xfId="0" applyFont="1" applyFill="1" applyAlignment="1">
      <alignment horizontal="left" vertical="center"/>
    </xf>
    <xf numFmtId="0" fontId="9" fillId="0" borderId="0" xfId="0" applyFont="1" applyAlignment="1">
      <alignment horizontal="center" vertical="center"/>
    </xf>
    <xf numFmtId="0" fontId="6" fillId="0" borderId="64" xfId="0" applyFont="1" applyBorder="1">
      <alignment vertical="center"/>
    </xf>
    <xf numFmtId="0" fontId="7" fillId="0" borderId="41" xfId="0" applyFont="1" applyBorder="1">
      <alignment vertical="center"/>
    </xf>
    <xf numFmtId="0" fontId="0" fillId="0" borderId="41" xfId="0" applyBorder="1">
      <alignment vertical="center"/>
    </xf>
    <xf numFmtId="0" fontId="7" fillId="0" borderId="15" xfId="0" applyFont="1" applyBorder="1">
      <alignment vertical="center"/>
    </xf>
    <xf numFmtId="0" fontId="6" fillId="0" borderId="52" xfId="0" applyFont="1" applyBorder="1">
      <alignment vertical="center"/>
    </xf>
    <xf numFmtId="0" fontId="6" fillId="0" borderId="61" xfId="0" applyFont="1" applyBorder="1">
      <alignment vertical="center"/>
    </xf>
    <xf numFmtId="0" fontId="7" fillId="0" borderId="94" xfId="0" applyFont="1" applyBorder="1" applyAlignment="1">
      <alignment vertical="center" shrinkToFit="1"/>
    </xf>
    <xf numFmtId="0" fontId="7" fillId="0" borderId="56" xfId="0" applyFont="1" applyBorder="1" applyAlignment="1">
      <alignment vertical="center" shrinkToFit="1"/>
    </xf>
    <xf numFmtId="0" fontId="0" fillId="0" borderId="59" xfId="0" applyBorder="1">
      <alignment vertical="center"/>
    </xf>
    <xf numFmtId="0" fontId="40" fillId="0" borderId="44" xfId="0" applyFont="1" applyBorder="1" applyAlignment="1">
      <alignment horizontal="center" vertical="center"/>
    </xf>
    <xf numFmtId="0" fontId="6" fillId="0" borderId="95" xfId="0" applyFont="1" applyBorder="1">
      <alignment vertical="center"/>
    </xf>
    <xf numFmtId="0" fontId="40" fillId="0" borderId="41" xfId="0" applyFont="1" applyBorder="1" applyAlignment="1">
      <alignment horizontal="center" vertical="center"/>
    </xf>
    <xf numFmtId="0" fontId="6" fillId="0" borderId="95" xfId="0" applyFont="1" applyBorder="1" applyAlignment="1">
      <alignment horizontal="left" vertical="center"/>
    </xf>
    <xf numFmtId="0" fontId="6" fillId="0" borderId="94" xfId="0" applyFont="1" applyBorder="1" applyAlignment="1">
      <alignment horizontal="left" vertical="center"/>
    </xf>
    <xf numFmtId="0" fontId="40" fillId="0" borderId="15" xfId="0" applyFont="1" applyBorder="1" applyAlignment="1">
      <alignment horizontal="center" vertical="center"/>
    </xf>
    <xf numFmtId="0" fontId="7" fillId="0" borderId="63" xfId="0" applyFont="1" applyBorder="1" applyAlignment="1">
      <alignment horizontal="left" vertical="center"/>
    </xf>
    <xf numFmtId="0" fontId="7" fillId="0" borderId="60" xfId="0" applyFont="1" applyBorder="1" applyAlignment="1">
      <alignment horizontal="left" vertical="center"/>
    </xf>
    <xf numFmtId="0" fontId="7" fillId="0" borderId="61" xfId="0" applyFont="1" applyBorder="1" applyAlignment="1">
      <alignment horizontal="left" vertical="center"/>
    </xf>
    <xf numFmtId="0" fontId="0" fillId="0" borderId="56" xfId="0" applyBorder="1">
      <alignment vertical="center"/>
    </xf>
    <xf numFmtId="0" fontId="6" fillId="0" borderId="58" xfId="0" applyFont="1" applyBorder="1" applyAlignment="1">
      <alignment horizontal="left" vertical="center"/>
    </xf>
    <xf numFmtId="0" fontId="6" fillId="0" borderId="59" xfId="0" applyFont="1" applyBorder="1" applyAlignment="1">
      <alignment horizontal="left" vertical="center"/>
    </xf>
    <xf numFmtId="0" fontId="50" fillId="0" borderId="56" xfId="0" applyFont="1" applyBorder="1">
      <alignment vertical="center"/>
    </xf>
    <xf numFmtId="0" fontId="50" fillId="0" borderId="0" xfId="0" applyFont="1">
      <alignment vertical="center"/>
    </xf>
    <xf numFmtId="0" fontId="6" fillId="0" borderId="63" xfId="0" applyFont="1" applyBorder="1" applyAlignment="1">
      <alignment vertical="center" wrapText="1"/>
    </xf>
    <xf numFmtId="0" fontId="7" fillId="0" borderId="56" xfId="0" applyFont="1" applyBorder="1" applyAlignment="1">
      <alignment horizontal="left" vertical="center"/>
    </xf>
    <xf numFmtId="0" fontId="6" fillId="0" borderId="60" xfId="0" applyFont="1" applyBorder="1" applyAlignment="1">
      <alignment vertical="center" wrapText="1"/>
    </xf>
    <xf numFmtId="0" fontId="6" fillId="0" borderId="61" xfId="0" applyFont="1" applyBorder="1" applyAlignment="1">
      <alignment vertical="center" wrapText="1"/>
    </xf>
    <xf numFmtId="0" fontId="6" fillId="0" borderId="41" xfId="0" applyFont="1" applyBorder="1" applyAlignment="1">
      <alignment vertical="center" wrapText="1"/>
    </xf>
    <xf numFmtId="0" fontId="0" fillId="0" borderId="0" xfId="0" applyAlignment="1">
      <alignment horizontal="center" vertical="center"/>
    </xf>
    <xf numFmtId="0" fontId="6" fillId="0" borderId="102" xfId="0" applyFont="1" applyBorder="1" applyAlignment="1">
      <alignment horizontal="left" vertical="center"/>
    </xf>
    <xf numFmtId="0" fontId="9" fillId="0" borderId="102" xfId="0" applyFont="1" applyBorder="1" applyAlignment="1">
      <alignment horizontal="left" vertical="center" wrapText="1"/>
    </xf>
    <xf numFmtId="0" fontId="6" fillId="0" borderId="15" xfId="0" applyFont="1" applyBorder="1" applyAlignment="1">
      <alignment vertical="center" wrapText="1"/>
    </xf>
    <xf numFmtId="49" fontId="7" fillId="0" borderId="0" xfId="0" applyNumberFormat="1" applyFont="1" applyAlignment="1">
      <alignment horizontal="right" vertical="center" shrinkToFit="1"/>
    </xf>
    <xf numFmtId="0" fontId="6" fillId="0" borderId="58" xfId="0" applyFont="1" applyBorder="1" applyAlignment="1">
      <alignment vertical="center" wrapText="1"/>
    </xf>
    <xf numFmtId="0" fontId="40" fillId="0" borderId="50" xfId="0" applyFont="1" applyBorder="1" applyAlignment="1">
      <alignment horizontal="center" vertical="center"/>
    </xf>
    <xf numFmtId="0" fontId="7" fillId="0" borderId="71" xfId="0" applyFont="1" applyBorder="1" applyAlignment="1">
      <alignment vertical="center" wrapText="1"/>
    </xf>
    <xf numFmtId="0" fontId="7" fillId="0" borderId="44" xfId="0" applyFont="1" applyBorder="1" applyAlignment="1">
      <alignment vertical="center" wrapText="1"/>
    </xf>
    <xf numFmtId="0" fontId="7" fillId="0" borderId="44" xfId="0" applyFont="1" applyBorder="1">
      <alignment vertical="center"/>
    </xf>
    <xf numFmtId="0" fontId="7" fillId="0" borderId="46" xfId="0" applyFont="1" applyBorder="1">
      <alignment vertical="center"/>
    </xf>
    <xf numFmtId="0" fontId="7" fillId="0" borderId="95" xfId="0" applyFont="1" applyBorder="1">
      <alignment vertical="center"/>
    </xf>
    <xf numFmtId="0" fontId="7" fillId="0" borderId="61" xfId="0" applyFont="1" applyBorder="1" applyAlignment="1">
      <alignment vertical="center" wrapText="1"/>
    </xf>
    <xf numFmtId="0" fontId="7" fillId="0" borderId="62" xfId="0" applyFont="1" applyBorder="1">
      <alignment vertical="center"/>
    </xf>
    <xf numFmtId="0" fontId="7" fillId="0" borderId="63" xfId="0" applyFont="1" applyBorder="1" applyAlignment="1">
      <alignment vertical="center" wrapText="1"/>
    </xf>
    <xf numFmtId="0" fontId="7" fillId="0" borderId="15" xfId="0" applyFont="1" applyBorder="1" applyAlignment="1">
      <alignment vertical="center" wrapText="1"/>
    </xf>
    <xf numFmtId="0" fontId="7" fillId="0" borderId="64" xfId="0" applyFont="1" applyBorder="1">
      <alignment vertical="center"/>
    </xf>
    <xf numFmtId="0" fontId="7" fillId="0" borderId="94" xfId="0" applyFont="1" applyBorder="1" applyAlignment="1">
      <alignment horizontal="left" vertical="center"/>
    </xf>
    <xf numFmtId="0" fontId="7" fillId="0" borderId="58" xfId="0" applyFont="1" applyBorder="1" applyAlignment="1">
      <alignment horizontal="left" vertical="center"/>
    </xf>
    <xf numFmtId="0" fontId="7" fillId="0" borderId="65" xfId="0" applyFont="1" applyBorder="1" applyAlignment="1">
      <alignment vertical="center" wrapText="1"/>
    </xf>
    <xf numFmtId="0" fontId="6" fillId="0" borderId="71" xfId="0" applyFont="1" applyBorder="1" applyAlignment="1">
      <alignment vertical="center" wrapText="1"/>
    </xf>
    <xf numFmtId="0" fontId="0" fillId="0" borderId="41" xfId="0" applyBorder="1" applyAlignment="1">
      <alignment horizontal="center" vertical="center"/>
    </xf>
    <xf numFmtId="0" fontId="0" fillId="0" borderId="0" xfId="0" applyAlignment="1">
      <alignment vertical="center" shrinkToFit="1"/>
    </xf>
    <xf numFmtId="0" fontId="6" fillId="0" borderId="44" xfId="0" applyFont="1" applyBorder="1" applyAlignment="1">
      <alignment vertical="center" shrinkToFit="1"/>
    </xf>
    <xf numFmtId="0" fontId="6" fillId="0" borderId="41" xfId="0" applyFont="1" applyBorder="1" applyAlignment="1">
      <alignment vertical="center" shrinkToFit="1"/>
    </xf>
    <xf numFmtId="0" fontId="0" fillId="0" borderId="66" xfId="0" applyBorder="1">
      <alignment vertical="center"/>
    </xf>
    <xf numFmtId="0" fontId="7" fillId="0" borderId="0" xfId="0" applyFont="1" applyAlignment="1">
      <alignment vertical="center" shrinkToFit="1"/>
    </xf>
    <xf numFmtId="0" fontId="7" fillId="0" borderId="41" xfId="0" applyFont="1" applyBorder="1" applyAlignment="1">
      <alignment vertical="center" shrinkToFit="1"/>
    </xf>
    <xf numFmtId="0" fontId="8" fillId="0" borderId="0" xfId="0" applyFont="1" applyAlignment="1">
      <alignment vertical="top" wrapText="1"/>
    </xf>
    <xf numFmtId="0" fontId="7" fillId="0" borderId="0" xfId="0" applyFont="1" applyAlignment="1">
      <alignment horizontal="center" vertical="center" wrapText="1"/>
    </xf>
    <xf numFmtId="0" fontId="6" fillId="6" borderId="0" xfId="0" applyFont="1" applyFill="1" applyAlignment="1">
      <alignment horizontal="center" vertical="center"/>
    </xf>
    <xf numFmtId="0" fontId="6" fillId="2" borderId="0" xfId="0" applyFont="1" applyFill="1" applyAlignment="1">
      <alignment horizontal="center" vertical="center"/>
    </xf>
    <xf numFmtId="0" fontId="40" fillId="2" borderId="0" xfId="0" applyFont="1" applyFill="1" applyAlignment="1">
      <alignment horizontal="center" vertical="center"/>
    </xf>
    <xf numFmtId="0" fontId="11" fillId="0" borderId="0" xfId="0" applyFont="1" applyAlignment="1">
      <alignment horizontal="left" vertical="center"/>
    </xf>
    <xf numFmtId="0" fontId="0" fillId="0" borderId="0" xfId="0" applyAlignment="1">
      <alignment horizontal="left" vertical="center"/>
    </xf>
    <xf numFmtId="0" fontId="8" fillId="0" borderId="56" xfId="1" applyFont="1" applyBorder="1" applyAlignment="1">
      <alignment horizontal="left" vertical="center"/>
    </xf>
    <xf numFmtId="0" fontId="4" fillId="0" borderId="0" xfId="0" applyFont="1">
      <alignment vertical="center"/>
    </xf>
    <xf numFmtId="0" fontId="7" fillId="0" borderId="0" xfId="1" applyFont="1" applyAlignment="1">
      <alignment horizontal="left" vertical="center"/>
    </xf>
    <xf numFmtId="0" fontId="6" fillId="0" borderId="56" xfId="1" applyFont="1" applyBorder="1">
      <alignment vertical="center"/>
    </xf>
    <xf numFmtId="0" fontId="7" fillId="0" borderId="0" xfId="1" applyFont="1" applyAlignment="1">
      <alignment horizontal="center" vertical="center"/>
    </xf>
    <xf numFmtId="0" fontId="52" fillId="0" borderId="0" xfId="1" applyFont="1">
      <alignment vertical="center"/>
    </xf>
    <xf numFmtId="0" fontId="53" fillId="0" borderId="0" xfId="1" applyFont="1">
      <alignment vertical="center"/>
    </xf>
    <xf numFmtId="0" fontId="42" fillId="0" borderId="0" xfId="1" applyFont="1" applyAlignment="1">
      <alignment vertical="center" wrapText="1"/>
    </xf>
    <xf numFmtId="0" fontId="2" fillId="0" borderId="0" xfId="1" applyAlignment="1">
      <alignment horizontal="center" vertical="center"/>
    </xf>
    <xf numFmtId="0" fontId="6" fillId="0" borderId="15" xfId="1" applyFont="1" applyBorder="1">
      <alignment vertical="center"/>
    </xf>
    <xf numFmtId="0" fontId="2" fillId="0" borderId="0" xfId="1" applyAlignment="1">
      <alignment vertical="top"/>
    </xf>
    <xf numFmtId="0" fontId="8" fillId="0" borderId="0" xfId="1" applyFont="1" applyAlignment="1">
      <alignment horizontal="left" vertical="top" wrapText="1"/>
    </xf>
    <xf numFmtId="0" fontId="8" fillId="0" borderId="0" xfId="1" applyFont="1" applyAlignment="1">
      <alignment horizontal="left" vertical="top"/>
    </xf>
    <xf numFmtId="0" fontId="6" fillId="0" borderId="0" xfId="1" applyFont="1" applyAlignment="1">
      <alignment horizontal="left" vertical="top"/>
    </xf>
    <xf numFmtId="0" fontId="54" fillId="0" borderId="0" xfId="1" applyFont="1" applyAlignment="1">
      <alignment horizontal="center" vertical="center" shrinkToFit="1"/>
    </xf>
    <xf numFmtId="0" fontId="7" fillId="0" borderId="0" xfId="1" applyFont="1" applyAlignment="1">
      <alignment horizontal="left" vertical="center" wrapText="1"/>
    </xf>
    <xf numFmtId="0" fontId="9" fillId="0" borderId="0" xfId="1" applyFont="1" applyAlignment="1">
      <alignment vertical="center" wrapText="1"/>
    </xf>
    <xf numFmtId="0" fontId="9" fillId="0" borderId="0" xfId="1" applyFont="1" applyAlignment="1">
      <alignment wrapText="1"/>
    </xf>
    <xf numFmtId="0" fontId="55" fillId="0" borderId="0" xfId="1" applyFont="1" applyAlignment="1">
      <alignment wrapText="1"/>
    </xf>
    <xf numFmtId="0" fontId="6" fillId="0" borderId="94" xfId="1" applyFont="1" applyBorder="1" applyAlignment="1">
      <alignment horizontal="left" vertical="center" wrapText="1"/>
    </xf>
    <xf numFmtId="0" fontId="10" fillId="0" borderId="16" xfId="1" applyFont="1" applyBorder="1" applyAlignment="1">
      <alignment horizontal="center" vertical="center"/>
    </xf>
    <xf numFmtId="0" fontId="6" fillId="0" borderId="56" xfId="1" applyFont="1" applyBorder="1" applyAlignment="1">
      <alignment horizontal="left" vertical="center" wrapText="1"/>
    </xf>
    <xf numFmtId="0" fontId="10" fillId="0" borderId="3" xfId="1" applyFont="1" applyBorder="1" applyAlignment="1">
      <alignment horizontal="center" vertical="center"/>
    </xf>
    <xf numFmtId="0" fontId="6" fillId="0" borderId="95" xfId="1" applyFont="1" applyBorder="1" applyAlignment="1">
      <alignment horizontal="left" vertical="center" wrapText="1"/>
    </xf>
    <xf numFmtId="0" fontId="10" fillId="0" borderId="72" xfId="1" applyFont="1" applyBorder="1" applyAlignment="1">
      <alignment horizontal="center" vertical="center"/>
    </xf>
    <xf numFmtId="0" fontId="6" fillId="0" borderId="64" xfId="1" applyFont="1" applyBorder="1">
      <alignment vertical="center"/>
    </xf>
    <xf numFmtId="0" fontId="4" fillId="0" borderId="56" xfId="0" applyFont="1" applyBorder="1" applyAlignment="1">
      <alignment vertical="center" wrapText="1"/>
    </xf>
    <xf numFmtId="0" fontId="6" fillId="0" borderId="0" xfId="1" applyFont="1" applyAlignment="1"/>
    <xf numFmtId="0" fontId="6" fillId="0" borderId="56" xfId="1" applyFont="1" applyBorder="1" applyAlignment="1">
      <alignment horizontal="center" vertical="center" wrapText="1"/>
    </xf>
    <xf numFmtId="0" fontId="4" fillId="0" borderId="0" xfId="0" applyFont="1" applyAlignment="1">
      <alignment vertical="center" wrapText="1"/>
    </xf>
    <xf numFmtId="0" fontId="4" fillId="0" borderId="41" xfId="0" applyFont="1" applyBorder="1" applyAlignment="1">
      <alignment vertical="center" wrapText="1"/>
    </xf>
    <xf numFmtId="0" fontId="6" fillId="0" borderId="56" xfId="1" applyFont="1" applyBorder="1" applyAlignment="1">
      <alignment horizontal="left" vertical="center"/>
    </xf>
    <xf numFmtId="0" fontId="6" fillId="0" borderId="15" xfId="1" applyFont="1" applyBorder="1" applyAlignment="1">
      <alignment horizontal="left" vertical="center"/>
    </xf>
    <xf numFmtId="0" fontId="4" fillId="0" borderId="15" xfId="0" applyFont="1" applyBorder="1" applyAlignment="1">
      <alignment vertical="center" wrapText="1"/>
    </xf>
    <xf numFmtId="0" fontId="7" fillId="0" borderId="16" xfId="1" applyFont="1" applyBorder="1" applyAlignment="1">
      <alignment horizontal="center" vertical="center"/>
    </xf>
    <xf numFmtId="0" fontId="7" fillId="0" borderId="15" xfId="1" applyFont="1" applyBorder="1" applyAlignment="1">
      <alignment horizontal="center" vertical="center"/>
    </xf>
    <xf numFmtId="0" fontId="7" fillId="0" borderId="3" xfId="1" applyFont="1" applyBorder="1" applyAlignment="1">
      <alignment horizontal="center" vertical="center"/>
    </xf>
    <xf numFmtId="0" fontId="4" fillId="0" borderId="41" xfId="0" applyFont="1" applyBorder="1" applyAlignment="1">
      <alignment horizontal="left" vertical="center"/>
    </xf>
    <xf numFmtId="0" fontId="7" fillId="0" borderId="72" xfId="1" applyFont="1" applyBorder="1" applyAlignment="1">
      <alignment horizontal="center" vertical="center"/>
    </xf>
    <xf numFmtId="0" fontId="7" fillId="0" borderId="41" xfId="1" applyFont="1" applyBorder="1" applyAlignment="1">
      <alignment horizontal="center" vertical="center"/>
    </xf>
    <xf numFmtId="0" fontId="6" fillId="0" borderId="0" xfId="1" applyFont="1" applyAlignment="1">
      <alignment horizontal="left" vertical="center" wrapText="1"/>
    </xf>
    <xf numFmtId="0" fontId="4" fillId="0" borderId="58" xfId="0" applyFont="1" applyBorder="1" applyAlignment="1">
      <alignment vertical="center" wrapText="1"/>
    </xf>
    <xf numFmtId="0" fontId="4" fillId="0" borderId="50" xfId="0" applyFont="1" applyBorder="1" applyAlignment="1">
      <alignment vertical="center" wrapText="1"/>
    </xf>
    <xf numFmtId="0" fontId="56" fillId="0" borderId="56" xfId="1" applyFont="1" applyBorder="1">
      <alignment vertical="center"/>
    </xf>
    <xf numFmtId="0" fontId="6" fillId="0" borderId="56" xfId="1" applyFont="1" applyBorder="1" applyAlignment="1">
      <alignment horizontal="center" vertical="center"/>
    </xf>
    <xf numFmtId="0" fontId="9" fillId="0" borderId="48" xfId="1" applyFont="1" applyBorder="1">
      <alignment vertical="center"/>
    </xf>
    <xf numFmtId="0" fontId="56" fillId="0" borderId="0" xfId="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top"/>
    </xf>
    <xf numFmtId="0" fontId="8" fillId="0" borderId="0" xfId="1" applyFont="1" applyAlignment="1">
      <alignment horizontal="center" vertical="center" wrapText="1"/>
    </xf>
    <xf numFmtId="0" fontId="6" fillId="0" borderId="10" xfId="1" applyFont="1" applyBorder="1" applyAlignment="1">
      <alignment horizontal="center" vertical="center"/>
    </xf>
    <xf numFmtId="0" fontId="6" fillId="0" borderId="1" xfId="1" applyFont="1" applyBorder="1">
      <alignment vertical="center"/>
    </xf>
    <xf numFmtId="0" fontId="6" fillId="0" borderId="2" xfId="1" applyFont="1" applyBorder="1">
      <alignment vertical="center"/>
    </xf>
    <xf numFmtId="0" fontId="7" fillId="0" borderId="0" xfId="1" applyFont="1" applyAlignment="1">
      <alignment vertical="center" wrapText="1"/>
    </xf>
    <xf numFmtId="0" fontId="6" fillId="0" borderId="11" xfId="1" applyFont="1" applyBorder="1">
      <alignment vertical="center"/>
    </xf>
    <xf numFmtId="0" fontId="6" fillId="0" borderId="12" xfId="1" applyFont="1" applyBorder="1">
      <alignment vertical="center"/>
    </xf>
    <xf numFmtId="0" fontId="6" fillId="0" borderId="50" xfId="1" applyFont="1" applyBorder="1" applyAlignment="1">
      <alignment horizontal="right" vertical="top"/>
    </xf>
    <xf numFmtId="0" fontId="2" fillId="7" borderId="52" xfId="1" applyFill="1" applyBorder="1" applyAlignment="1">
      <alignment vertical="center" wrapText="1"/>
    </xf>
    <xf numFmtId="0" fontId="8" fillId="0" borderId="0" xfId="1" applyFont="1" applyAlignment="1">
      <alignment horizontal="left" vertical="center" wrapText="1"/>
    </xf>
    <xf numFmtId="0" fontId="6" fillId="0" borderId="46" xfId="1" applyFont="1" applyBorder="1">
      <alignment vertical="center"/>
    </xf>
    <xf numFmtId="0" fontId="6" fillId="0" borderId="41" xfId="1" applyFont="1" applyBorder="1" applyAlignment="1">
      <alignment horizontal="left" vertical="center" wrapText="1"/>
    </xf>
    <xf numFmtId="0" fontId="42" fillId="0" borderId="56" xfId="1" applyFont="1" applyBorder="1" applyAlignment="1">
      <alignment horizontal="left" vertical="center"/>
    </xf>
    <xf numFmtId="0" fontId="42" fillId="0" borderId="95" xfId="1" applyFont="1" applyBorder="1" applyAlignment="1">
      <alignment horizontal="left" vertical="center"/>
    </xf>
    <xf numFmtId="0" fontId="6" fillId="0" borderId="56" xfId="1" applyFont="1" applyBorder="1" applyAlignment="1">
      <alignment horizontal="left" vertical="center" indent="1"/>
    </xf>
    <xf numFmtId="0" fontId="6" fillId="7" borderId="0" xfId="1" applyFont="1" applyFill="1" applyAlignment="1">
      <alignment vertical="top" wrapText="1"/>
    </xf>
    <xf numFmtId="0" fontId="6" fillId="7" borderId="56" xfId="1" applyFont="1" applyFill="1" applyBorder="1" applyAlignment="1">
      <alignment horizontal="left" vertical="center" wrapText="1"/>
    </xf>
    <xf numFmtId="0" fontId="4" fillId="0" borderId="0" xfId="0" applyFont="1" applyAlignment="1">
      <alignment horizontal="left" vertical="center" wrapText="1"/>
    </xf>
    <xf numFmtId="0" fontId="6" fillId="0" borderId="0" xfId="1" applyFont="1" applyAlignment="1">
      <alignment horizontal="left" vertical="top" wrapText="1"/>
    </xf>
    <xf numFmtId="0" fontId="6" fillId="7" borderId="58" xfId="1" applyFont="1" applyFill="1" applyBorder="1" applyAlignment="1">
      <alignment horizontal="left" vertical="center" wrapText="1"/>
    </xf>
    <xf numFmtId="0" fontId="4" fillId="0" borderId="50" xfId="0" applyFont="1" applyBorder="1" applyAlignment="1">
      <alignment horizontal="left" vertical="center" wrapText="1"/>
    </xf>
    <xf numFmtId="0" fontId="6" fillId="7" borderId="50" xfId="1" applyFont="1" applyFill="1" applyBorder="1" applyAlignment="1">
      <alignment vertical="top" wrapText="1"/>
    </xf>
    <xf numFmtId="0" fontId="6" fillId="0" borderId="16" xfId="1" applyFont="1" applyBorder="1" applyAlignment="1">
      <alignment horizontal="center" vertical="center"/>
    </xf>
    <xf numFmtId="0" fontId="6" fillId="0" borderId="3" xfId="1" applyFont="1" applyBorder="1" applyAlignment="1">
      <alignment horizontal="center" vertical="center"/>
    </xf>
    <xf numFmtId="0" fontId="6" fillId="0" borderId="72" xfId="1" applyFont="1" applyBorder="1" applyAlignment="1">
      <alignment horizontal="center" vertical="center"/>
    </xf>
    <xf numFmtId="0" fontId="2" fillId="0" borderId="0" xfId="1" applyAlignment="1">
      <alignment horizontal="center" vertical="top"/>
    </xf>
    <xf numFmtId="0" fontId="4" fillId="0" borderId="56" xfId="0" applyFont="1" applyBorder="1" applyAlignment="1">
      <alignment horizontal="left" vertical="center" wrapText="1" indent="1"/>
    </xf>
    <xf numFmtId="0" fontId="4" fillId="0" borderId="95" xfId="0" applyFont="1" applyBorder="1" applyAlignment="1">
      <alignment horizontal="left" vertical="center" wrapText="1" indent="1"/>
    </xf>
    <xf numFmtId="0" fontId="6" fillId="0" borderId="95" xfId="1" applyFont="1" applyBorder="1" applyAlignment="1">
      <alignment horizontal="left" vertical="center" wrapText="1" indent="1"/>
    </xf>
    <xf numFmtId="0" fontId="6" fillId="0" borderId="49" xfId="1" applyFont="1" applyBorder="1" applyAlignment="1">
      <alignment horizontal="center" vertical="center"/>
    </xf>
    <xf numFmtId="0" fontId="54" fillId="0" borderId="56" xfId="1" applyFont="1" applyBorder="1" applyAlignment="1">
      <alignment horizontal="center" vertical="center" shrinkToFit="1"/>
    </xf>
    <xf numFmtId="0" fontId="6" fillId="0" borderId="43" xfId="1" applyFont="1" applyBorder="1" applyAlignment="1">
      <alignment horizontal="center" vertical="center"/>
    </xf>
    <xf numFmtId="0" fontId="42" fillId="0" borderId="0" xfId="1" applyFont="1">
      <alignment vertical="center"/>
    </xf>
    <xf numFmtId="0" fontId="6" fillId="0" borderId="59" xfId="1" applyFont="1" applyBorder="1" applyAlignment="1">
      <alignment horizontal="left" vertical="center" wrapText="1"/>
    </xf>
    <xf numFmtId="0" fontId="6" fillId="0" borderId="44" xfId="0" applyFont="1" applyBorder="1" applyAlignment="1">
      <alignment horizontal="left" vertical="center" wrapText="1"/>
    </xf>
    <xf numFmtId="0" fontId="6" fillId="0" borderId="95" xfId="1" applyFont="1" applyBorder="1">
      <alignment vertical="center"/>
    </xf>
    <xf numFmtId="0" fontId="2" fillId="0" borderId="0" xfId="1" applyAlignment="1">
      <alignment vertical="center" wrapText="1"/>
    </xf>
    <xf numFmtId="0" fontId="6" fillId="0" borderId="94" xfId="1" applyFont="1" applyBorder="1">
      <alignment vertical="center"/>
    </xf>
    <xf numFmtId="0" fontId="6" fillId="0" borderId="0" xfId="1" applyFont="1" applyAlignment="1">
      <alignment horizontal="left" vertical="center" indent="1"/>
    </xf>
    <xf numFmtId="0" fontId="42" fillId="0" borderId="0" xfId="1" applyFont="1" applyAlignment="1">
      <alignment horizontal="center" vertical="center"/>
    </xf>
    <xf numFmtId="0" fontId="6" fillId="0" borderId="10" xfId="1" applyFont="1" applyBorder="1">
      <alignment vertical="center"/>
    </xf>
    <xf numFmtId="0" fontId="48" fillId="0" borderId="10" xfId="1" applyFont="1" applyBorder="1" applyAlignment="1">
      <alignment horizontal="center" vertical="center"/>
    </xf>
    <xf numFmtId="0" fontId="4" fillId="0" borderId="41" xfId="0" applyFont="1" applyBorder="1" applyAlignment="1">
      <alignment horizontal="left" vertical="center" wrapText="1"/>
    </xf>
    <xf numFmtId="0" fontId="48" fillId="0" borderId="89" xfId="1" applyFont="1" applyBorder="1" applyAlignment="1">
      <alignment horizontal="center" vertical="center"/>
    </xf>
    <xf numFmtId="0" fontId="42" fillId="0" borderId="41" xfId="1" applyFont="1" applyBorder="1" applyAlignment="1">
      <alignment horizontal="center" vertical="center"/>
    </xf>
    <xf numFmtId="0" fontId="47" fillId="0" borderId="0" xfId="1" applyFont="1" applyAlignment="1">
      <alignment horizontal="center" vertical="center"/>
    </xf>
    <xf numFmtId="0" fontId="2" fillId="0" borderId="58" xfId="1" applyBorder="1" applyAlignment="1">
      <alignment vertical="center" wrapText="1"/>
    </xf>
    <xf numFmtId="0" fontId="6" fillId="0" borderId="15" xfId="1" applyFont="1" applyBorder="1" applyAlignment="1">
      <alignment vertical="top"/>
    </xf>
    <xf numFmtId="0" fontId="6" fillId="0" borderId="15" xfId="1" applyFont="1" applyBorder="1" applyAlignment="1">
      <alignment horizontal="right" vertical="top"/>
    </xf>
    <xf numFmtId="0" fontId="6" fillId="7" borderId="15" xfId="1" applyFont="1" applyFill="1" applyBorder="1" applyAlignment="1">
      <alignment vertical="top"/>
    </xf>
    <xf numFmtId="0" fontId="6" fillId="7" borderId="15" xfId="1" applyFont="1" applyFill="1" applyBorder="1">
      <alignment vertical="center"/>
    </xf>
    <xf numFmtId="0" fontId="6" fillId="0" borderId="41" xfId="1" applyFont="1" applyBorder="1" applyAlignment="1">
      <alignment vertical="top"/>
    </xf>
    <xf numFmtId="0" fontId="6" fillId="7" borderId="41" xfId="1" applyFont="1" applyFill="1" applyBorder="1" applyAlignment="1">
      <alignment vertical="top"/>
    </xf>
    <xf numFmtId="0" fontId="6" fillId="7" borderId="41" xfId="1" applyFont="1" applyFill="1" applyBorder="1">
      <alignment vertical="center"/>
    </xf>
    <xf numFmtId="0" fontId="6" fillId="0" borderId="58" xfId="1" applyFont="1" applyBorder="1" applyAlignment="1">
      <alignment horizontal="left" vertical="center" wrapText="1"/>
    </xf>
    <xf numFmtId="0" fontId="6" fillId="0" borderId="59" xfId="1" applyFont="1" applyBorder="1">
      <alignment vertical="center"/>
    </xf>
    <xf numFmtId="0" fontId="6" fillId="0" borderId="47" xfId="1" applyFont="1" applyBorder="1" applyAlignment="1">
      <alignment horizontal="left" vertical="center" wrapText="1"/>
    </xf>
    <xf numFmtId="0" fontId="6" fillId="0" borderId="2" xfId="1" applyFont="1" applyBorder="1" applyAlignment="1">
      <alignment horizontal="left" vertical="center"/>
    </xf>
    <xf numFmtId="0" fontId="6" fillId="0" borderId="9" xfId="1" applyFont="1" applyBorder="1">
      <alignment vertical="center"/>
    </xf>
    <xf numFmtId="0" fontId="6" fillId="0" borderId="12" xfId="1" applyFont="1" applyBorder="1" applyAlignment="1">
      <alignment horizontal="left" vertical="center"/>
    </xf>
    <xf numFmtId="0" fontId="6" fillId="0" borderId="13" xfId="1" applyFont="1" applyBorder="1">
      <alignment vertical="center"/>
    </xf>
    <xf numFmtId="0" fontId="2" fillId="0" borderId="50" xfId="1" applyBorder="1" applyAlignment="1">
      <alignment horizontal="center" vertical="center"/>
    </xf>
    <xf numFmtId="0" fontId="6" fillId="0" borderId="41" xfId="1" applyFont="1" applyBorder="1" applyAlignment="1">
      <alignment horizontal="center"/>
    </xf>
    <xf numFmtId="0" fontId="8" fillId="7" borderId="0" xfId="1" applyFont="1" applyFill="1" applyAlignment="1">
      <alignment horizontal="left" vertical="top" wrapText="1"/>
    </xf>
    <xf numFmtId="0" fontId="9" fillId="0" borderId="44" xfId="1" applyFont="1" applyBorder="1" applyAlignment="1">
      <alignment horizontal="left" vertical="center" wrapText="1"/>
    </xf>
    <xf numFmtId="0" fontId="9" fillId="0" borderId="0" xfId="1" applyFont="1" applyAlignment="1">
      <alignment horizontal="left" vertical="center" wrapText="1"/>
    </xf>
    <xf numFmtId="0" fontId="9" fillId="7" borderId="15" xfId="1" applyFont="1" applyFill="1" applyBorder="1" applyAlignment="1">
      <alignment vertical="center" wrapText="1"/>
    </xf>
    <xf numFmtId="0" fontId="9" fillId="7" borderId="0" xfId="1" applyFont="1" applyFill="1" applyAlignment="1">
      <alignment vertical="center" wrapText="1"/>
    </xf>
    <xf numFmtId="0" fontId="10" fillId="7" borderId="56" xfId="1" applyFont="1" applyFill="1" applyBorder="1" applyAlignment="1">
      <alignment vertical="top" wrapText="1"/>
    </xf>
    <xf numFmtId="0" fontId="6" fillId="7" borderId="10" xfId="1" applyFont="1" applyFill="1" applyBorder="1" applyAlignment="1">
      <alignment vertical="top" wrapText="1"/>
    </xf>
    <xf numFmtId="0" fontId="10" fillId="7" borderId="58" xfId="1" applyFont="1" applyFill="1" applyBorder="1" applyAlignment="1">
      <alignment vertical="center" wrapText="1"/>
    </xf>
    <xf numFmtId="0" fontId="6" fillId="0" borderId="50" xfId="1" applyFont="1" applyBorder="1" applyAlignment="1">
      <alignment vertical="top" wrapText="1"/>
    </xf>
    <xf numFmtId="0" fontId="4" fillId="0" borderId="50" xfId="0" applyFont="1" applyBorder="1" applyAlignment="1">
      <alignment horizontal="left" vertical="center"/>
    </xf>
    <xf numFmtId="0" fontId="6" fillId="7" borderId="51" xfId="1" applyFont="1" applyFill="1" applyBorder="1" applyAlignment="1">
      <alignment vertical="top" wrapText="1"/>
    </xf>
    <xf numFmtId="0" fontId="4" fillId="0" borderId="0" xfId="0" applyFont="1" applyAlignment="1">
      <alignment horizontal="left" vertical="top" wrapText="1"/>
    </xf>
    <xf numFmtId="0" fontId="7" fillId="0" borderId="43" xfId="1" applyFont="1" applyBorder="1" applyAlignment="1">
      <alignment horizontal="center" vertical="center"/>
    </xf>
    <xf numFmtId="0" fontId="9" fillId="0" borderId="41" xfId="1" applyFont="1" applyBorder="1" applyAlignment="1">
      <alignment horizontal="left" vertical="center" wrapText="1"/>
    </xf>
    <xf numFmtId="0" fontId="7" fillId="0" borderId="56" xfId="1" applyFont="1" applyBorder="1">
      <alignment vertical="center"/>
    </xf>
    <xf numFmtId="0" fontId="6" fillId="0" borderId="2" xfId="1" applyFont="1" applyBorder="1" applyAlignment="1">
      <alignment horizontal="center" vertical="center"/>
    </xf>
    <xf numFmtId="0" fontId="7" fillId="0" borderId="2" xfId="1" applyFont="1" applyBorder="1">
      <alignment vertical="center"/>
    </xf>
    <xf numFmtId="0" fontId="7" fillId="0" borderId="12" xfId="1" applyFont="1" applyBorder="1">
      <alignment vertical="center"/>
    </xf>
    <xf numFmtId="0" fontId="6" fillId="0" borderId="2" xfId="1" applyFont="1" applyBorder="1" applyAlignment="1">
      <alignment horizontal="left" vertical="top"/>
    </xf>
    <xf numFmtId="0" fontId="6" fillId="0" borderId="9" xfId="1" applyFont="1" applyBorder="1" applyAlignment="1">
      <alignment horizontal="left" vertical="top"/>
    </xf>
    <xf numFmtId="0" fontId="6" fillId="0" borderId="12" xfId="1" applyFont="1" applyBorder="1" applyAlignment="1">
      <alignment horizontal="center" vertical="center"/>
    </xf>
    <xf numFmtId="0" fontId="6" fillId="0" borderId="11" xfId="1" applyFont="1" applyBorder="1" applyAlignment="1">
      <alignment horizontal="left" vertical="top"/>
    </xf>
    <xf numFmtId="0" fontId="6" fillId="0" borderId="12" xfId="1" applyFont="1" applyBorder="1" applyAlignment="1">
      <alignment horizontal="left" vertical="top"/>
    </xf>
    <xf numFmtId="0" fontId="4" fillId="0" borderId="12" xfId="0" applyFont="1" applyBorder="1" applyAlignment="1">
      <alignment horizontal="left" vertical="center"/>
    </xf>
    <xf numFmtId="0" fontId="6" fillId="0" borderId="13" xfId="1" applyFont="1" applyBorder="1" applyAlignment="1">
      <alignment horizontal="left" vertical="top"/>
    </xf>
    <xf numFmtId="0" fontId="2" fillId="0" borderId="58" xfId="1" applyBorder="1">
      <alignment vertical="center"/>
    </xf>
    <xf numFmtId="0" fontId="2" fillId="0" borderId="52" xfId="1" applyBorder="1">
      <alignment vertical="center"/>
    </xf>
    <xf numFmtId="0" fontId="57" fillId="0" borderId="0" xfId="4" applyFont="1">
      <alignment vertical="center"/>
    </xf>
    <xf numFmtId="0" fontId="15" fillId="0" borderId="0" xfId="4" applyFont="1">
      <alignment vertical="center"/>
    </xf>
    <xf numFmtId="0" fontId="7" fillId="0" borderId="0" xfId="4" applyFont="1">
      <alignment vertical="center"/>
    </xf>
    <xf numFmtId="0" fontId="8" fillId="0" borderId="0" xfId="1" applyFont="1" applyAlignment="1">
      <alignment vertical="center" wrapText="1"/>
    </xf>
    <xf numFmtId="0" fontId="6" fillId="0" borderId="6" xfId="1" applyFont="1" applyBorder="1" applyAlignment="1">
      <alignment horizontal="left" vertical="center"/>
    </xf>
    <xf numFmtId="0" fontId="6" fillId="0" borderId="7" xfId="1" applyFont="1" applyBorder="1" applyAlignment="1">
      <alignment horizontal="left" vertical="center"/>
    </xf>
    <xf numFmtId="0" fontId="6" fillId="0" borderId="0" xfId="1" applyFont="1" applyAlignment="1">
      <alignment vertical="top" wrapText="1"/>
    </xf>
    <xf numFmtId="0" fontId="6" fillId="0" borderId="10" xfId="1" applyFont="1" applyBorder="1" applyAlignment="1">
      <alignment vertical="top" wrapText="1"/>
    </xf>
    <xf numFmtId="0" fontId="6" fillId="7" borderId="0" xfId="1" applyFont="1" applyFill="1">
      <alignment vertical="center"/>
    </xf>
    <xf numFmtId="0" fontId="4" fillId="0" borderId="10" xfId="0" applyFont="1" applyBorder="1" applyAlignment="1">
      <alignment vertical="center" wrapText="1"/>
    </xf>
    <xf numFmtId="0" fontId="6" fillId="0" borderId="56" xfId="1" applyFont="1" applyBorder="1" applyAlignment="1">
      <alignment vertical="top" wrapText="1"/>
    </xf>
    <xf numFmtId="0" fontId="6" fillId="0" borderId="57" xfId="1" applyFont="1" applyBorder="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6" fillId="0" borderId="54" xfId="1" applyFont="1" applyBorder="1" applyAlignment="1">
      <alignment horizontal="center" vertical="center"/>
    </xf>
    <xf numFmtId="0" fontId="4" fillId="0" borderId="56" xfId="0" applyFont="1" applyBorder="1">
      <alignment vertical="center"/>
    </xf>
    <xf numFmtId="0" fontId="4" fillId="0" borderId="41" xfId="0" applyFont="1" applyBorder="1">
      <alignment vertical="center"/>
    </xf>
    <xf numFmtId="0" fontId="7" fillId="0" borderId="15" xfId="1" applyFont="1" applyBorder="1" applyAlignment="1">
      <alignment vertical="center" wrapText="1"/>
    </xf>
    <xf numFmtId="0" fontId="7" fillId="0" borderId="41" xfId="1" applyFont="1" applyBorder="1" applyAlignment="1">
      <alignment vertical="center" wrapText="1"/>
    </xf>
    <xf numFmtId="0" fontId="7" fillId="0" borderId="50" xfId="1" applyFont="1" applyBorder="1" applyAlignment="1">
      <alignment vertical="center" wrapText="1"/>
    </xf>
    <xf numFmtId="0" fontId="7" fillId="0" borderId="15" xfId="0" applyFont="1" applyBorder="1" applyAlignment="1">
      <alignment vertical="center" shrinkToFit="1"/>
    </xf>
    <xf numFmtId="0" fontId="7" fillId="0" borderId="95" xfId="0" applyFont="1" applyBorder="1" applyAlignment="1">
      <alignment vertical="center" shrinkToFit="1"/>
    </xf>
    <xf numFmtId="0" fontId="4" fillId="0" borderId="15" xfId="0" applyFont="1" applyBorder="1">
      <alignment vertical="center"/>
    </xf>
    <xf numFmtId="0" fontId="6" fillId="0" borderId="57" xfId="0" applyFont="1" applyBorder="1" applyAlignment="1">
      <alignment horizontal="left" vertical="center"/>
    </xf>
    <xf numFmtId="0" fontId="6" fillId="0" borderId="79" xfId="0" applyFont="1" applyBorder="1" applyAlignment="1">
      <alignment vertical="center" wrapText="1"/>
    </xf>
    <xf numFmtId="0" fontId="4" fillId="0" borderId="59" xfId="0" applyFont="1" applyBorder="1">
      <alignment vertical="center"/>
    </xf>
    <xf numFmtId="0" fontId="7" fillId="0" borderId="44" xfId="0" applyFont="1" applyBorder="1" applyAlignment="1">
      <alignment horizontal="justify" vertical="center"/>
    </xf>
    <xf numFmtId="0" fontId="7" fillId="0" borderId="44" xfId="1" applyFont="1" applyBorder="1" applyAlignment="1">
      <alignment vertical="center" wrapText="1"/>
    </xf>
    <xf numFmtId="0" fontId="7" fillId="0" borderId="0" xfId="0" applyFont="1" applyAlignment="1">
      <alignment horizontal="justify" vertical="center"/>
    </xf>
    <xf numFmtId="0" fontId="7" fillId="0" borderId="15" xfId="0" applyFont="1" applyBorder="1" applyAlignment="1">
      <alignment horizontal="justify" vertical="center"/>
    </xf>
    <xf numFmtId="0" fontId="7" fillId="0" borderId="41" xfId="0" applyFont="1" applyBorder="1" applyAlignment="1">
      <alignment horizontal="justify" vertical="center"/>
    </xf>
    <xf numFmtId="0" fontId="7" fillId="0" borderId="41" xfId="1" applyFont="1" applyBorder="1" applyAlignment="1">
      <alignment horizontal="left" vertical="center"/>
    </xf>
    <xf numFmtId="0" fontId="7" fillId="0" borderId="15" xfId="1" applyFont="1" applyBorder="1" applyAlignment="1">
      <alignment horizontal="left" vertical="center"/>
    </xf>
    <xf numFmtId="0" fontId="6" fillId="0" borderId="57" xfId="1" applyFont="1" applyBorder="1" applyAlignment="1">
      <alignment vertical="center" wrapText="1"/>
    </xf>
    <xf numFmtId="0" fontId="7" fillId="0" borderId="12" xfId="1" applyFont="1" applyBorder="1" applyAlignment="1">
      <alignment horizontal="left" vertical="center"/>
    </xf>
    <xf numFmtId="0" fontId="4" fillId="0" borderId="12" xfId="0" applyFont="1" applyBorder="1">
      <alignment vertical="center"/>
    </xf>
    <xf numFmtId="0" fontId="7" fillId="0" borderId="12" xfId="1" applyFont="1" applyBorder="1" applyAlignment="1">
      <alignment vertical="center" wrapText="1"/>
    </xf>
    <xf numFmtId="0" fontId="2" fillId="0" borderId="12" xfId="1" applyBorder="1">
      <alignment vertical="center"/>
    </xf>
    <xf numFmtId="0" fontId="10" fillId="0" borderId="12" xfId="1" applyFont="1" applyBorder="1" applyAlignment="1">
      <alignment horizontal="center" vertical="center"/>
    </xf>
    <xf numFmtId="0" fontId="4" fillId="0" borderId="48" xfId="0" applyFont="1" applyBorder="1">
      <alignment vertical="center"/>
    </xf>
    <xf numFmtId="0" fontId="4" fillId="0" borderId="62" xfId="0" applyFont="1" applyBorder="1">
      <alignment vertical="center"/>
    </xf>
    <xf numFmtId="0" fontId="4" fillId="0" borderId="64" xfId="0" applyFont="1" applyBorder="1">
      <alignment vertical="center"/>
    </xf>
    <xf numFmtId="0" fontId="4" fillId="0" borderId="15" xfId="0" applyFont="1" applyBorder="1" applyAlignment="1">
      <alignment horizontal="center" vertical="center"/>
    </xf>
    <xf numFmtId="0" fontId="4" fillId="0" borderId="95" xfId="0" applyFont="1" applyBorder="1">
      <alignment vertical="center"/>
    </xf>
    <xf numFmtId="0" fontId="6" fillId="0" borderId="65" xfId="0" applyFont="1" applyBorder="1" applyAlignment="1">
      <alignment vertical="center" wrapText="1"/>
    </xf>
    <xf numFmtId="0" fontId="4" fillId="0" borderId="50" xfId="0" applyFont="1" applyBorder="1">
      <alignment vertical="center"/>
    </xf>
    <xf numFmtId="0" fontId="7" fillId="0" borderId="0" xfId="0" applyFont="1" applyAlignment="1">
      <alignment horizontal="right" vertical="center"/>
    </xf>
    <xf numFmtId="0" fontId="6" fillId="0" borderId="126" xfId="0" applyFont="1" applyBorder="1" applyAlignment="1">
      <alignment horizontal="center" vertical="center"/>
    </xf>
    <xf numFmtId="0" fontId="6" fillId="4" borderId="4" xfId="0" applyFont="1" applyFill="1" applyBorder="1" applyAlignment="1">
      <alignment horizontal="center" vertical="center"/>
    </xf>
    <xf numFmtId="0" fontId="6" fillId="9" borderId="4" xfId="0" applyFont="1" applyFill="1" applyBorder="1" applyAlignment="1">
      <alignment horizontal="center" vertical="center"/>
    </xf>
    <xf numFmtId="0" fontId="6" fillId="2" borderId="4" xfId="0" applyFont="1" applyFill="1" applyBorder="1" applyAlignment="1">
      <alignment horizontal="center" vertical="center"/>
    </xf>
    <xf numFmtId="0" fontId="0" fillId="4" borderId="4" xfId="0" applyFill="1" applyBorder="1" applyAlignment="1">
      <alignment horizontal="center" vertical="center"/>
    </xf>
    <xf numFmtId="0" fontId="6" fillId="0" borderId="120" xfId="0" applyFont="1" applyBorder="1" applyAlignment="1">
      <alignment horizontal="center" vertical="center"/>
    </xf>
    <xf numFmtId="0" fontId="6" fillId="4" borderId="5" xfId="0" applyFont="1" applyFill="1" applyBorder="1" applyAlignment="1">
      <alignment horizontal="center" vertical="center"/>
    </xf>
    <xf numFmtId="0" fontId="6" fillId="9" borderId="5" xfId="0" applyFont="1" applyFill="1" applyBorder="1" applyAlignment="1">
      <alignment horizontal="center" vertical="center"/>
    </xf>
    <xf numFmtId="0" fontId="6" fillId="2" borderId="5" xfId="0" applyFont="1" applyFill="1" applyBorder="1" applyAlignment="1">
      <alignment horizontal="center" vertical="center"/>
    </xf>
    <xf numFmtId="0" fontId="0" fillId="4" borderId="5" xfId="0" applyFill="1" applyBorder="1" applyAlignment="1">
      <alignment horizontal="center" vertical="center"/>
    </xf>
    <xf numFmtId="0" fontId="6" fillId="0" borderId="117" xfId="0" applyFont="1" applyBorder="1" applyAlignment="1">
      <alignment horizontal="center" vertical="center"/>
    </xf>
    <xf numFmtId="0" fontId="6" fillId="4" borderId="110" xfId="0" applyFont="1" applyFill="1" applyBorder="1" applyAlignment="1">
      <alignment horizontal="center" vertical="center"/>
    </xf>
    <xf numFmtId="0" fontId="6" fillId="9" borderId="110" xfId="0" applyFont="1" applyFill="1" applyBorder="1" applyAlignment="1">
      <alignment horizontal="center" vertical="center"/>
    </xf>
    <xf numFmtId="0" fontId="6" fillId="2" borderId="110" xfId="0" applyFont="1" applyFill="1" applyBorder="1" applyAlignment="1">
      <alignment horizontal="center" vertical="center"/>
    </xf>
    <xf numFmtId="0" fontId="0" fillId="4" borderId="110" xfId="0" applyFill="1" applyBorder="1" applyAlignment="1">
      <alignment horizontal="center" vertical="center"/>
    </xf>
    <xf numFmtId="0" fontId="6" fillId="0" borderId="139" xfId="0" applyFont="1" applyBorder="1" applyAlignment="1">
      <alignment horizontal="center" vertical="center"/>
    </xf>
    <xf numFmtId="0" fontId="6" fillId="4" borderId="122" xfId="0" applyFont="1" applyFill="1" applyBorder="1" applyAlignment="1">
      <alignment horizontal="center" vertical="center"/>
    </xf>
    <xf numFmtId="0" fontId="6" fillId="9" borderId="122" xfId="0" applyFont="1" applyFill="1" applyBorder="1" applyAlignment="1">
      <alignment horizontal="center" vertical="center"/>
    </xf>
    <xf numFmtId="0" fontId="6" fillId="2" borderId="122" xfId="0" applyFont="1" applyFill="1" applyBorder="1" applyAlignment="1">
      <alignment horizontal="center" vertical="center"/>
    </xf>
    <xf numFmtId="0" fontId="0" fillId="4" borderId="122" xfId="0" applyFill="1" applyBorder="1" applyAlignment="1">
      <alignment horizontal="center" vertical="center"/>
    </xf>
    <xf numFmtId="0" fontId="43" fillId="0" borderId="0" xfId="4" applyFont="1" applyAlignment="1">
      <alignment horizontal="center"/>
    </xf>
    <xf numFmtId="0" fontId="43" fillId="0" borderId="0" xfId="4" applyFont="1">
      <alignment vertical="center"/>
    </xf>
    <xf numFmtId="0" fontId="49" fillId="0" borderId="0" xfId="4" applyFont="1" applyAlignment="1">
      <alignment horizontal="right" vertical="center"/>
    </xf>
    <xf numFmtId="0" fontId="61" fillId="0" borderId="0" xfId="4" applyFont="1">
      <alignment vertical="center"/>
    </xf>
    <xf numFmtId="0" fontId="64" fillId="0" borderId="0" xfId="4" applyFont="1">
      <alignment vertical="center"/>
    </xf>
    <xf numFmtId="0" fontId="43" fillId="0" borderId="184" xfId="4" applyFont="1" applyBorder="1">
      <alignment vertical="center"/>
    </xf>
    <xf numFmtId="0" fontId="64" fillId="0" borderId="76" xfId="4" applyFont="1" applyBorder="1" applyAlignment="1">
      <alignment horizontal="center" vertical="center" shrinkToFit="1"/>
    </xf>
    <xf numFmtId="0" fontId="43" fillId="0" borderId="190" xfId="4" applyFont="1" applyBorder="1" applyAlignment="1">
      <alignment horizontal="center" vertical="center"/>
    </xf>
    <xf numFmtId="0" fontId="43" fillId="18" borderId="76" xfId="4" applyFont="1" applyFill="1" applyBorder="1" applyAlignment="1">
      <alignment vertical="center" shrinkToFit="1"/>
    </xf>
    <xf numFmtId="0" fontId="43" fillId="12" borderId="76" xfId="4" applyFont="1" applyFill="1" applyBorder="1" applyAlignment="1">
      <alignment vertical="center" shrinkToFit="1"/>
    </xf>
    <xf numFmtId="0" fontId="43" fillId="18" borderId="76" xfId="4" applyFont="1" applyFill="1" applyBorder="1" applyAlignment="1">
      <alignment horizontal="center" vertical="center" shrinkToFit="1"/>
    </xf>
    <xf numFmtId="0" fontId="43" fillId="12" borderId="189" xfId="4" applyFont="1" applyFill="1" applyBorder="1" applyAlignment="1">
      <alignment vertical="center" shrinkToFit="1"/>
    </xf>
    <xf numFmtId="0" fontId="43" fillId="0" borderId="191" xfId="4" applyFont="1" applyBorder="1" applyAlignment="1">
      <alignment horizontal="center" vertical="center"/>
    </xf>
    <xf numFmtId="0" fontId="43" fillId="18" borderId="192" xfId="4" applyFont="1" applyFill="1" applyBorder="1" applyAlignment="1">
      <alignment vertical="center" shrinkToFit="1"/>
    </xf>
    <xf numFmtId="0" fontId="43" fillId="12" borderId="192" xfId="4" applyFont="1" applyFill="1" applyBorder="1" applyAlignment="1">
      <alignment vertical="center" shrinkToFit="1"/>
    </xf>
    <xf numFmtId="0" fontId="43" fillId="18" borderId="192" xfId="4" applyFont="1" applyFill="1" applyBorder="1" applyAlignment="1">
      <alignment horizontal="center" vertical="center" shrinkToFit="1"/>
    </xf>
    <xf numFmtId="0" fontId="43" fillId="12" borderId="193" xfId="4" applyFont="1" applyFill="1" applyBorder="1" applyAlignment="1">
      <alignment vertical="center" shrinkToFit="1"/>
    </xf>
    <xf numFmtId="0" fontId="65" fillId="0" borderId="0" xfId="5" applyFont="1"/>
    <xf numFmtId="0" fontId="15" fillId="0" borderId="0" xfId="5" applyFont="1"/>
    <xf numFmtId="179" fontId="67" fillId="0" borderId="0" xfId="5" applyNumberFormat="1" applyFont="1" applyAlignment="1">
      <alignment vertical="center"/>
    </xf>
    <xf numFmtId="179" fontId="68" fillId="0" borderId="0" xfId="5" applyNumberFormat="1" applyFont="1" applyAlignment="1">
      <alignment vertical="center"/>
    </xf>
    <xf numFmtId="179" fontId="69" fillId="0" borderId="0" xfId="5" applyNumberFormat="1" applyFont="1" applyAlignment="1">
      <alignment vertical="center"/>
    </xf>
    <xf numFmtId="179" fontId="43" fillId="0" borderId="0" xfId="5" applyNumberFormat="1" applyFont="1" applyAlignment="1">
      <alignment horizontal="right" vertical="center"/>
    </xf>
    <xf numFmtId="0" fontId="66" fillId="0" borderId="0" xfId="5" applyFont="1" applyAlignment="1">
      <alignment vertical="center"/>
    </xf>
    <xf numFmtId="0" fontId="55" fillId="0" borderId="0" xfId="5" applyFont="1" applyAlignment="1">
      <alignment horizontal="right" vertical="center"/>
    </xf>
    <xf numFmtId="179" fontId="43" fillId="0" borderId="0" xfId="5" applyNumberFormat="1" applyFont="1" applyAlignment="1">
      <alignment vertical="center"/>
    </xf>
    <xf numFmtId="0" fontId="43" fillId="0" borderId="0" xfId="5" applyFont="1"/>
    <xf numFmtId="179" fontId="70" fillId="0" borderId="0" xfId="5" applyNumberFormat="1" applyFont="1" applyAlignment="1">
      <alignment vertical="center"/>
    </xf>
    <xf numFmtId="179" fontId="61" fillId="0" borderId="0" xfId="5" applyNumberFormat="1" applyFont="1" applyAlignment="1">
      <alignment vertical="center"/>
    </xf>
    <xf numFmtId="179" fontId="49" fillId="0" borderId="0" xfId="5" applyNumberFormat="1" applyFont="1" applyAlignment="1">
      <alignment horizontal="right" vertical="center"/>
    </xf>
    <xf numFmtId="0" fontId="49" fillId="11" borderId="0" xfId="4" applyFont="1" applyFill="1" applyAlignment="1">
      <alignment horizontal="center" vertical="center" shrinkToFit="1"/>
    </xf>
    <xf numFmtId="179" fontId="49" fillId="0" borderId="0" xfId="5" applyNumberFormat="1" applyFont="1" applyAlignment="1">
      <alignment horizontal="left" vertical="center"/>
    </xf>
    <xf numFmtId="179" fontId="49" fillId="0" borderId="0" xfId="5" applyNumberFormat="1" applyFont="1" applyAlignment="1">
      <alignment horizontal="center" vertical="center"/>
    </xf>
    <xf numFmtId="179" fontId="49" fillId="0" borderId="0" xfId="5" applyNumberFormat="1" applyFont="1" applyAlignment="1">
      <alignment vertical="center"/>
    </xf>
    <xf numFmtId="0" fontId="49" fillId="0" borderId="0" xfId="5" applyFont="1"/>
    <xf numFmtId="0" fontId="15" fillId="0" borderId="0" xfId="5" applyFont="1" applyAlignment="1">
      <alignment horizontal="center"/>
    </xf>
    <xf numFmtId="49" fontId="43" fillId="2" borderId="11" xfId="5" applyNumberFormat="1" applyFont="1" applyFill="1" applyBorder="1" applyAlignment="1">
      <alignment horizontal="center" vertical="center" wrapText="1"/>
    </xf>
    <xf numFmtId="179" fontId="64" fillId="0" borderId="218" xfId="5" applyNumberFormat="1" applyFont="1" applyBorder="1" applyAlignment="1">
      <alignment horizontal="center" vertical="center"/>
    </xf>
    <xf numFmtId="0" fontId="43" fillId="0" borderId="0" xfId="5" applyFont="1" applyAlignment="1">
      <alignment shrinkToFit="1"/>
    </xf>
    <xf numFmtId="0" fontId="15" fillId="0" borderId="0" xfId="5" applyFont="1" applyAlignment="1">
      <alignment shrinkToFit="1"/>
    </xf>
    <xf numFmtId="179" fontId="64" fillId="0" borderId="222" xfId="5" applyNumberFormat="1" applyFont="1" applyBorder="1" applyAlignment="1">
      <alignment vertical="center" wrapText="1" shrinkToFit="1"/>
    </xf>
    <xf numFmtId="178" fontId="43" fillId="2" borderId="0" xfId="5" applyNumberFormat="1" applyFont="1" applyFill="1" applyAlignment="1">
      <alignment horizontal="center" vertical="center" wrapText="1" shrinkToFit="1"/>
    </xf>
    <xf numFmtId="179" fontId="64" fillId="0" borderId="10" xfId="5" applyNumberFormat="1" applyFont="1" applyBorder="1" applyAlignment="1">
      <alignment vertical="center" wrapText="1" shrinkToFit="1"/>
    </xf>
    <xf numFmtId="49" fontId="43" fillId="2" borderId="225" xfId="5" applyNumberFormat="1" applyFont="1" applyFill="1" applyBorder="1" applyAlignment="1">
      <alignment horizontal="center" vertical="center" wrapText="1"/>
    </xf>
    <xf numFmtId="179" fontId="64" fillId="0" borderId="226" xfId="5" applyNumberFormat="1" applyFont="1" applyBorder="1" applyAlignment="1">
      <alignment horizontal="center" vertical="center"/>
    </xf>
    <xf numFmtId="179" fontId="64" fillId="0" borderId="0" xfId="5" applyNumberFormat="1" applyFont="1" applyAlignment="1">
      <alignment horizontal="center" vertical="top" wrapText="1" shrinkToFit="1"/>
    </xf>
    <xf numFmtId="179" fontId="64" fillId="0" borderId="0" xfId="5" applyNumberFormat="1" applyFont="1" applyAlignment="1">
      <alignment horizontal="center" vertical="center" wrapText="1"/>
    </xf>
    <xf numFmtId="179" fontId="64" fillId="0" borderId="0" xfId="5" applyNumberFormat="1" applyFont="1" applyAlignment="1">
      <alignment horizontal="center" vertical="center"/>
    </xf>
    <xf numFmtId="0" fontId="43" fillId="0" borderId="0" xfId="5" applyFont="1" applyAlignment="1">
      <alignment horizontal="center" vertical="center" shrinkToFit="1"/>
    </xf>
    <xf numFmtId="0" fontId="43" fillId="0" borderId="0" xfId="5" applyFont="1" applyAlignment="1">
      <alignment horizontal="center" shrinkToFit="1"/>
    </xf>
    <xf numFmtId="179" fontId="64" fillId="0" borderId="0" xfId="5" applyNumberFormat="1" applyFont="1" applyAlignment="1">
      <alignment vertical="top" wrapText="1" shrinkToFit="1"/>
    </xf>
    <xf numFmtId="176" fontId="43" fillId="2" borderId="76" xfId="5" applyNumberFormat="1" applyFont="1" applyFill="1" applyBorder="1" applyAlignment="1">
      <alignment horizontal="center" vertical="center" shrinkToFit="1"/>
    </xf>
    <xf numFmtId="176" fontId="43" fillId="0" borderId="76" xfId="5" applyNumberFormat="1" applyFont="1" applyBorder="1" applyAlignment="1">
      <alignment horizontal="center" vertical="center" shrinkToFit="1"/>
    </xf>
    <xf numFmtId="0" fontId="43" fillId="0" borderId="76" xfId="5" applyFont="1" applyBorder="1" applyAlignment="1">
      <alignment horizontal="center" vertical="center" shrinkToFit="1"/>
    </xf>
    <xf numFmtId="0" fontId="4" fillId="0" borderId="0" xfId="5" applyFont="1" applyAlignment="1">
      <alignment wrapText="1" shrinkToFit="1"/>
    </xf>
    <xf numFmtId="179" fontId="61" fillId="0" borderId="0" xfId="5" applyNumberFormat="1" applyFont="1"/>
    <xf numFmtId="179" fontId="64" fillId="0" borderId="0" xfId="5" applyNumberFormat="1" applyFont="1" applyAlignment="1">
      <alignment horizontal="center" vertical="center" wrapText="1" shrinkToFit="1"/>
    </xf>
    <xf numFmtId="0" fontId="43" fillId="0" borderId="0" xfId="5" applyFont="1" applyAlignment="1">
      <alignment vertical="center" shrinkToFit="1"/>
    </xf>
    <xf numFmtId="0" fontId="44" fillId="0" borderId="7" xfId="0" applyFont="1" applyBorder="1" applyAlignment="1">
      <alignment horizontal="center" vertical="center"/>
    </xf>
    <xf numFmtId="0" fontId="54" fillId="0" borderId="7" xfId="0" applyFont="1" applyBorder="1" applyAlignment="1">
      <alignment horizontal="center" vertical="center"/>
    </xf>
    <xf numFmtId="0" fontId="54" fillId="0" borderId="8" xfId="0" applyFont="1" applyBorder="1" applyAlignment="1">
      <alignment horizontal="center" vertical="center"/>
    </xf>
    <xf numFmtId="0" fontId="10" fillId="0" borderId="0" xfId="0" applyFont="1" applyAlignment="1">
      <alignment horizontal="center" vertical="center"/>
    </xf>
    <xf numFmtId="0" fontId="72" fillId="0" borderId="0" xfId="0" applyFont="1" applyAlignment="1">
      <alignment horizontal="center" vertical="center"/>
    </xf>
    <xf numFmtId="0" fontId="73" fillId="0" borderId="0" xfId="0" applyFont="1" applyAlignment="1">
      <alignment horizontal="center" vertical="center" wrapText="1"/>
    </xf>
    <xf numFmtId="0" fontId="15" fillId="0" borderId="0" xfId="0" applyFont="1">
      <alignment vertical="center"/>
    </xf>
    <xf numFmtId="0" fontId="75" fillId="0" borderId="0" xfId="0" applyFont="1">
      <alignment vertical="center"/>
    </xf>
    <xf numFmtId="49" fontId="2" fillId="2" borderId="3" xfId="0" applyNumberFormat="1" applyFont="1" applyFill="1" applyBorder="1" applyAlignment="1">
      <alignment horizontal="center" vertical="center"/>
    </xf>
    <xf numFmtId="49" fontId="2" fillId="2" borderId="0" xfId="0" applyNumberFormat="1" applyFont="1" applyFill="1" applyAlignment="1">
      <alignment horizontal="center" vertical="center"/>
    </xf>
    <xf numFmtId="49" fontId="2" fillId="2" borderId="11"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79" fillId="0" borderId="0" xfId="0" applyFont="1">
      <alignment vertical="center"/>
    </xf>
    <xf numFmtId="0" fontId="80" fillId="0" borderId="0" xfId="0" applyFont="1">
      <alignment vertical="center"/>
    </xf>
    <xf numFmtId="0" fontId="74" fillId="0" borderId="0" xfId="0" applyFont="1">
      <alignment vertical="center"/>
    </xf>
    <xf numFmtId="0" fontId="2" fillId="0" borderId="0" xfId="0" applyFont="1">
      <alignment vertical="center"/>
    </xf>
    <xf numFmtId="0" fontId="40" fillId="0" borderId="137" xfId="0" applyFont="1" applyBorder="1">
      <alignment vertical="center"/>
    </xf>
    <xf numFmtId="0" fontId="40" fillId="0" borderId="137" xfId="0" applyFont="1" applyBorder="1" applyAlignment="1">
      <alignment horizontal="center" vertical="center"/>
    </xf>
    <xf numFmtId="0" fontId="0" fillId="0" borderId="138" xfId="0" applyBorder="1">
      <alignment vertical="center"/>
    </xf>
    <xf numFmtId="0" fontId="40" fillId="0" borderId="12" xfId="0" applyFont="1" applyBorder="1">
      <alignment vertical="center"/>
    </xf>
    <xf numFmtId="0" fontId="40" fillId="0" borderId="12" xfId="0" applyFont="1" applyBorder="1" applyAlignment="1">
      <alignment horizontal="center" vertical="center"/>
    </xf>
    <xf numFmtId="0" fontId="0" fillId="0" borderId="13" xfId="0" applyBorder="1">
      <alignment vertical="center"/>
    </xf>
    <xf numFmtId="0" fontId="40" fillId="0" borderId="2" xfId="0" applyFont="1" applyBorder="1" applyAlignment="1">
      <alignment horizontal="center" vertical="center"/>
    </xf>
    <xf numFmtId="0" fontId="0" fillId="0" borderId="9" xfId="0" applyBorder="1">
      <alignment vertical="center"/>
    </xf>
    <xf numFmtId="0" fontId="40" fillId="0" borderId="31" xfId="0" applyFont="1" applyBorder="1" applyAlignment="1">
      <alignment horizontal="center" vertical="center"/>
    </xf>
    <xf numFmtId="0" fontId="40" fillId="0" borderId="25" xfId="0" applyFont="1" applyBorder="1" applyAlignment="1">
      <alignment horizontal="center" vertical="center"/>
    </xf>
    <xf numFmtId="0" fontId="0" fillId="0" borderId="10" xfId="0" applyBorder="1">
      <alignment vertical="center"/>
    </xf>
    <xf numFmtId="0" fontId="40" fillId="0" borderId="16" xfId="0" applyFont="1" applyBorder="1" applyAlignment="1">
      <alignment horizontal="center" vertical="center"/>
    </xf>
    <xf numFmtId="0" fontId="40" fillId="0" borderId="70" xfId="0" applyFont="1" applyBorder="1" applyAlignment="1">
      <alignment horizontal="center" vertic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81" fillId="0" borderId="0" xfId="7" applyFont="1" applyBorder="1" applyAlignment="1">
      <alignment vertical="center"/>
    </xf>
    <xf numFmtId="0" fontId="6" fillId="0" borderId="32" xfId="0" applyFont="1" applyBorder="1" applyAlignment="1">
      <alignment horizontal="left" vertical="center"/>
    </xf>
    <xf numFmtId="0" fontId="6" fillId="0" borderId="33" xfId="0" applyFont="1" applyBorder="1" applyAlignment="1">
      <alignment horizontal="left" vertical="center"/>
    </xf>
    <xf numFmtId="0" fontId="7" fillId="0" borderId="33" xfId="0" applyFont="1" applyBorder="1" applyAlignment="1">
      <alignment horizontal="left"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42" fillId="0" borderId="25" xfId="0" applyFont="1" applyBorder="1">
      <alignment vertical="center"/>
    </xf>
    <xf numFmtId="0" fontId="42" fillId="0" borderId="25" xfId="0" applyFont="1" applyBorder="1" applyAlignment="1">
      <alignment horizontal="center" vertical="center"/>
    </xf>
    <xf numFmtId="0" fontId="6" fillId="0" borderId="36" xfId="0" applyFont="1" applyBorder="1" applyAlignment="1">
      <alignment horizontal="left" vertical="center"/>
    </xf>
    <xf numFmtId="0" fontId="42" fillId="0" borderId="24" xfId="0" applyFont="1" applyBorder="1">
      <alignment vertical="center"/>
    </xf>
    <xf numFmtId="0" fontId="42" fillId="0" borderId="0" xfId="0" applyFont="1" applyAlignment="1">
      <alignment horizontal="center" vertical="center"/>
    </xf>
    <xf numFmtId="0" fontId="42" fillId="0" borderId="0" xfId="0" applyFont="1">
      <alignment vertical="center"/>
    </xf>
    <xf numFmtId="0" fontId="6" fillId="0" borderId="37" xfId="0" applyFont="1" applyBorder="1" applyAlignment="1">
      <alignment horizontal="left" vertical="center"/>
    </xf>
    <xf numFmtId="0" fontId="42" fillId="0" borderId="38" xfId="0" applyFont="1" applyBorder="1" applyAlignment="1">
      <alignment horizontal="left" vertical="center"/>
    </xf>
    <xf numFmtId="0" fontId="6" fillId="0" borderId="38" xfId="0" applyFont="1" applyBorder="1" applyAlignment="1">
      <alignment horizontal="left" vertical="center"/>
    </xf>
    <xf numFmtId="0" fontId="6" fillId="0" borderId="39" xfId="0" applyFont="1" applyBorder="1" applyAlignment="1">
      <alignment horizontal="left" vertical="center"/>
    </xf>
    <xf numFmtId="0" fontId="0" fillId="0" borderId="33" xfId="0" applyBorder="1">
      <alignment vertical="center"/>
    </xf>
    <xf numFmtId="0" fontId="2" fillId="0" borderId="56" xfId="0" applyFont="1" applyBorder="1" applyAlignment="1">
      <alignment horizontal="left" vertical="center" wrapText="1"/>
    </xf>
    <xf numFmtId="0" fontId="2" fillId="0" borderId="0" xfId="0" applyFont="1" applyAlignment="1">
      <alignment horizontal="left" vertical="center" wrapText="1"/>
    </xf>
    <xf numFmtId="0" fontId="2" fillId="0" borderId="48" xfId="0" applyFont="1" applyBorder="1" applyAlignment="1">
      <alignment horizontal="left" vertical="center" wrapText="1"/>
    </xf>
    <xf numFmtId="0" fontId="2" fillId="0" borderId="44" xfId="0" applyFont="1" applyBorder="1" applyAlignment="1">
      <alignment horizontal="left" vertical="center" wrapText="1"/>
    </xf>
    <xf numFmtId="0" fontId="6" fillId="0" borderId="0" xfId="0" applyFont="1" applyAlignment="1">
      <alignment vertical="top"/>
    </xf>
    <xf numFmtId="0" fontId="6" fillId="0" borderId="60" xfId="0" applyFont="1" applyBorder="1" applyAlignment="1">
      <alignment horizontal="left" vertical="top"/>
    </xf>
    <xf numFmtId="0" fontId="6" fillId="0" borderId="36" xfId="0" applyFont="1" applyBorder="1" applyAlignment="1">
      <alignment vertical="top"/>
    </xf>
    <xf numFmtId="0" fontId="0" fillId="0" borderId="37" xfId="0" applyBorder="1">
      <alignment vertical="center"/>
    </xf>
    <xf numFmtId="0" fontId="64" fillId="0" borderId="38" xfId="0" applyFont="1" applyBorder="1">
      <alignment vertical="center"/>
    </xf>
    <xf numFmtId="0" fontId="6" fillId="0" borderId="38" xfId="0" applyFont="1" applyBorder="1">
      <alignment vertical="center"/>
    </xf>
    <xf numFmtId="0" fontId="0" fillId="0" borderId="38" xfId="0" applyBorder="1">
      <alignment vertical="center"/>
    </xf>
    <xf numFmtId="0" fontId="6" fillId="0" borderId="38" xfId="0" applyFont="1" applyBorder="1" applyAlignment="1">
      <alignment horizontal="left" vertical="top" wrapText="1"/>
    </xf>
    <xf numFmtId="0" fontId="64" fillId="0" borderId="0" xfId="0" applyFont="1">
      <alignment vertical="center"/>
    </xf>
    <xf numFmtId="0" fontId="58" fillId="7" borderId="0" xfId="0" applyFont="1" applyFill="1" applyAlignment="1">
      <alignment horizontal="left" vertical="center"/>
    </xf>
    <xf numFmtId="0" fontId="58" fillId="7" borderId="0" xfId="0" applyFont="1" applyFill="1">
      <alignment vertical="center"/>
    </xf>
    <xf numFmtId="0" fontId="14" fillId="2" borderId="4" xfId="0" applyFont="1" applyFill="1" applyBorder="1" applyAlignment="1">
      <alignment horizontal="center" vertical="center"/>
    </xf>
    <xf numFmtId="0" fontId="14" fillId="2" borderId="122" xfId="0" applyFont="1" applyFill="1" applyBorder="1" applyAlignment="1">
      <alignment horizontal="center" vertical="center"/>
    </xf>
    <xf numFmtId="0" fontId="56" fillId="0" borderId="0" xfId="1" applyFont="1" applyAlignment="1">
      <alignment vertical="center" wrapText="1"/>
    </xf>
    <xf numFmtId="0" fontId="8" fillId="0" borderId="58" xfId="1" applyFont="1" applyBorder="1" applyAlignment="1">
      <alignment vertical="center" wrapText="1"/>
    </xf>
    <xf numFmtId="0" fontId="8" fillId="0" borderId="50" xfId="1" applyFont="1" applyBorder="1" applyAlignment="1">
      <alignment vertical="center" wrapText="1"/>
    </xf>
    <xf numFmtId="0" fontId="6" fillId="0" borderId="44" xfId="1" applyFont="1" applyBorder="1" applyAlignment="1">
      <alignment horizontal="left" vertical="center" wrapText="1" indent="1"/>
    </xf>
    <xf numFmtId="0" fontId="6" fillId="0" borderId="50" xfId="1" applyFont="1" applyBorder="1" applyAlignment="1">
      <alignment horizontal="left" vertical="center" wrapText="1" indent="1"/>
    </xf>
    <xf numFmtId="0" fontId="6" fillId="0" borderId="0" xfId="1" applyFont="1" applyAlignment="1">
      <alignment horizontal="left" vertical="center" wrapText="1" indent="1"/>
    </xf>
    <xf numFmtId="0" fontId="6" fillId="0" borderId="44" xfId="1" applyFont="1" applyBorder="1" applyAlignment="1">
      <alignment horizontal="left" vertical="center" wrapText="1"/>
    </xf>
    <xf numFmtId="0" fontId="47" fillId="0" borderId="0" xfId="1" applyFont="1">
      <alignment vertical="center"/>
    </xf>
    <xf numFmtId="0" fontId="14" fillId="0" borderId="0" xfId="0" applyFont="1" applyAlignment="1">
      <alignment horizontal="left" vertical="center"/>
    </xf>
    <xf numFmtId="0" fontId="86" fillId="0" borderId="0" xfId="0" applyFont="1" applyAlignment="1">
      <alignment horizontal="left" vertical="center"/>
    </xf>
    <xf numFmtId="0" fontId="16" fillId="0" borderId="0" xfId="0" applyFont="1" applyAlignment="1">
      <alignment horizontal="left" vertical="center"/>
    </xf>
    <xf numFmtId="0" fontId="18" fillId="0" borderId="42" xfId="0" applyFont="1" applyBorder="1" applyAlignment="1">
      <alignment horizontal="left" vertical="center"/>
    </xf>
    <xf numFmtId="0" fontId="18" fillId="0" borderId="267" xfId="0" applyFont="1" applyBorder="1" applyAlignment="1">
      <alignment horizontal="left" vertical="center"/>
    </xf>
    <xf numFmtId="0" fontId="16" fillId="0" borderId="56" xfId="0" applyFont="1" applyBorder="1" applyAlignment="1">
      <alignment horizontal="left" vertical="center"/>
    </xf>
    <xf numFmtId="0" fontId="18" fillId="0" borderId="12" xfId="0" applyFont="1" applyBorder="1" applyAlignment="1">
      <alignment horizontal="left" vertical="center"/>
    </xf>
    <xf numFmtId="0" fontId="18" fillId="0" borderId="54" xfId="0" applyFont="1" applyBorder="1" applyAlignment="1">
      <alignment horizontal="left" vertical="center"/>
    </xf>
    <xf numFmtId="0" fontId="22" fillId="0" borderId="56" xfId="0" applyFont="1" applyBorder="1" applyAlignment="1">
      <alignment horizontal="left" vertical="center"/>
    </xf>
    <xf numFmtId="0" fontId="18" fillId="0" borderId="17" xfId="0" applyFont="1" applyBorder="1" applyAlignment="1">
      <alignment horizontal="left" vertical="center"/>
    </xf>
    <xf numFmtId="0" fontId="18" fillId="0" borderId="75" xfId="0" applyFont="1" applyBorder="1" applyAlignment="1">
      <alignment horizontal="left" vertical="center"/>
    </xf>
    <xf numFmtId="0" fontId="88" fillId="0" borderId="56" xfId="0" applyFont="1" applyBorder="1" applyAlignment="1">
      <alignment horizontal="left" vertical="center"/>
    </xf>
    <xf numFmtId="0" fontId="18" fillId="0" borderId="56" xfId="0" applyFont="1" applyBorder="1" applyAlignment="1">
      <alignment horizontal="left" vertical="center"/>
    </xf>
    <xf numFmtId="0" fontId="16" fillId="0" borderId="0" xfId="0" applyFont="1" applyAlignment="1">
      <alignment horizontal="left" vertical="center" wrapText="1"/>
    </xf>
    <xf numFmtId="0" fontId="18" fillId="0" borderId="41" xfId="0" applyFont="1" applyBorder="1" applyAlignment="1">
      <alignment horizontal="left" vertical="center"/>
    </xf>
    <xf numFmtId="0" fontId="18" fillId="0" borderId="62" xfId="0" applyFont="1" applyBorder="1" applyAlignment="1">
      <alignment horizontal="left" vertical="center"/>
    </xf>
    <xf numFmtId="0" fontId="89" fillId="0" borderId="0" xfId="0" applyFont="1" applyAlignment="1">
      <alignment horizontal="center" vertical="center"/>
    </xf>
    <xf numFmtId="0" fontId="18" fillId="0" borderId="50" xfId="0" applyFont="1" applyBorder="1" applyAlignment="1">
      <alignment horizontal="left" vertical="center"/>
    </xf>
    <xf numFmtId="0" fontId="18" fillId="0" borderId="52" xfId="0" applyFont="1" applyBorder="1" applyAlignment="1">
      <alignment horizontal="left" vertical="center"/>
    </xf>
    <xf numFmtId="0" fontId="18" fillId="0" borderId="0" xfId="0" applyFont="1" applyAlignment="1">
      <alignment horizontal="left" vertical="center"/>
    </xf>
    <xf numFmtId="0" fontId="14" fillId="0" borderId="0" xfId="0" applyFont="1" applyAlignment="1">
      <alignment horizontal="center" vertical="center"/>
    </xf>
    <xf numFmtId="0" fontId="87" fillId="0" borderId="0" xfId="0" applyFont="1" applyAlignment="1">
      <alignment horizontal="center" vertical="center"/>
    </xf>
    <xf numFmtId="0" fontId="25" fillId="0" borderId="0" xfId="0" applyFont="1" applyAlignment="1">
      <alignment horizontal="center" vertical="center"/>
    </xf>
    <xf numFmtId="0" fontId="14" fillId="0" borderId="44" xfId="1" applyFont="1" applyBorder="1" applyAlignment="1">
      <alignment vertical="center" wrapText="1"/>
    </xf>
    <xf numFmtId="0" fontId="14" fillId="0" borderId="0" xfId="1" applyFont="1" applyAlignment="1">
      <alignment vertical="center" wrapText="1"/>
    </xf>
    <xf numFmtId="0" fontId="14" fillId="0" borderId="10" xfId="1" applyFont="1" applyBorder="1" applyAlignment="1">
      <alignment vertical="center" wrapText="1"/>
    </xf>
    <xf numFmtId="0" fontId="14" fillId="0" borderId="41" xfId="1" applyFont="1" applyBorder="1" applyAlignment="1">
      <alignment vertical="center" wrapText="1"/>
    </xf>
    <xf numFmtId="0" fontId="14" fillId="0" borderId="89" xfId="1" applyFont="1" applyBorder="1" applyAlignment="1">
      <alignment vertical="center" wrapText="1"/>
    </xf>
    <xf numFmtId="0" fontId="14" fillId="0" borderId="15" xfId="1" applyFont="1" applyBorder="1" applyAlignment="1">
      <alignment vertical="center" wrapText="1"/>
    </xf>
    <xf numFmtId="0" fontId="14" fillId="0" borderId="70" xfId="1" applyFont="1" applyBorder="1" applyAlignment="1">
      <alignment vertical="center" wrapText="1"/>
    </xf>
    <xf numFmtId="0" fontId="14" fillId="0" borderId="15" xfId="1" applyFont="1" applyBorder="1">
      <alignment vertical="center"/>
    </xf>
    <xf numFmtId="0" fontId="14" fillId="0" borderId="41" xfId="1" applyFont="1" applyBorder="1">
      <alignment vertical="center"/>
    </xf>
    <xf numFmtId="0" fontId="14" fillId="0" borderId="89" xfId="1" applyFont="1" applyBorder="1">
      <alignment vertical="center"/>
    </xf>
    <xf numFmtId="0" fontId="28" fillId="0" borderId="0" xfId="1" applyFont="1" applyAlignment="1">
      <alignment horizontal="left" vertical="center"/>
    </xf>
    <xf numFmtId="0" fontId="17" fillId="0" borderId="0" xfId="4">
      <alignment vertical="center"/>
    </xf>
    <xf numFmtId="0" fontId="16" fillId="0" borderId="0" xfId="1" applyFont="1">
      <alignment vertical="center"/>
    </xf>
    <xf numFmtId="0" fontId="16" fillId="0" borderId="0" xfId="1" applyFont="1" applyAlignment="1">
      <alignment horizontal="left" vertical="center" wrapText="1" indent="1"/>
    </xf>
    <xf numFmtId="0" fontId="16" fillId="0" borderId="0" xfId="1" applyFont="1" applyAlignment="1">
      <alignment vertical="center" wrapText="1"/>
    </xf>
    <xf numFmtId="0" fontId="16" fillId="0" borderId="0" xfId="4" applyFont="1">
      <alignment vertical="center"/>
    </xf>
    <xf numFmtId="0" fontId="16" fillId="0" borderId="50" xfId="4" applyFont="1" applyBorder="1">
      <alignment vertical="center"/>
    </xf>
    <xf numFmtId="0" fontId="14" fillId="0" borderId="44" xfId="1" applyFont="1" applyBorder="1">
      <alignment vertical="center"/>
    </xf>
    <xf numFmtId="0" fontId="18" fillId="0" borderId="0" xfId="1" applyFont="1" applyAlignment="1">
      <alignment horizontal="center" vertical="center"/>
    </xf>
    <xf numFmtId="0" fontId="18" fillId="0" borderId="44" xfId="1" applyFont="1" applyBorder="1" applyAlignment="1">
      <alignment horizontal="center" vertical="center"/>
    </xf>
    <xf numFmtId="0" fontId="18" fillId="0" borderId="46" xfId="1" applyFont="1" applyBorder="1" applyAlignment="1">
      <alignment horizontal="center" vertical="center"/>
    </xf>
    <xf numFmtId="0" fontId="14" fillId="0" borderId="56" xfId="1" applyFont="1" applyBorder="1" applyAlignment="1">
      <alignment vertical="center" wrapText="1"/>
    </xf>
    <xf numFmtId="0" fontId="14" fillId="0" borderId="0" xfId="1" applyFont="1">
      <alignment vertical="center"/>
    </xf>
    <xf numFmtId="0" fontId="18" fillId="0" borderId="48" xfId="1" applyFont="1" applyBorder="1" applyAlignment="1">
      <alignment horizontal="center" vertical="center"/>
    </xf>
    <xf numFmtId="0" fontId="14" fillId="0" borderId="48" xfId="1" applyFont="1" applyBorder="1" applyAlignment="1">
      <alignment horizontal="center" vertical="center"/>
    </xf>
    <xf numFmtId="0" fontId="14" fillId="0" borderId="0" xfId="1" applyFont="1" applyAlignment="1">
      <alignment horizontal="center" vertical="center"/>
    </xf>
    <xf numFmtId="0" fontId="14" fillId="0" borderId="41" xfId="1" applyFont="1" applyBorder="1" applyAlignment="1">
      <alignment horizontal="center" vertical="center"/>
    </xf>
    <xf numFmtId="0" fontId="16" fillId="7" borderId="62" xfId="1" applyFont="1" applyFill="1" applyBorder="1">
      <alignment vertical="center"/>
    </xf>
    <xf numFmtId="0" fontId="14" fillId="0" borderId="94" xfId="4" applyFont="1" applyBorder="1">
      <alignment vertical="center"/>
    </xf>
    <xf numFmtId="0" fontId="14" fillId="0" borderId="0" xfId="4" applyFont="1">
      <alignment vertical="center"/>
    </xf>
    <xf numFmtId="0" fontId="14" fillId="0" borderId="15" xfId="1" applyFont="1" applyBorder="1" applyAlignment="1">
      <alignment horizontal="center" vertical="center"/>
    </xf>
    <xf numFmtId="0" fontId="14" fillId="0" borderId="48" xfId="1" applyFont="1" applyBorder="1" applyAlignment="1">
      <alignment vertical="center" wrapText="1"/>
    </xf>
    <xf numFmtId="0" fontId="14" fillId="0" borderId="56" xfId="4" applyFont="1" applyBorder="1">
      <alignment vertical="center"/>
    </xf>
    <xf numFmtId="0" fontId="14" fillId="0" borderId="41" xfId="4" applyFont="1" applyBorder="1">
      <alignment vertical="center"/>
    </xf>
    <xf numFmtId="0" fontId="14" fillId="0" borderId="62" xfId="1" applyFont="1" applyBorder="1" applyAlignment="1">
      <alignment vertical="center" wrapText="1"/>
    </xf>
    <xf numFmtId="0" fontId="14" fillId="0" borderId="3" xfId="1" applyFont="1" applyBorder="1">
      <alignment vertical="center"/>
    </xf>
    <xf numFmtId="0" fontId="91" fillId="0" borderId="0" xfId="1" applyFont="1">
      <alignment vertical="center"/>
    </xf>
    <xf numFmtId="0" fontId="91" fillId="0" borderId="0" xfId="1" applyFont="1" applyAlignment="1">
      <alignment horizontal="center" vertical="center"/>
    </xf>
    <xf numFmtId="0" fontId="14" fillId="0" borderId="64" xfId="1" applyFont="1" applyBorder="1" applyAlignment="1">
      <alignment horizontal="center" vertical="center"/>
    </xf>
    <xf numFmtId="0" fontId="14" fillId="0" borderId="72" xfId="1" applyFont="1" applyBorder="1">
      <alignment vertical="center"/>
    </xf>
    <xf numFmtId="0" fontId="91" fillId="0" borderId="41" xfId="1" applyFont="1" applyBorder="1">
      <alignment vertical="center"/>
    </xf>
    <xf numFmtId="0" fontId="91" fillId="0" borderId="41" xfId="1" applyFont="1" applyBorder="1" applyAlignment="1">
      <alignment horizontal="center" vertical="center"/>
    </xf>
    <xf numFmtId="0" fontId="14" fillId="0" borderId="66" xfId="4" applyFont="1" applyBorder="1">
      <alignment vertical="center"/>
    </xf>
    <xf numFmtId="0" fontId="14" fillId="0" borderId="48" xfId="4" applyFont="1" applyBorder="1">
      <alignment vertical="center"/>
    </xf>
    <xf numFmtId="0" fontId="14" fillId="0" borderId="0" xfId="4" applyFont="1" applyAlignment="1">
      <alignment vertical="center" shrinkToFit="1"/>
    </xf>
    <xf numFmtId="0" fontId="14" fillId="0" borderId="0" xfId="4" applyFont="1" applyAlignment="1">
      <alignment horizontal="left" vertical="center" shrinkToFit="1"/>
    </xf>
    <xf numFmtId="0" fontId="92" fillId="0" borderId="0" xfId="4" applyFont="1">
      <alignment vertical="center"/>
    </xf>
    <xf numFmtId="0" fontId="93" fillId="0" borderId="48" xfId="4" applyFont="1" applyBorder="1">
      <alignment vertical="center"/>
    </xf>
    <xf numFmtId="0" fontId="17" fillId="0" borderId="48" xfId="4" applyBorder="1">
      <alignment vertical="center"/>
    </xf>
    <xf numFmtId="0" fontId="14" fillId="0" borderId="170" xfId="4" applyFont="1" applyBorder="1">
      <alignment vertical="center"/>
    </xf>
    <xf numFmtId="0" fontId="14" fillId="0" borderId="50" xfId="4" applyFont="1" applyBorder="1">
      <alignment vertical="center"/>
    </xf>
    <xf numFmtId="0" fontId="14" fillId="0" borderId="52" xfId="4" applyFont="1" applyBorder="1">
      <alignment vertical="center"/>
    </xf>
    <xf numFmtId="0" fontId="14" fillId="0" borderId="22" xfId="1" applyFont="1" applyBorder="1" applyAlignment="1">
      <alignment vertical="center" wrapText="1"/>
    </xf>
    <xf numFmtId="0" fontId="14" fillId="0" borderId="22" xfId="1" applyFont="1" applyBorder="1" applyAlignment="1">
      <alignment horizontal="center" vertical="center"/>
    </xf>
    <xf numFmtId="0" fontId="91" fillId="0" borderId="22" xfId="1" applyFont="1" applyBorder="1" applyAlignment="1">
      <alignment horizontal="center" vertical="center"/>
    </xf>
    <xf numFmtId="0" fontId="16" fillId="0" borderId="16" xfId="1" applyFont="1" applyBorder="1">
      <alignment vertical="center"/>
    </xf>
    <xf numFmtId="0" fontId="16" fillId="0" borderId="15" xfId="1" applyFont="1" applyBorder="1">
      <alignment vertical="center"/>
    </xf>
    <xf numFmtId="0" fontId="91" fillId="0" borderId="15" xfId="1" applyFont="1" applyBorder="1" applyAlignment="1">
      <alignment horizontal="center" vertical="center"/>
    </xf>
    <xf numFmtId="0" fontId="19" fillId="0" borderId="15" xfId="1" applyFont="1" applyBorder="1">
      <alignment vertical="center"/>
    </xf>
    <xf numFmtId="0" fontId="16" fillId="0" borderId="72" xfId="1" applyFont="1" applyBorder="1">
      <alignment vertical="center"/>
    </xf>
    <xf numFmtId="0" fontId="16" fillId="0" borderId="41" xfId="1" applyFont="1" applyBorder="1">
      <alignment vertical="center"/>
    </xf>
    <xf numFmtId="0" fontId="19" fillId="0" borderId="41" xfId="1" applyFont="1" applyBorder="1">
      <alignment vertical="center"/>
    </xf>
    <xf numFmtId="0" fontId="17" fillId="0" borderId="56" xfId="4" applyBorder="1">
      <alignment vertical="center"/>
    </xf>
    <xf numFmtId="0" fontId="14" fillId="0" borderId="0" xfId="1" applyFont="1" applyAlignment="1">
      <alignment horizontal="center" vertical="center" wrapText="1"/>
    </xf>
    <xf numFmtId="0" fontId="14" fillId="0" borderId="48" xfId="1" applyFont="1" applyBorder="1">
      <alignment vertical="center"/>
    </xf>
    <xf numFmtId="0" fontId="6" fillId="0" borderId="66" xfId="1" applyFont="1" applyBorder="1" applyAlignment="1">
      <alignment vertical="center" wrapText="1"/>
    </xf>
    <xf numFmtId="0" fontId="14" fillId="0" borderId="15" xfId="4" applyFont="1" applyBorder="1">
      <alignment vertical="center"/>
    </xf>
    <xf numFmtId="0" fontId="94" fillId="0" borderId="0" xfId="1" applyFont="1">
      <alignment vertical="center"/>
    </xf>
    <xf numFmtId="0" fontId="85" fillId="0" borderId="0" xfId="1" applyFont="1">
      <alignment vertical="center"/>
    </xf>
    <xf numFmtId="0" fontId="14" fillId="0" borderId="16" xfId="1" applyFont="1" applyBorder="1">
      <alignment vertical="center"/>
    </xf>
    <xf numFmtId="0" fontId="16" fillId="0" borderId="15" xfId="1" applyFont="1" applyBorder="1" applyAlignment="1">
      <alignment vertical="center" wrapText="1"/>
    </xf>
    <xf numFmtId="0" fontId="14" fillId="0" borderId="15" xfId="1" applyFont="1" applyBorder="1" applyAlignment="1">
      <alignment horizontal="center" vertical="center" wrapText="1"/>
    </xf>
    <xf numFmtId="0" fontId="17" fillId="0" borderId="16" xfId="4" applyBorder="1">
      <alignment vertical="center"/>
    </xf>
    <xf numFmtId="0" fontId="14" fillId="0" borderId="60" xfId="1" applyFont="1" applyBorder="1" applyAlignment="1">
      <alignment vertical="center" wrapText="1"/>
    </xf>
    <xf numFmtId="0" fontId="17" fillId="0" borderId="3" xfId="4" applyBorder="1">
      <alignment vertical="center"/>
    </xf>
    <xf numFmtId="0" fontId="16" fillId="0" borderId="41" xfId="1" applyFont="1" applyBorder="1" applyAlignment="1">
      <alignment vertical="center" wrapText="1"/>
    </xf>
    <xf numFmtId="0" fontId="17" fillId="0" borderId="72" xfId="4" applyBorder="1">
      <alignment vertical="center"/>
    </xf>
    <xf numFmtId="0" fontId="17" fillId="0" borderId="41" xfId="4" applyBorder="1">
      <alignment vertical="center"/>
    </xf>
    <xf numFmtId="0" fontId="14" fillId="0" borderId="58" xfId="1" applyFont="1" applyBorder="1" applyAlignment="1">
      <alignment vertical="center" wrapText="1"/>
    </xf>
    <xf numFmtId="0" fontId="14" fillId="0" borderId="50" xfId="1" applyFont="1" applyBorder="1" applyAlignment="1">
      <alignment vertical="center" wrapText="1"/>
    </xf>
    <xf numFmtId="0" fontId="16" fillId="0" borderId="49" xfId="1" applyFont="1" applyBorder="1">
      <alignment vertical="center"/>
    </xf>
    <xf numFmtId="0" fontId="16" fillId="0" borderId="50" xfId="1" applyFont="1" applyBorder="1">
      <alignment vertical="center"/>
    </xf>
    <xf numFmtId="0" fontId="14" fillId="0" borderId="50" xfId="1" applyFont="1" applyBorder="1" applyAlignment="1">
      <alignment horizontal="center" vertical="center"/>
    </xf>
    <xf numFmtId="0" fontId="91" fillId="0" borderId="50" xfId="1" applyFont="1" applyBorder="1" applyAlignment="1">
      <alignment horizontal="center" vertical="center"/>
    </xf>
    <xf numFmtId="0" fontId="19" fillId="0" borderId="50" xfId="1" applyFont="1" applyBorder="1">
      <alignment vertical="center"/>
    </xf>
    <xf numFmtId="0" fontId="14" fillId="0" borderId="52" xfId="1" applyFont="1" applyBorder="1" applyAlignment="1">
      <alignment horizontal="center" vertical="center"/>
    </xf>
    <xf numFmtId="0" fontId="18" fillId="0" borderId="0" xfId="1" applyFont="1">
      <alignment vertical="center"/>
    </xf>
    <xf numFmtId="0" fontId="22" fillId="0" borderId="0" xfId="1" applyFont="1">
      <alignment vertical="center"/>
    </xf>
    <xf numFmtId="0" fontId="18" fillId="0" borderId="0" xfId="1" applyFont="1" applyAlignment="1">
      <alignment horizontal="left" vertical="center"/>
    </xf>
    <xf numFmtId="0" fontId="90" fillId="0" borderId="0" xfId="1" applyFont="1">
      <alignment vertical="center"/>
    </xf>
    <xf numFmtId="0" fontId="14" fillId="0" borderId="43" xfId="1" applyFont="1" applyBorder="1">
      <alignment vertical="center"/>
    </xf>
    <xf numFmtId="0" fontId="19" fillId="0" borderId="44" xfId="1" applyFont="1" applyBorder="1">
      <alignment vertical="center"/>
    </xf>
    <xf numFmtId="0" fontId="14" fillId="0" borderId="171" xfId="1" applyFont="1" applyBorder="1" applyAlignment="1">
      <alignment vertical="center" wrapText="1"/>
    </xf>
    <xf numFmtId="0" fontId="14" fillId="0" borderId="12" xfId="1" applyFont="1" applyBorder="1" applyAlignment="1">
      <alignment vertical="center" wrapText="1"/>
    </xf>
    <xf numFmtId="0" fontId="14" fillId="0" borderId="102" xfId="1" applyFont="1" applyBorder="1" applyAlignment="1">
      <alignment vertical="center" wrapText="1"/>
    </xf>
    <xf numFmtId="0" fontId="14" fillId="0" borderId="10" xfId="1" applyFont="1" applyBorder="1" applyAlignment="1">
      <alignment horizontal="center" vertical="center" wrapText="1"/>
    </xf>
    <xf numFmtId="0" fontId="14" fillId="0" borderId="17" xfId="1" applyFont="1" applyBorder="1" applyAlignment="1">
      <alignment vertical="center" wrapText="1"/>
    </xf>
    <xf numFmtId="0" fontId="16" fillId="0" borderId="48" xfId="4" applyFont="1" applyBorder="1">
      <alignment vertical="center"/>
    </xf>
    <xf numFmtId="0" fontId="14" fillId="0" borderId="102" xfId="1" applyFont="1" applyBorder="1">
      <alignment vertical="center"/>
    </xf>
    <xf numFmtId="0" fontId="14" fillId="0" borderId="170" xfId="1" applyFont="1" applyBorder="1" applyAlignment="1">
      <alignment vertical="center" wrapText="1"/>
    </xf>
    <xf numFmtId="0" fontId="14" fillId="0" borderId="65" xfId="1" applyFont="1" applyBorder="1" applyAlignment="1">
      <alignment vertical="center" wrapText="1"/>
    </xf>
    <xf numFmtId="0" fontId="14" fillId="0" borderId="51" xfId="1" applyFont="1" applyBorder="1" applyAlignment="1">
      <alignment vertical="center" wrapText="1"/>
    </xf>
    <xf numFmtId="0" fontId="18" fillId="0" borderId="0" xfId="1" applyFont="1" applyAlignment="1">
      <alignment vertical="center" wrapText="1"/>
    </xf>
    <xf numFmtId="0" fontId="90" fillId="0" borderId="0" xfId="1" applyFont="1" applyAlignment="1">
      <alignment vertical="center" wrapText="1"/>
    </xf>
    <xf numFmtId="0" fontId="95" fillId="0" borderId="0" xfId="1" applyFont="1" applyAlignment="1">
      <alignment horizontal="left" vertical="center"/>
    </xf>
    <xf numFmtId="0" fontId="14" fillId="0" borderId="62" xfId="1" applyFont="1" applyBorder="1">
      <alignment vertical="center"/>
    </xf>
    <xf numFmtId="0" fontId="17" fillId="0" borderId="171" xfId="4" applyBorder="1">
      <alignment vertical="center"/>
    </xf>
    <xf numFmtId="0" fontId="17" fillId="0" borderId="15" xfId="4" applyBorder="1">
      <alignment vertical="center"/>
    </xf>
    <xf numFmtId="0" fontId="14" fillId="0" borderId="62" xfId="4" applyFont="1" applyBorder="1">
      <alignment vertical="center"/>
    </xf>
    <xf numFmtId="0" fontId="17" fillId="0" borderId="102" xfId="4" applyBorder="1">
      <alignment vertical="center"/>
    </xf>
    <xf numFmtId="0" fontId="19" fillId="0" borderId="56" xfId="1" applyFont="1" applyBorder="1">
      <alignment vertical="center"/>
    </xf>
    <xf numFmtId="0" fontId="14" fillId="0" borderId="0" xfId="4" applyFont="1" applyAlignment="1">
      <alignment horizontal="left" vertical="center"/>
    </xf>
    <xf numFmtId="0" fontId="17" fillId="0" borderId="170" xfId="4" applyBorder="1">
      <alignment vertical="center"/>
    </xf>
    <xf numFmtId="0" fontId="16" fillId="0" borderId="3" xfId="1" applyFont="1" applyBorder="1">
      <alignment vertical="center"/>
    </xf>
    <xf numFmtId="0" fontId="96" fillId="0" borderId="0" xfId="1" applyFont="1">
      <alignment vertical="center"/>
    </xf>
    <xf numFmtId="0" fontId="96" fillId="0" borderId="44" xfId="1" applyFont="1" applyBorder="1">
      <alignment vertical="center"/>
    </xf>
    <xf numFmtId="0" fontId="13" fillId="0" borderId="44" xfId="4" applyFont="1" applyBorder="1">
      <alignment vertical="center"/>
    </xf>
    <xf numFmtId="0" fontId="13" fillId="0" borderId="0" xfId="4" applyFont="1">
      <alignment vertical="center"/>
    </xf>
    <xf numFmtId="0" fontId="17" fillId="0" borderId="50" xfId="4" applyBorder="1">
      <alignment vertical="center"/>
    </xf>
    <xf numFmtId="0" fontId="90" fillId="0" borderId="0" xfId="1" applyFont="1" applyAlignment="1">
      <alignment horizontal="left" vertical="center"/>
    </xf>
    <xf numFmtId="0" fontId="14" fillId="0" borderId="139" xfId="1" applyFont="1" applyBorder="1" applyAlignment="1">
      <alignment vertical="center" wrapText="1"/>
    </xf>
    <xf numFmtId="0" fontId="14" fillId="0" borderId="233" xfId="4" applyFont="1" applyBorder="1">
      <alignment vertical="center"/>
    </xf>
    <xf numFmtId="0" fontId="14" fillId="0" borderId="85" xfId="4" applyFont="1" applyBorder="1">
      <alignment vertical="center"/>
    </xf>
    <xf numFmtId="0" fontId="14" fillId="0" borderId="155" xfId="4" applyFont="1" applyBorder="1">
      <alignment vertical="center"/>
    </xf>
    <xf numFmtId="0" fontId="17" fillId="0" borderId="233" xfId="4" applyBorder="1">
      <alignment vertical="center"/>
    </xf>
    <xf numFmtId="0" fontId="17" fillId="0" borderId="85" xfId="4" applyBorder="1">
      <alignment vertical="center"/>
    </xf>
    <xf numFmtId="0" fontId="14" fillId="0" borderId="85" xfId="1" applyFont="1" applyBorder="1" applyAlignment="1">
      <alignment vertical="center" wrapText="1"/>
    </xf>
    <xf numFmtId="0" fontId="16" fillId="0" borderId="84" xfId="1" applyFont="1" applyBorder="1">
      <alignment vertical="center"/>
    </xf>
    <xf numFmtId="0" fontId="16" fillId="0" borderId="85" xfId="1" applyFont="1" applyBorder="1">
      <alignment vertical="center"/>
    </xf>
    <xf numFmtId="0" fontId="91" fillId="0" borderId="85" xfId="1" applyFont="1" applyBorder="1" applyAlignment="1">
      <alignment horizontal="center" vertical="center"/>
    </xf>
    <xf numFmtId="0" fontId="19" fillId="0" borderId="85" xfId="1" applyFont="1" applyBorder="1">
      <alignment vertical="center"/>
    </xf>
    <xf numFmtId="0" fontId="16" fillId="0" borderId="0" xfId="1" applyFont="1" applyAlignment="1">
      <alignment vertical="top"/>
    </xf>
    <xf numFmtId="0" fontId="22" fillId="0" borderId="0" xfId="1" applyFont="1" applyAlignment="1">
      <alignment vertical="top"/>
    </xf>
    <xf numFmtId="0" fontId="91" fillId="0" borderId="44" xfId="1" applyFont="1" applyBorder="1" applyAlignment="1">
      <alignment horizontal="center" vertical="center"/>
    </xf>
    <xf numFmtId="0" fontId="17" fillId="0" borderId="63" xfId="4" applyBorder="1">
      <alignment vertical="center"/>
    </xf>
    <xf numFmtId="0" fontId="17" fillId="0" borderId="60" xfId="4" applyBorder="1">
      <alignment vertical="center"/>
    </xf>
    <xf numFmtId="0" fontId="22" fillId="0" borderId="102" xfId="1" applyFont="1" applyBorder="1">
      <alignment vertical="center"/>
    </xf>
    <xf numFmtId="0" fontId="25" fillId="0" borderId="0" xfId="1" applyFont="1">
      <alignment vertical="center"/>
    </xf>
    <xf numFmtId="0" fontId="22" fillId="0" borderId="117" xfId="1" applyFont="1" applyBorder="1">
      <alignment vertical="center"/>
    </xf>
    <xf numFmtId="0" fontId="17" fillId="0" borderId="61" xfId="4" applyBorder="1">
      <alignment vertical="center"/>
    </xf>
    <xf numFmtId="0" fontId="25" fillId="0" borderId="41" xfId="1" applyFont="1" applyBorder="1">
      <alignment vertical="center"/>
    </xf>
    <xf numFmtId="0" fontId="16" fillId="0" borderId="41" xfId="4" applyFont="1" applyBorder="1">
      <alignment vertical="center"/>
    </xf>
    <xf numFmtId="0" fontId="16" fillId="0" borderId="62" xfId="4" applyFont="1" applyBorder="1">
      <alignment vertical="center"/>
    </xf>
    <xf numFmtId="0" fontId="13" fillId="0" borderId="16" xfId="1" applyFont="1" applyBorder="1">
      <alignment vertical="center"/>
    </xf>
    <xf numFmtId="0" fontId="13" fillId="0" borderId="15" xfId="1" applyFont="1" applyBorder="1">
      <alignment vertical="center"/>
    </xf>
    <xf numFmtId="0" fontId="13" fillId="0" borderId="3" xfId="1" applyFont="1" applyBorder="1">
      <alignment vertical="center"/>
    </xf>
    <xf numFmtId="0" fontId="13" fillId="0" borderId="0" xfId="1" applyFont="1">
      <alignment vertical="center"/>
    </xf>
    <xf numFmtId="0" fontId="17" fillId="0" borderId="10" xfId="4" applyBorder="1">
      <alignment vertical="center"/>
    </xf>
    <xf numFmtId="0" fontId="14" fillId="0" borderId="50" xfId="1" applyFont="1" applyBorder="1">
      <alignment vertical="center"/>
    </xf>
    <xf numFmtId="0" fontId="14" fillId="0" borderId="171" xfId="1" applyFont="1" applyBorder="1">
      <alignment vertical="center"/>
    </xf>
    <xf numFmtId="0" fontId="14" fillId="0" borderId="63" xfId="1" applyFont="1" applyBorder="1" applyAlignment="1">
      <alignment horizontal="center" vertical="center" wrapText="1"/>
    </xf>
    <xf numFmtId="0" fontId="14" fillId="0" borderId="60" xfId="1" applyFont="1" applyBorder="1" applyAlignment="1">
      <alignment horizontal="center" vertical="center" wrapText="1"/>
    </xf>
    <xf numFmtId="0" fontId="14" fillId="0" borderId="61" xfId="1" applyFont="1" applyBorder="1" applyAlignment="1">
      <alignment horizontal="center" vertical="center" wrapText="1"/>
    </xf>
    <xf numFmtId="0" fontId="14" fillId="0" borderId="65" xfId="1" applyFont="1" applyBorder="1" applyAlignment="1">
      <alignment horizontal="center" vertical="center" wrapText="1"/>
    </xf>
    <xf numFmtId="0" fontId="14" fillId="0" borderId="52" xfId="1" applyFont="1" applyBorder="1">
      <alignment vertical="center"/>
    </xf>
    <xf numFmtId="0" fontId="14" fillId="0" borderId="10" xfId="4" applyFont="1" applyBorder="1">
      <alignment vertical="center"/>
    </xf>
    <xf numFmtId="0" fontId="14" fillId="0" borderId="3" xfId="4" applyFont="1" applyBorder="1">
      <alignment vertical="center"/>
    </xf>
    <xf numFmtId="0" fontId="14" fillId="0" borderId="10" xfId="1" applyFont="1" applyBorder="1">
      <alignment vertical="center"/>
    </xf>
    <xf numFmtId="0" fontId="14" fillId="12" borderId="110" xfId="0" applyFont="1" applyFill="1" applyBorder="1" applyAlignment="1">
      <alignment horizontal="center" vertical="center" shrinkToFit="1"/>
    </xf>
    <xf numFmtId="0" fontId="14" fillId="2" borderId="5" xfId="0" applyFont="1" applyFill="1" applyBorder="1" applyAlignment="1">
      <alignment horizontal="center" vertical="center" shrinkToFit="1"/>
    </xf>
    <xf numFmtId="0" fontId="14" fillId="2" borderId="110" xfId="0" applyFont="1" applyFill="1" applyBorder="1" applyAlignment="1">
      <alignment horizontal="center" vertical="center" shrinkToFit="1"/>
    </xf>
    <xf numFmtId="0" fontId="14" fillId="2" borderId="168" xfId="0" applyFont="1" applyFill="1" applyBorder="1" applyAlignment="1">
      <alignment horizontal="center" vertical="center" shrinkToFit="1"/>
    </xf>
    <xf numFmtId="0" fontId="17" fillId="0" borderId="0" xfId="5"/>
    <xf numFmtId="179" fontId="20" fillId="0" borderId="0" xfId="5" applyNumberFormat="1" applyFont="1" applyAlignment="1">
      <alignment vertical="center"/>
    </xf>
    <xf numFmtId="179" fontId="24" fillId="0" borderId="0" xfId="5" applyNumberFormat="1" applyFont="1" applyAlignment="1">
      <alignment vertical="center"/>
    </xf>
    <xf numFmtId="179" fontId="23" fillId="0" borderId="0" xfId="5" applyNumberFormat="1" applyFont="1" applyAlignment="1">
      <alignment horizontal="right" vertical="center"/>
    </xf>
    <xf numFmtId="0" fontId="23" fillId="11" borderId="0" xfId="4" applyFont="1" applyFill="1" applyAlignment="1">
      <alignment horizontal="center" vertical="center" shrinkToFit="1"/>
    </xf>
    <xf numFmtId="179" fontId="23" fillId="0" borderId="0" xfId="5" applyNumberFormat="1" applyFont="1" applyAlignment="1">
      <alignment horizontal="left" vertical="center"/>
    </xf>
    <xf numFmtId="179" fontId="23" fillId="0" borderId="0" xfId="5" applyNumberFormat="1" applyFont="1" applyAlignment="1">
      <alignment horizontal="center" vertical="center"/>
    </xf>
    <xf numFmtId="179" fontId="23" fillId="0" borderId="0" xfId="5" applyNumberFormat="1" applyFont="1" applyAlignment="1">
      <alignment vertical="center"/>
    </xf>
    <xf numFmtId="0" fontId="20" fillId="0" borderId="0" xfId="5" applyFont="1"/>
    <xf numFmtId="0" fontId="23" fillId="0" borderId="0" xfId="5" applyFont="1"/>
    <xf numFmtId="0" fontId="98" fillId="0" borderId="0" xfId="5" applyFont="1"/>
    <xf numFmtId="0" fontId="99" fillId="0" borderId="0" xfId="4" applyFont="1">
      <alignment vertical="center"/>
    </xf>
    <xf numFmtId="0" fontId="16" fillId="0" borderId="56" xfId="0" applyFont="1" applyBorder="1" applyAlignment="1">
      <alignment horizontal="left" vertical="center" wrapText="1"/>
    </xf>
    <xf numFmtId="0" fontId="16" fillId="0" borderId="58" xfId="0" applyFont="1" applyBorder="1" applyAlignment="1">
      <alignment horizontal="left" vertical="center" wrapText="1"/>
    </xf>
    <xf numFmtId="0" fontId="16" fillId="0" borderId="50" xfId="0" applyFont="1" applyBorder="1" applyAlignment="1">
      <alignment horizontal="left" vertical="center" wrapText="1"/>
    </xf>
    <xf numFmtId="0" fontId="14" fillId="0" borderId="63" xfId="0" applyFont="1" applyBorder="1" applyAlignment="1">
      <alignment horizontal="left" vertical="center"/>
    </xf>
    <xf numFmtId="0" fontId="14" fillId="0" borderId="15" xfId="0" applyFont="1" applyBorder="1" applyAlignment="1">
      <alignment horizontal="left" vertical="center"/>
    </xf>
    <xf numFmtId="0" fontId="16" fillId="0" borderId="15" xfId="0" applyFont="1" applyBorder="1" applyAlignment="1">
      <alignment horizontal="left" vertical="center"/>
    </xf>
    <xf numFmtId="0" fontId="14" fillId="0" borderId="64" xfId="0" applyFont="1" applyBorder="1" applyAlignment="1">
      <alignment horizontal="left" vertical="center"/>
    </xf>
    <xf numFmtId="0" fontId="14" fillId="0" borderId="65" xfId="0" applyFont="1" applyBorder="1" applyAlignment="1">
      <alignment horizontal="left" vertical="center"/>
    </xf>
    <xf numFmtId="0" fontId="14" fillId="0" borderId="50" xfId="0" applyFont="1" applyBorder="1" applyAlignment="1">
      <alignment horizontal="left" vertical="center"/>
    </xf>
    <xf numFmtId="0" fontId="16" fillId="0" borderId="50" xfId="0" applyFont="1" applyBorder="1" applyAlignment="1">
      <alignment horizontal="left" vertical="center"/>
    </xf>
    <xf numFmtId="0" fontId="14" fillId="0" borderId="52" xfId="0" applyFont="1" applyBorder="1" applyAlignment="1">
      <alignment horizontal="left" vertical="center"/>
    </xf>
    <xf numFmtId="0" fontId="14" fillId="0" borderId="117" xfId="1" applyFont="1" applyBorder="1" applyAlignment="1">
      <alignment vertical="center" wrapText="1"/>
    </xf>
    <xf numFmtId="0" fontId="12" fillId="0" borderId="59" xfId="0" applyFont="1" applyBorder="1">
      <alignment vertical="center"/>
    </xf>
    <xf numFmtId="0" fontId="16" fillId="0" borderId="44" xfId="1" applyFont="1" applyBorder="1" applyAlignment="1">
      <alignment vertical="center" wrapText="1"/>
    </xf>
    <xf numFmtId="0" fontId="12" fillId="0" borderId="56" xfId="0" applyFont="1" applyBorder="1">
      <alignment vertical="center"/>
    </xf>
    <xf numFmtId="0" fontId="14" fillId="0" borderId="56" xfId="0" applyFont="1" applyBorder="1">
      <alignment vertical="center"/>
    </xf>
    <xf numFmtId="0" fontId="14" fillId="0" borderId="0" xfId="0" applyFont="1">
      <alignment vertical="center"/>
    </xf>
    <xf numFmtId="0" fontId="16" fillId="0" borderId="0" xfId="0" applyFont="1" applyAlignment="1">
      <alignment vertical="center" wrapText="1"/>
    </xf>
    <xf numFmtId="0" fontId="16" fillId="0" borderId="50" xfId="0" applyFont="1" applyBorder="1" applyAlignment="1">
      <alignment vertical="center" wrapText="1"/>
    </xf>
    <xf numFmtId="0" fontId="12" fillId="0" borderId="50" xfId="0" applyFont="1" applyBorder="1">
      <alignment vertical="center"/>
    </xf>
    <xf numFmtId="0" fontId="16" fillId="0" borderId="0" xfId="0" applyFont="1" applyAlignment="1">
      <alignment horizontal="center" vertical="center" shrinkToFit="1"/>
    </xf>
    <xf numFmtId="0" fontId="18" fillId="0" borderId="0" xfId="0" applyFont="1">
      <alignment vertical="center"/>
    </xf>
    <xf numFmtId="0" fontId="18" fillId="0" borderId="0" xfId="0" applyFont="1" applyAlignment="1">
      <alignment vertical="center" wrapText="1"/>
    </xf>
    <xf numFmtId="0" fontId="71" fillId="0" borderId="9" xfId="0" applyFont="1" applyBorder="1" applyAlignment="1">
      <alignment horizontal="center" vertical="center"/>
    </xf>
    <xf numFmtId="0" fontId="71" fillId="0" borderId="10" xfId="0" applyFont="1" applyBorder="1" applyAlignment="1">
      <alignment horizontal="center" vertical="center"/>
    </xf>
    <xf numFmtId="0" fontId="71" fillId="0" borderId="13" xfId="0" applyFont="1" applyBorder="1" applyAlignment="1">
      <alignment horizontal="center" vertical="center"/>
    </xf>
    <xf numFmtId="49" fontId="2" fillId="2" borderId="13" xfId="0" applyNumberFormat="1" applyFont="1" applyFill="1" applyBorder="1" applyAlignment="1">
      <alignment horizontal="center" vertical="center"/>
    </xf>
    <xf numFmtId="49" fontId="2" fillId="2" borderId="40"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xf>
    <xf numFmtId="49" fontId="2" fillId="2" borderId="7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0" fontId="2" fillId="0" borderId="40" xfId="0" applyFont="1" applyBorder="1" applyAlignment="1">
      <alignment horizontal="center" vertical="center" wrapText="1"/>
    </xf>
    <xf numFmtId="0" fontId="2" fillId="0" borderId="40" xfId="0" applyFont="1" applyBorder="1" applyAlignment="1">
      <alignment horizontal="center" vertical="center"/>
    </xf>
    <xf numFmtId="0" fontId="2" fillId="0" borderId="76"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9" fillId="0" borderId="0" xfId="0" applyFont="1" applyAlignment="1">
      <alignment horizontal="left" vertical="center"/>
    </xf>
    <xf numFmtId="0" fontId="6" fillId="0" borderId="0" xfId="0" applyFont="1" applyAlignment="1">
      <alignment horizontal="left" vertical="center"/>
    </xf>
    <xf numFmtId="0" fontId="40" fillId="2" borderId="7" xfId="0" applyFont="1" applyFill="1" applyBorder="1" applyAlignment="1">
      <alignment horizontal="center" vertical="center"/>
    </xf>
    <xf numFmtId="49" fontId="40" fillId="2" borderId="7" xfId="0" applyNumberFormat="1" applyFont="1" applyFill="1" applyBorder="1" applyAlignment="1">
      <alignment horizontal="center" vertical="center"/>
    </xf>
    <xf numFmtId="0" fontId="4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183" fontId="72" fillId="0" borderId="0" xfId="0" applyNumberFormat="1" applyFont="1" applyAlignment="1">
      <alignment horizontal="center" vertical="center"/>
    </xf>
    <xf numFmtId="0" fontId="73" fillId="0" borderId="1" xfId="0" applyFont="1" applyBorder="1" applyAlignment="1">
      <alignment horizontal="center" vertical="center" wrapText="1"/>
    </xf>
    <xf numFmtId="0" fontId="73" fillId="0" borderId="2" xfId="0" applyFont="1" applyBorder="1" applyAlignment="1">
      <alignment horizontal="center" vertical="center" wrapText="1"/>
    </xf>
    <xf numFmtId="0" fontId="73" fillId="0" borderId="9" xfId="0" applyFont="1" applyBorder="1" applyAlignment="1">
      <alignment horizontal="center" vertical="center" wrapText="1"/>
    </xf>
    <xf numFmtId="0" fontId="73" fillId="0" borderId="3" xfId="0" applyFont="1" applyBorder="1" applyAlignment="1">
      <alignment horizontal="center" vertical="center" wrapText="1"/>
    </xf>
    <xf numFmtId="0" fontId="73" fillId="0" borderId="0" xfId="0" applyFont="1" applyAlignment="1">
      <alignment horizontal="center" vertical="center" wrapText="1"/>
    </xf>
    <xf numFmtId="0" fontId="73" fillId="0" borderId="10" xfId="0" applyFont="1" applyBorder="1" applyAlignment="1">
      <alignment horizontal="center" vertical="center" wrapText="1"/>
    </xf>
    <xf numFmtId="0" fontId="73" fillId="0" borderId="11" xfId="0" applyFont="1" applyBorder="1" applyAlignment="1">
      <alignment horizontal="center" vertical="center" wrapText="1"/>
    </xf>
    <xf numFmtId="0" fontId="73" fillId="0" borderId="12" xfId="0" applyFont="1" applyBorder="1" applyAlignment="1">
      <alignment horizontal="center" vertical="center" wrapText="1"/>
    </xf>
    <xf numFmtId="0" fontId="73" fillId="0" borderId="13" xfId="0" applyFont="1" applyBorder="1" applyAlignment="1">
      <alignment horizontal="center" vertical="center" wrapText="1"/>
    </xf>
    <xf numFmtId="49" fontId="76" fillId="2" borderId="3" xfId="0" applyNumberFormat="1" applyFont="1" applyFill="1" applyBorder="1" applyAlignment="1">
      <alignment horizontal="center" vertical="center" shrinkToFit="1"/>
    </xf>
    <xf numFmtId="49" fontId="76" fillId="2" borderId="0" xfId="0" applyNumberFormat="1" applyFont="1" applyFill="1" applyAlignment="1">
      <alignment horizontal="center" vertical="center" shrinkToFit="1"/>
    </xf>
    <xf numFmtId="49" fontId="76" fillId="2" borderId="10" xfId="0" applyNumberFormat="1" applyFont="1" applyFill="1" applyBorder="1" applyAlignment="1">
      <alignment horizontal="center" vertical="center" shrinkToFit="1"/>
    </xf>
    <xf numFmtId="49" fontId="76" fillId="2" borderId="11" xfId="0" applyNumberFormat="1" applyFont="1" applyFill="1" applyBorder="1" applyAlignment="1">
      <alignment horizontal="center" vertical="center" shrinkToFit="1"/>
    </xf>
    <xf numFmtId="49" fontId="76" fillId="2" borderId="12" xfId="0" applyNumberFormat="1" applyFont="1" applyFill="1" applyBorder="1" applyAlignment="1">
      <alignment horizontal="center" vertical="center" shrinkToFit="1"/>
    </xf>
    <xf numFmtId="49" fontId="76" fillId="2" borderId="13" xfId="0" applyNumberFormat="1" applyFont="1" applyFill="1" applyBorder="1" applyAlignment="1">
      <alignment horizontal="center" vertical="center" shrinkToFit="1"/>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76" xfId="0" applyBorder="1" applyAlignment="1">
      <alignment horizontal="center" vertical="center"/>
    </xf>
    <xf numFmtId="0" fontId="74" fillId="0" borderId="0" xfId="0" applyFont="1" applyAlignment="1">
      <alignment horizontal="left" vertical="center"/>
    </xf>
    <xf numFmtId="0" fontId="17" fillId="0" borderId="0" xfId="0" quotePrefix="1" applyFont="1" applyAlignment="1">
      <alignment horizontal="center" vertical="center"/>
    </xf>
    <xf numFmtId="0" fontId="17" fillId="0" borderId="0" xfId="0" applyFont="1" applyAlignment="1">
      <alignment horizontal="center" vertical="center"/>
    </xf>
    <xf numFmtId="0" fontId="17" fillId="2" borderId="0" xfId="0" applyFont="1" applyFill="1" applyAlignment="1">
      <alignment horizontal="center" vertical="center"/>
    </xf>
    <xf numFmtId="0" fontId="17" fillId="0" borderId="0" xfId="0" applyFont="1" applyAlignment="1">
      <alignment horizontal="left" vertical="center"/>
    </xf>
    <xf numFmtId="0" fontId="44" fillId="0" borderId="87" xfId="0" applyFont="1" applyBorder="1" applyAlignment="1">
      <alignment horizontal="center" vertical="center"/>
    </xf>
    <xf numFmtId="0" fontId="54" fillId="0" borderId="87" xfId="0" applyFont="1" applyBorder="1" applyAlignment="1">
      <alignment horizontal="center" vertical="center"/>
    </xf>
    <xf numFmtId="0" fontId="44" fillId="2" borderId="87" xfId="0" applyFont="1" applyFill="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40" fillId="0" borderId="29" xfId="0" applyFont="1" applyBorder="1" applyAlignment="1">
      <alignment horizontal="center" vertical="center"/>
    </xf>
    <xf numFmtId="0" fontId="40" fillId="0" borderId="24" xfId="0" applyFont="1" applyBorder="1" applyAlignment="1">
      <alignment horizontal="center" vertical="center"/>
    </xf>
    <xf numFmtId="0" fontId="40" fillId="0" borderId="30" xfId="0" applyFont="1" applyBorder="1" applyAlignment="1">
      <alignment horizontal="center" vertical="center"/>
    </xf>
    <xf numFmtId="0" fontId="40" fillId="0" borderId="3" xfId="0" applyFont="1" applyBorder="1" applyAlignment="1">
      <alignment horizontal="center" vertical="center"/>
    </xf>
    <xf numFmtId="0" fontId="40" fillId="0" borderId="0" xfId="0" applyFont="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49" fontId="40" fillId="2" borderId="27" xfId="0" applyNumberFormat="1" applyFont="1" applyFill="1" applyBorder="1" applyAlignment="1">
      <alignment horizontal="left" vertical="center" wrapText="1"/>
    </xf>
    <xf numFmtId="49" fontId="40" fillId="2" borderId="28" xfId="0" applyNumberFormat="1" applyFont="1" applyFill="1" applyBorder="1" applyAlignment="1">
      <alignment horizontal="left" vertical="center" wrapText="1"/>
    </xf>
    <xf numFmtId="49" fontId="40" fillId="2" borderId="29" xfId="0" applyNumberFormat="1" applyFont="1" applyFill="1" applyBorder="1" applyAlignment="1">
      <alignment horizontal="left" vertical="center" wrapText="1"/>
    </xf>
    <xf numFmtId="49" fontId="40" fillId="2" borderId="24" xfId="0" applyNumberFormat="1" applyFont="1" applyFill="1" applyBorder="1" applyAlignment="1">
      <alignment horizontal="left" vertical="center" wrapText="1"/>
    </xf>
    <xf numFmtId="0" fontId="0" fillId="0" borderId="28" xfId="0" applyBorder="1" applyAlignment="1">
      <alignment horizontal="center" vertical="center"/>
    </xf>
    <xf numFmtId="0" fontId="0" fillId="0" borderId="24" xfId="0" applyBorder="1" applyAlignment="1">
      <alignment horizontal="center" vertical="center"/>
    </xf>
    <xf numFmtId="49" fontId="10" fillId="2" borderId="28" xfId="0" applyNumberFormat="1" applyFont="1" applyFill="1" applyBorder="1" applyAlignment="1">
      <alignment horizontal="left" vertical="center" wrapText="1"/>
    </xf>
    <xf numFmtId="49" fontId="10" fillId="2" borderId="24" xfId="0" applyNumberFormat="1" applyFont="1" applyFill="1" applyBorder="1" applyAlignment="1">
      <alignment horizontal="left" vertical="center" wrapText="1"/>
    </xf>
    <xf numFmtId="0" fontId="0" fillId="0" borderId="24" xfId="0" applyBorder="1" applyAlignment="1">
      <alignment horizontal="center" vertical="center" wrapText="1"/>
    </xf>
    <xf numFmtId="0" fontId="0" fillId="0" borderId="30" xfId="0" applyBorder="1" applyAlignment="1">
      <alignment horizontal="center" vertical="center" wrapText="1"/>
    </xf>
    <xf numFmtId="0" fontId="0" fillId="0" borderId="15" xfId="0" applyBorder="1" applyAlignment="1">
      <alignment horizontal="left" vertical="center"/>
    </xf>
    <xf numFmtId="0" fontId="0" fillId="0" borderId="12" xfId="0" applyBorder="1" applyAlignment="1">
      <alignment horizontal="left" vertical="center"/>
    </xf>
    <xf numFmtId="49" fontId="40" fillId="2" borderId="15" xfId="0" applyNumberFormat="1" applyFont="1" applyFill="1" applyBorder="1" applyAlignment="1">
      <alignment horizontal="center" vertical="center"/>
    </xf>
    <xf numFmtId="49" fontId="40" fillId="2" borderId="12" xfId="0" applyNumberFormat="1"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40" fillId="0" borderId="19" xfId="0" applyFont="1" applyBorder="1" applyAlignment="1">
      <alignment horizontal="left" vertical="center"/>
    </xf>
    <xf numFmtId="0" fontId="40" fillId="0" borderId="22" xfId="0" applyFont="1" applyBorder="1" applyAlignment="1">
      <alignment horizontal="left" vertical="center"/>
    </xf>
    <xf numFmtId="49" fontId="40" fillId="2" borderId="19" xfId="0" applyNumberFormat="1" applyFont="1" applyFill="1" applyBorder="1" applyAlignment="1">
      <alignment horizontal="center" vertical="center"/>
    </xf>
    <xf numFmtId="49" fontId="40" fillId="2" borderId="22" xfId="0" applyNumberFormat="1" applyFont="1" applyFill="1"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vertical="center"/>
    </xf>
    <xf numFmtId="49" fontId="44" fillId="2" borderId="87" xfId="0" applyNumberFormat="1" applyFont="1" applyFill="1" applyBorder="1" applyAlignment="1">
      <alignment horizontal="left" vertical="center"/>
    </xf>
    <xf numFmtId="49" fontId="76" fillId="2" borderId="40" xfId="0" applyNumberFormat="1" applyFont="1" applyFill="1" applyBorder="1" applyAlignment="1">
      <alignment horizontal="center" vertical="center"/>
    </xf>
    <xf numFmtId="49" fontId="76" fillId="2" borderId="76"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156"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66"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2" xfId="0" applyNumberFormat="1" applyFont="1" applyBorder="1" applyAlignment="1">
      <alignment horizontal="center" vertical="center"/>
    </xf>
    <xf numFmtId="49" fontId="2" fillId="0" borderId="140" xfId="0" applyNumberFormat="1" applyFont="1" applyBorder="1" applyAlignment="1">
      <alignment horizontal="center" vertical="center"/>
    </xf>
    <xf numFmtId="49" fontId="54" fillId="2" borderId="17" xfId="0" applyNumberFormat="1" applyFont="1" applyFill="1" applyBorder="1" applyAlignment="1">
      <alignment horizontal="center" vertical="center"/>
    </xf>
    <xf numFmtId="49" fontId="54" fillId="2" borderId="18" xfId="0" applyNumberFormat="1" applyFont="1" applyFill="1" applyBorder="1" applyAlignment="1">
      <alignment horizontal="center" vertical="center"/>
    </xf>
    <xf numFmtId="49" fontId="54" fillId="2" borderId="17" xfId="0" applyNumberFormat="1" applyFont="1" applyFill="1" applyBorder="1">
      <alignment vertical="center"/>
    </xf>
    <xf numFmtId="49" fontId="54" fillId="2" borderId="18" xfId="0" applyNumberFormat="1" applyFont="1" applyFill="1" applyBorder="1">
      <alignment vertical="center"/>
    </xf>
    <xf numFmtId="49" fontId="2" fillId="2" borderId="15" xfId="0" applyNumberFormat="1" applyFont="1" applyFill="1" applyBorder="1" applyAlignment="1">
      <alignment horizontal="left" vertical="center"/>
    </xf>
    <xf numFmtId="49" fontId="2" fillId="2" borderId="70" xfId="0" applyNumberFormat="1" applyFont="1" applyFill="1" applyBorder="1" applyAlignment="1">
      <alignment horizontal="left" vertical="center"/>
    </xf>
    <xf numFmtId="49" fontId="2" fillId="2" borderId="12" xfId="0" applyNumberFormat="1" applyFont="1" applyFill="1" applyBorder="1" applyAlignment="1">
      <alignment horizontal="left" vertical="center"/>
    </xf>
    <xf numFmtId="49" fontId="2" fillId="2" borderId="13" xfId="0" applyNumberFormat="1" applyFont="1" applyFill="1" applyBorder="1" applyAlignment="1">
      <alignment horizontal="left" vertical="center"/>
    </xf>
    <xf numFmtId="0" fontId="80" fillId="0" borderId="0" xfId="0" applyFont="1" applyAlignment="1">
      <alignment horizontal="left" vertical="center"/>
    </xf>
    <xf numFmtId="0" fontId="80" fillId="0" borderId="12" xfId="0" applyFont="1" applyBorder="1" applyAlignment="1">
      <alignment horizontal="left"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49" fontId="0" fillId="2" borderId="2"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40" fillId="0" borderId="2" xfId="0" applyNumberFormat="1" applyFont="1" applyBorder="1" applyAlignment="1">
      <alignment horizontal="center" vertical="center"/>
    </xf>
    <xf numFmtId="49" fontId="40" fillId="0" borderId="12" xfId="0" applyNumberFormat="1" applyFont="1" applyBorder="1" applyAlignment="1">
      <alignment horizontal="center" vertical="center"/>
    </xf>
    <xf numFmtId="0" fontId="40" fillId="0" borderId="9" xfId="0" applyFont="1" applyBorder="1" applyAlignment="1">
      <alignment horizontal="center" vertical="center"/>
    </xf>
    <xf numFmtId="49" fontId="0" fillId="2" borderId="1" xfId="0" applyNumberFormat="1" applyFill="1" applyBorder="1" applyAlignment="1">
      <alignment horizontal="center" vertical="center"/>
    </xf>
    <xf numFmtId="49" fontId="0" fillId="2" borderId="9"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0" fillId="2" borderId="13" xfId="0" applyNumberFormat="1" applyFill="1" applyBorder="1" applyAlignment="1">
      <alignment horizontal="center" vertical="center"/>
    </xf>
    <xf numFmtId="0" fontId="2" fillId="0" borderId="153" xfId="0" applyFont="1" applyBorder="1" applyAlignment="1">
      <alignment horizontal="center" vertical="center"/>
    </xf>
    <xf numFmtId="0" fontId="2" fillId="0" borderId="152" xfId="0" applyFont="1" applyBorder="1" applyAlignment="1">
      <alignment horizontal="center" vertical="center"/>
    </xf>
    <xf numFmtId="0" fontId="2" fillId="2" borderId="2" xfId="0" applyFont="1" applyFill="1" applyBorder="1" applyAlignment="1">
      <alignment horizontal="center" vertical="center"/>
    </xf>
    <xf numFmtId="0" fontId="2" fillId="2" borderId="152"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52" xfId="0" applyFont="1" applyFill="1" applyBorder="1" applyAlignment="1">
      <alignment horizontal="left" vertical="center" wrapText="1"/>
    </xf>
    <xf numFmtId="0" fontId="2" fillId="2" borderId="154" xfId="0" applyFont="1" applyFill="1" applyBorder="1" applyAlignment="1">
      <alignment horizontal="left" vertical="center" wrapText="1"/>
    </xf>
    <xf numFmtId="0" fontId="0" fillId="0" borderId="72" xfId="0" applyBorder="1" applyAlignment="1">
      <alignment horizontal="center" vertical="center"/>
    </xf>
    <xf numFmtId="0" fontId="0" fillId="0" borderId="41" xfId="0" applyBorder="1" applyAlignment="1">
      <alignment horizontal="center" vertical="center"/>
    </xf>
    <xf numFmtId="0" fontId="0" fillId="0" borderId="89"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49" fontId="40" fillId="2" borderId="137" xfId="0" applyNumberFormat="1" applyFont="1" applyFill="1" applyBorder="1" applyAlignment="1">
      <alignment horizontal="center" vertical="center"/>
    </xf>
    <xf numFmtId="0" fontId="0" fillId="0" borderId="137"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31" xfId="0" applyBorder="1" applyAlignment="1">
      <alignment horizontal="center" vertical="center"/>
    </xf>
    <xf numFmtId="0" fontId="0" fillId="0" borderId="25" xfId="0" applyBorder="1" applyAlignment="1">
      <alignment horizontal="center" vertical="center"/>
    </xf>
    <xf numFmtId="0" fontId="0" fillId="0" borderId="119" xfId="0" applyBorder="1" applyAlignment="1">
      <alignment horizontal="center" vertical="center"/>
    </xf>
    <xf numFmtId="0" fontId="0" fillId="0" borderId="26" xfId="0" applyBorder="1" applyAlignment="1">
      <alignment horizontal="left" vertical="center"/>
    </xf>
    <xf numFmtId="0" fontId="0" fillId="0" borderId="28" xfId="0" applyBorder="1" applyAlignment="1">
      <alignment horizontal="left" vertical="center"/>
    </xf>
    <xf numFmtId="49" fontId="0" fillId="2" borderId="26" xfId="0" applyNumberFormat="1" applyFill="1" applyBorder="1" applyAlignment="1">
      <alignment horizontal="center" vertical="center"/>
    </xf>
    <xf numFmtId="49" fontId="0" fillId="2" borderId="28" xfId="0" applyNumberFormat="1" applyFill="1" applyBorder="1" applyAlignment="1">
      <alignment horizontal="center" vertical="center"/>
    </xf>
    <xf numFmtId="0" fontId="0" fillId="0" borderId="26" xfId="0" applyBorder="1" applyAlignment="1">
      <alignment horizontal="center" vertical="center"/>
    </xf>
    <xf numFmtId="0" fontId="42" fillId="0" borderId="0" xfId="0" applyFont="1" applyAlignment="1">
      <alignment horizontal="left" vertical="center"/>
    </xf>
    <xf numFmtId="0" fontId="0" fillId="0" borderId="0" xfId="0" applyAlignment="1">
      <alignment horizontal="left" vertical="center"/>
    </xf>
    <xf numFmtId="0" fontId="6" fillId="7" borderId="0" xfId="0" applyFont="1" applyFill="1" applyAlignment="1">
      <alignment horizontal="left" vertical="center" wrapText="1"/>
    </xf>
    <xf numFmtId="0" fontId="6" fillId="2" borderId="68" xfId="0" applyFont="1" applyFill="1" applyBorder="1" applyAlignment="1">
      <alignment horizontal="center" vertical="top"/>
    </xf>
    <xf numFmtId="0" fontId="6" fillId="2" borderId="19" xfId="0" applyFont="1" applyFill="1" applyBorder="1" applyAlignment="1">
      <alignment horizontal="center" vertical="top"/>
    </xf>
    <xf numFmtId="0" fontId="6" fillId="2" borderId="69" xfId="0" applyFont="1" applyFill="1" applyBorder="1" applyAlignment="1">
      <alignment horizontal="center" vertical="top"/>
    </xf>
    <xf numFmtId="0" fontId="11" fillId="0" borderId="0" xfId="0" applyFont="1" applyAlignment="1">
      <alignment horizontal="left" vertical="center"/>
    </xf>
    <xf numFmtId="0" fontId="6" fillId="0" borderId="0" xfId="0" applyFont="1" applyAlignment="1">
      <alignment horizontal="left" vertical="top" wrapText="1"/>
    </xf>
    <xf numFmtId="0" fontId="6" fillId="10" borderId="134" xfId="0" applyFont="1" applyFill="1" applyBorder="1" applyAlignment="1">
      <alignment horizontal="left" vertical="center"/>
    </xf>
    <xf numFmtId="0" fontId="6" fillId="0" borderId="132" xfId="0" applyFont="1" applyBorder="1" applyAlignment="1">
      <alignment horizontal="left" vertical="center"/>
    </xf>
    <xf numFmtId="0" fontId="6" fillId="0" borderId="133" xfId="0" applyFont="1" applyBorder="1" applyAlignment="1">
      <alignment horizontal="left" vertical="center"/>
    </xf>
    <xf numFmtId="0" fontId="6" fillId="0" borderId="130" xfId="0" applyFont="1" applyBorder="1" applyAlignment="1">
      <alignment horizontal="center" vertical="center"/>
    </xf>
    <xf numFmtId="0" fontId="6" fillId="0" borderId="135" xfId="0" applyFont="1" applyBorder="1" applyAlignment="1">
      <alignment horizontal="center" vertical="center"/>
    </xf>
    <xf numFmtId="0" fontId="6" fillId="0" borderId="132" xfId="0" applyFont="1" applyBorder="1" applyAlignment="1">
      <alignment horizontal="center" vertical="center"/>
    </xf>
    <xf numFmtId="0" fontId="6" fillId="0" borderId="133" xfId="0" applyFont="1" applyBorder="1" applyAlignment="1">
      <alignment horizontal="center" vertical="center"/>
    </xf>
    <xf numFmtId="0" fontId="6" fillId="0" borderId="131" xfId="0" applyFont="1" applyBorder="1" applyAlignment="1">
      <alignment horizontal="center" vertical="center"/>
    </xf>
    <xf numFmtId="0" fontId="6" fillId="3" borderId="68" xfId="0" applyFont="1" applyFill="1" applyBorder="1" applyAlignment="1">
      <alignment horizontal="center" vertical="top"/>
    </xf>
    <xf numFmtId="0" fontId="6" fillId="3" borderId="19" xfId="0" applyFont="1" applyFill="1" applyBorder="1" applyAlignment="1">
      <alignment horizontal="center" vertical="top"/>
    </xf>
    <xf numFmtId="0" fontId="6" fillId="3" borderId="69" xfId="0" applyFont="1" applyFill="1" applyBorder="1" applyAlignment="1">
      <alignment horizontal="center" vertical="top"/>
    </xf>
    <xf numFmtId="0" fontId="2" fillId="0" borderId="59" xfId="0" applyFont="1"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56" xfId="0" applyBorder="1" applyAlignment="1">
      <alignment horizontal="left" vertical="center" wrapText="1"/>
    </xf>
    <xf numFmtId="0" fontId="0" fillId="0" borderId="0" xfId="0" applyAlignment="1">
      <alignment horizontal="left" vertical="center" wrapText="1"/>
    </xf>
    <xf numFmtId="0" fontId="0" fillId="0" borderId="48" xfId="0" applyBorder="1" applyAlignment="1">
      <alignment horizontal="left" vertical="center" wrapText="1"/>
    </xf>
    <xf numFmtId="0" fontId="34" fillId="0" borderId="56" xfId="7" applyBorder="1" applyAlignment="1">
      <alignment horizontal="left" vertical="center"/>
    </xf>
    <xf numFmtId="0" fontId="0" fillId="0" borderId="48" xfId="0" applyBorder="1" applyAlignment="1">
      <alignment horizontal="left" vertical="center"/>
    </xf>
    <xf numFmtId="0" fontId="15" fillId="2" borderId="2" xfId="0" applyFont="1" applyFill="1" applyBorder="1" applyAlignment="1">
      <alignment horizontal="center" vertical="center"/>
    </xf>
    <xf numFmtId="0" fontId="15" fillId="2" borderId="12" xfId="0" applyFont="1" applyFill="1" applyBorder="1" applyAlignment="1">
      <alignment horizontal="center" vertical="center"/>
    </xf>
    <xf numFmtId="0" fontId="71" fillId="0" borderId="2" xfId="0" applyFont="1" applyBorder="1" applyAlignment="1">
      <alignment horizontal="center" vertical="center"/>
    </xf>
    <xf numFmtId="0" fontId="71" fillId="0" borderId="12" xfId="0" applyFont="1" applyBorder="1" applyAlignment="1">
      <alignment horizontal="center" vertical="center"/>
    </xf>
    <xf numFmtId="0" fontId="15" fillId="3" borderId="1" xfId="0" applyFont="1" applyFill="1"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6" fillId="0" borderId="77" xfId="0" applyFont="1" applyBorder="1" applyAlignment="1">
      <alignment horizontal="left" vertical="center"/>
    </xf>
    <xf numFmtId="56" fontId="6" fillId="0" borderId="77" xfId="0" applyNumberFormat="1" applyFont="1" applyBorder="1" applyAlignment="1">
      <alignment horizontal="center" vertical="center"/>
    </xf>
    <xf numFmtId="0" fontId="6" fillId="0" borderId="77" xfId="0" applyFont="1" applyBorder="1" applyAlignment="1">
      <alignment horizontal="center" vertical="center"/>
    </xf>
    <xf numFmtId="56" fontId="6" fillId="0" borderId="105" xfId="0" applyNumberFormat="1" applyFont="1" applyBorder="1" applyAlignment="1">
      <alignment horizontal="center" vertical="center"/>
    </xf>
    <xf numFmtId="56" fontId="6" fillId="0" borderId="106" xfId="0" applyNumberFormat="1" applyFont="1" applyBorder="1" applyAlignment="1">
      <alignment horizontal="center" vertical="center"/>
    </xf>
    <xf numFmtId="56" fontId="6" fillId="0" borderId="136" xfId="0" applyNumberFormat="1" applyFont="1" applyBorder="1" applyAlignment="1">
      <alignment horizontal="center" vertical="center"/>
    </xf>
    <xf numFmtId="0" fontId="15" fillId="3" borderId="2" xfId="0" applyFont="1" applyFill="1" applyBorder="1" applyAlignment="1">
      <alignment horizontal="left" vertical="center"/>
    </xf>
    <xf numFmtId="49" fontId="2" fillId="0" borderId="1" xfId="0" applyNumberFormat="1" applyFont="1" applyBorder="1" applyAlignment="1">
      <alignment horizontal="center" vertical="center" wrapText="1"/>
    </xf>
    <xf numFmtId="49" fontId="2" fillId="2" borderId="0" xfId="0" applyNumberFormat="1" applyFont="1" applyFill="1">
      <alignment vertical="center"/>
    </xf>
    <xf numFmtId="0" fontId="0" fillId="0" borderId="0" xfId="0">
      <alignment vertical="center"/>
    </xf>
    <xf numFmtId="0" fontId="0" fillId="0" borderId="12" xfId="0" applyBorder="1">
      <alignment vertical="center"/>
    </xf>
    <xf numFmtId="0" fontId="0" fillId="0" borderId="10" xfId="0" applyBorder="1">
      <alignment vertical="center"/>
    </xf>
    <xf numFmtId="0" fontId="0" fillId="0" borderId="13" xfId="0" applyBorder="1">
      <alignment vertical="center"/>
    </xf>
    <xf numFmtId="49" fontId="2" fillId="2" borderId="1" xfId="0" applyNumberFormat="1" applyFont="1" applyFill="1" applyBorder="1" applyAlignment="1">
      <alignment shrinkToFit="1"/>
    </xf>
    <xf numFmtId="0" fontId="0" fillId="0" borderId="2" xfId="0" applyBorder="1" applyAlignment="1">
      <alignment shrinkToFit="1"/>
    </xf>
    <xf numFmtId="0" fontId="0" fillId="0" borderId="9" xfId="0" applyBorder="1" applyAlignment="1">
      <alignment shrinkToFit="1"/>
    </xf>
    <xf numFmtId="0" fontId="54" fillId="2" borderId="14" xfId="0" applyFont="1" applyFill="1" applyBorder="1" applyAlignment="1">
      <alignment horizontal="left" vertical="center"/>
    </xf>
    <xf numFmtId="0" fontId="54" fillId="2" borderId="17" xfId="0" applyFont="1" applyFill="1" applyBorder="1" applyAlignment="1">
      <alignment horizontal="left" vertical="center"/>
    </xf>
    <xf numFmtId="0" fontId="54" fillId="2" borderId="18" xfId="0" applyFont="1" applyFill="1" applyBorder="1" applyAlignment="1">
      <alignment horizontal="left" vertical="center"/>
    </xf>
    <xf numFmtId="0" fontId="2" fillId="3" borderId="2" xfId="0" applyFont="1" applyFill="1" applyBorder="1" applyAlignment="1">
      <alignment horizontal="center" vertical="center"/>
    </xf>
    <xf numFmtId="0" fontId="0" fillId="0" borderId="0" xfId="0" applyAlignment="1">
      <alignment horizontal="center" vertical="center"/>
    </xf>
    <xf numFmtId="0" fontId="78" fillId="2" borderId="1" xfId="0" applyFont="1" applyFill="1" applyBorder="1" applyAlignment="1">
      <alignment shrinkToFit="1"/>
    </xf>
    <xf numFmtId="0" fontId="78" fillId="0" borderId="2" xfId="0" applyFont="1" applyBorder="1" applyAlignment="1">
      <alignment shrinkToFit="1"/>
    </xf>
    <xf numFmtId="0" fontId="78" fillId="0" borderId="9" xfId="0" applyFont="1" applyBorder="1" applyAlignment="1">
      <alignment shrinkToFi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49" fontId="2" fillId="2" borderId="2" xfId="0" applyNumberFormat="1" applyFont="1" applyFill="1" applyBorder="1">
      <alignment vertical="center"/>
    </xf>
    <xf numFmtId="0" fontId="0" fillId="0" borderId="2" xfId="0" applyBorder="1">
      <alignment vertical="center"/>
    </xf>
    <xf numFmtId="182" fontId="0" fillId="2" borderId="2" xfId="0" applyNumberFormat="1" applyFill="1" applyBorder="1" applyAlignment="1">
      <alignment horizontal="left" vertical="center" shrinkToFit="1"/>
    </xf>
    <xf numFmtId="182" fontId="2" fillId="0" borderId="2" xfId="0" applyNumberFormat="1" applyFont="1" applyBorder="1" applyAlignment="1">
      <alignment horizontal="left" vertical="center" shrinkToFit="1"/>
    </xf>
    <xf numFmtId="182" fontId="2" fillId="0" borderId="9" xfId="0" applyNumberFormat="1" applyFont="1" applyBorder="1" applyAlignment="1">
      <alignment horizontal="left" vertical="center" shrinkToFit="1"/>
    </xf>
    <xf numFmtId="182" fontId="2" fillId="0" borderId="12" xfId="0" applyNumberFormat="1" applyFont="1" applyBorder="1" applyAlignment="1">
      <alignment horizontal="left" vertical="center" shrinkToFit="1"/>
    </xf>
    <xf numFmtId="182" fontId="2" fillId="0" borderId="13" xfId="0" applyNumberFormat="1" applyFont="1" applyBorder="1" applyAlignment="1">
      <alignment horizontal="left" vertical="center" shrinkToFit="1"/>
    </xf>
    <xf numFmtId="0" fontId="2" fillId="2" borderId="0" xfId="0" applyFont="1" applyFill="1" applyAlignment="1">
      <alignment horizontal="center" vertical="center"/>
    </xf>
    <xf numFmtId="0" fontId="2" fillId="2" borderId="12" xfId="0" applyFont="1" applyFill="1" applyBorder="1" applyAlignment="1">
      <alignment horizontal="center" vertical="center"/>
    </xf>
    <xf numFmtId="0" fontId="71" fillId="0" borderId="0" xfId="0" applyFont="1" applyAlignment="1">
      <alignment horizontal="center" vertical="center"/>
    </xf>
    <xf numFmtId="0" fontId="16" fillId="0" borderId="56" xfId="0" applyFont="1" applyBorder="1" applyAlignment="1">
      <alignment horizontal="left" vertical="center" wrapText="1"/>
    </xf>
    <xf numFmtId="0" fontId="16" fillId="0" borderId="0" xfId="0" applyFont="1" applyAlignment="1">
      <alignment horizontal="left" vertical="center" wrapText="1"/>
    </xf>
    <xf numFmtId="0" fontId="16" fillId="0" borderId="10" xfId="0" applyFont="1" applyBorder="1" applyAlignment="1">
      <alignment horizontal="left" vertical="center" wrapText="1"/>
    </xf>
    <xf numFmtId="0" fontId="16" fillId="0" borderId="58" xfId="0" applyFont="1" applyBorder="1" applyAlignment="1">
      <alignment horizontal="left" vertical="center" wrapText="1"/>
    </xf>
    <xf numFmtId="0" fontId="16" fillId="0" borderId="50" xfId="0" applyFont="1" applyBorder="1" applyAlignment="1">
      <alignment horizontal="left" vertical="center" wrapText="1"/>
    </xf>
    <xf numFmtId="0" fontId="16" fillId="0" borderId="51" xfId="0" applyFont="1" applyBorder="1" applyAlignment="1">
      <alignment horizontal="left" vertical="center" wrapText="1"/>
    </xf>
    <xf numFmtId="0" fontId="14" fillId="0" borderId="14"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87" fillId="2" borderId="41" xfId="0" applyFont="1" applyFill="1" applyBorder="1" applyAlignment="1">
      <alignment horizontal="center" vertical="center"/>
    </xf>
    <xf numFmtId="0" fontId="25" fillId="0" borderId="17" xfId="0" applyFont="1" applyBorder="1" applyAlignment="1">
      <alignment horizontal="center" vertical="center"/>
    </xf>
    <xf numFmtId="0" fontId="14" fillId="0" borderId="84" xfId="0" applyFont="1" applyBorder="1" applyAlignment="1">
      <alignment horizontal="center" vertical="center"/>
    </xf>
    <xf numFmtId="0" fontId="14" fillId="0" borderId="85" xfId="0" applyFont="1" applyBorder="1" applyAlignment="1">
      <alignment horizontal="center" vertical="center"/>
    </xf>
    <xf numFmtId="0" fontId="14" fillId="0" borderId="86" xfId="0" applyFont="1" applyBorder="1" applyAlignment="1">
      <alignment horizontal="center" vertical="center"/>
    </xf>
    <xf numFmtId="0" fontId="87" fillId="2" borderId="50" xfId="0" applyFont="1" applyFill="1" applyBorder="1" applyAlignment="1">
      <alignment horizontal="center" vertical="center"/>
    </xf>
    <xf numFmtId="0" fontId="25" fillId="0" borderId="85" xfId="0" applyFont="1" applyBorder="1" applyAlignment="1">
      <alignment horizontal="center" vertical="center"/>
    </xf>
    <xf numFmtId="0" fontId="87" fillId="2" borderId="85" xfId="0" applyFont="1" applyFill="1" applyBorder="1" applyAlignment="1">
      <alignment horizontal="center" vertical="center"/>
    </xf>
    <xf numFmtId="0" fontId="87" fillId="2" borderId="12" xfId="0" applyFont="1" applyFill="1" applyBorder="1" applyAlignment="1">
      <alignment horizontal="center" vertical="center"/>
    </xf>
    <xf numFmtId="0" fontId="25" fillId="0" borderId="22" xfId="0" applyFont="1" applyBorder="1" applyAlignment="1">
      <alignment horizontal="center" vertical="center"/>
    </xf>
    <xf numFmtId="0" fontId="14" fillId="0" borderId="22" xfId="0" applyFont="1" applyBorder="1" applyAlignment="1">
      <alignment horizontal="center" vertical="center"/>
    </xf>
    <xf numFmtId="0" fontId="16" fillId="0" borderId="55" xfId="0" applyFont="1" applyBorder="1" applyAlignment="1">
      <alignment horizontal="left" vertical="center" wrapText="1"/>
    </xf>
    <xf numFmtId="0" fontId="16" fillId="0" borderId="2" xfId="0" applyFont="1" applyBorder="1" applyAlignment="1">
      <alignment horizontal="left" vertical="center" wrapText="1"/>
    </xf>
    <xf numFmtId="0" fontId="16" fillId="0" borderId="9" xfId="0" applyFont="1" applyBorder="1" applyAlignment="1">
      <alignment horizontal="left" vertical="center" wrapText="1"/>
    </xf>
    <xf numFmtId="0" fontId="16" fillId="0" borderId="57"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87" fillId="2" borderId="17" xfId="0" applyFont="1" applyFill="1" applyBorder="1" applyAlignment="1">
      <alignment horizontal="center" vertical="center"/>
    </xf>
    <xf numFmtId="0" fontId="14" fillId="0" borderId="21" xfId="0" applyFont="1" applyBorder="1" applyAlignment="1">
      <alignment horizontal="center" vertical="center"/>
    </xf>
    <xf numFmtId="0" fontId="14" fillId="0" borderId="23" xfId="0" applyFont="1" applyBorder="1" applyAlignment="1">
      <alignment horizontal="center" vertical="center"/>
    </xf>
    <xf numFmtId="0" fontId="7" fillId="0" borderId="44" xfId="0" applyFont="1" applyBorder="1" applyAlignment="1">
      <alignment horizontal="center" vertical="center"/>
    </xf>
    <xf numFmtId="0" fontId="7" fillId="0" borderId="50" xfId="0" applyFont="1" applyBorder="1" applyAlignment="1">
      <alignment horizontal="center" vertical="center"/>
    </xf>
    <xf numFmtId="49" fontId="7" fillId="0" borderId="12" xfId="0" applyNumberFormat="1" applyFont="1" applyBorder="1" applyAlignment="1">
      <alignment horizontal="right" vertical="center" indent="1" shrinkToFit="1"/>
    </xf>
    <xf numFmtId="0" fontId="7" fillId="0" borderId="12" xfId="0" applyFont="1" applyBorder="1" applyAlignment="1">
      <alignment horizontal="right" vertical="center" indent="1" shrinkToFit="1"/>
    </xf>
    <xf numFmtId="0" fontId="18" fillId="0" borderId="0" xfId="0" applyFont="1" applyAlignment="1">
      <alignment horizontal="left" vertical="center" wrapText="1"/>
    </xf>
    <xf numFmtId="0" fontId="7" fillId="0" borderId="59" xfId="0" applyFont="1" applyBorder="1" applyAlignment="1">
      <alignment vertical="center" wrapText="1"/>
    </xf>
    <xf numFmtId="0" fontId="0" fillId="0" borderId="44" xfId="0" applyBorder="1" applyAlignment="1">
      <alignment vertical="center" wrapText="1"/>
    </xf>
    <xf numFmtId="0" fontId="0" fillId="0" borderId="45" xfId="0" applyBorder="1" applyAlignment="1">
      <alignment vertical="center" wrapText="1"/>
    </xf>
    <xf numFmtId="0" fontId="7" fillId="0" borderId="56" xfId="0" applyFont="1" applyBorder="1" applyAlignment="1">
      <alignment vertical="center" wrapText="1"/>
    </xf>
    <xf numFmtId="0" fontId="0" fillId="0" borderId="0" xfId="0" applyAlignment="1">
      <alignment vertical="center" wrapText="1"/>
    </xf>
    <xf numFmtId="0" fontId="0" fillId="0" borderId="10" xfId="0" applyBorder="1" applyAlignment="1">
      <alignment vertical="center" wrapText="1"/>
    </xf>
    <xf numFmtId="0" fontId="7" fillId="0" borderId="57" xfId="0" applyFont="1"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7" fillId="0" borderId="58" xfId="0" applyFont="1" applyBorder="1" applyAlignment="1">
      <alignment vertical="center" wrapText="1"/>
    </xf>
    <xf numFmtId="0" fontId="0" fillId="0" borderId="50" xfId="0" applyBorder="1" applyAlignment="1">
      <alignment vertical="center" wrapText="1"/>
    </xf>
    <xf numFmtId="0" fontId="0" fillId="0" borderId="51" xfId="0" applyBorder="1" applyAlignment="1">
      <alignment vertical="center" wrapText="1"/>
    </xf>
    <xf numFmtId="0" fontId="0" fillId="0" borderId="50" xfId="0" applyBorder="1" applyAlignment="1">
      <alignment horizontal="left" vertical="center"/>
    </xf>
    <xf numFmtId="0" fontId="7" fillId="0" borderId="95"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10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69" xfId="0" applyFont="1" applyBorder="1" applyAlignment="1">
      <alignment horizontal="center" vertical="center" wrapText="1"/>
    </xf>
    <xf numFmtId="0" fontId="6" fillId="0" borderId="60" xfId="0" applyFont="1" applyBorder="1" applyAlignment="1">
      <alignment horizontal="center" vertical="center"/>
    </xf>
    <xf numFmtId="0" fontId="6" fillId="0" borderId="0" xfId="0" applyFont="1" applyAlignment="1">
      <alignment horizontal="center" vertical="center"/>
    </xf>
    <xf numFmtId="177" fontId="6" fillId="0" borderId="0" xfId="0" applyNumberFormat="1" applyFont="1" applyAlignment="1">
      <alignment horizontal="center" vertical="center"/>
    </xf>
    <xf numFmtId="177" fontId="6" fillId="2" borderId="0" xfId="0" applyNumberFormat="1" applyFont="1" applyFill="1" applyAlignment="1">
      <alignment horizontal="center" vertical="center"/>
    </xf>
    <xf numFmtId="0" fontId="7" fillId="0" borderId="0" xfId="0" applyFont="1" applyAlignment="1">
      <alignment horizontal="center" vertical="center"/>
    </xf>
    <xf numFmtId="0" fontId="6" fillId="0" borderId="48" xfId="0" applyFont="1" applyBorder="1" applyAlignment="1">
      <alignment horizontal="center" vertical="center"/>
    </xf>
    <xf numFmtId="177" fontId="7" fillId="0" borderId="0" xfId="0" applyNumberFormat="1" applyFont="1" applyAlignment="1">
      <alignment horizontal="center" vertical="center"/>
    </xf>
    <xf numFmtId="177" fontId="7" fillId="2" borderId="0" xfId="0" applyNumberFormat="1" applyFont="1" applyFill="1" applyAlignment="1">
      <alignment horizontal="center" vertical="center"/>
    </xf>
    <xf numFmtId="184" fontId="6" fillId="0" borderId="61" xfId="0" applyNumberFormat="1" applyFont="1" applyBorder="1" applyAlignment="1">
      <alignment horizontal="center" vertical="center"/>
    </xf>
    <xf numFmtId="0" fontId="6" fillId="0" borderId="41" xfId="0" applyFont="1" applyBorder="1" applyAlignment="1">
      <alignment horizontal="center" vertical="center"/>
    </xf>
    <xf numFmtId="0" fontId="6" fillId="0" borderId="73" xfId="0" applyFont="1" applyBorder="1" applyAlignment="1">
      <alignment horizontal="center" vertical="center"/>
    </xf>
    <xf numFmtId="0" fontId="18" fillId="0" borderId="0" xfId="0" applyFont="1" applyAlignment="1">
      <alignment horizontal="left" vertical="center"/>
    </xf>
    <xf numFmtId="0" fontId="100" fillId="0" borderId="0" xfId="0" applyFont="1">
      <alignment vertical="center"/>
    </xf>
    <xf numFmtId="0" fontId="0" fillId="2" borderId="2" xfId="0" applyFill="1" applyBorder="1" applyAlignment="1">
      <alignment horizontal="center" vertical="center"/>
    </xf>
    <xf numFmtId="0" fontId="0" fillId="2" borderId="50" xfId="0" applyFill="1" applyBorder="1" applyAlignment="1">
      <alignment horizontal="center" vertical="center"/>
    </xf>
    <xf numFmtId="0" fontId="0" fillId="0" borderId="53" xfId="0" applyBorder="1" applyAlignment="1">
      <alignment horizontal="center" vertical="center"/>
    </xf>
    <xf numFmtId="0" fontId="0" fillId="0" borderId="52" xfId="0" applyBorder="1" applyAlignment="1">
      <alignment horizontal="center" vertical="center"/>
    </xf>
    <xf numFmtId="0" fontId="7" fillId="0" borderId="15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16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78" xfId="0" applyFont="1" applyBorder="1" applyAlignment="1">
      <alignment horizontal="center" vertical="center" wrapText="1"/>
    </xf>
    <xf numFmtId="0" fontId="6" fillId="0" borderId="159" xfId="0" applyFont="1" applyBorder="1" applyAlignment="1">
      <alignment horizontal="center" vertical="center"/>
    </xf>
    <xf numFmtId="0" fontId="6" fillId="0" borderId="2" xfId="0" applyFont="1" applyBorder="1" applyAlignment="1">
      <alignment horizontal="center" vertical="center"/>
    </xf>
    <xf numFmtId="0" fontId="6" fillId="0" borderId="79" xfId="0" applyFont="1" applyBorder="1" applyAlignment="1">
      <alignment horizontal="center" vertical="center"/>
    </xf>
    <xf numFmtId="0" fontId="6" fillId="0" borderId="12" xfId="0" applyFont="1" applyBorder="1" applyAlignment="1">
      <alignment horizontal="center" vertical="center"/>
    </xf>
    <xf numFmtId="177" fontId="6" fillId="0" borderId="2"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6" fillId="0" borderId="44" xfId="0" applyFont="1" applyBorder="1" applyAlignment="1">
      <alignment horizontal="left" vertical="center"/>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6" fillId="0" borderId="12" xfId="0" applyFont="1" applyBorder="1" applyAlignment="1">
      <alignment horizontal="left" vertical="center"/>
    </xf>
    <xf numFmtId="0" fontId="6" fillId="0" borderId="44" xfId="0" applyFont="1" applyBorder="1" applyAlignment="1">
      <alignment horizontal="center" vertical="center"/>
    </xf>
    <xf numFmtId="0" fontId="6" fillId="2" borderId="89" xfId="0" applyFont="1" applyFill="1" applyBorder="1" applyAlignment="1" applyProtection="1">
      <alignment horizontal="center" vertical="center"/>
      <protection locked="0"/>
    </xf>
    <xf numFmtId="0" fontId="6" fillId="2" borderId="72" xfId="0" applyFont="1" applyFill="1" applyBorder="1" applyAlignment="1" applyProtection="1">
      <alignment horizontal="center" vertical="center"/>
      <protection locked="0"/>
    </xf>
    <xf numFmtId="0" fontId="6" fillId="0" borderId="76" xfId="0" applyFont="1" applyBorder="1" applyAlignment="1">
      <alignment horizontal="center" vertical="center" wrapText="1"/>
    </xf>
    <xf numFmtId="0" fontId="6" fillId="0" borderId="76" xfId="0" applyFont="1" applyBorder="1" applyAlignment="1">
      <alignment horizontal="center" vertical="center"/>
    </xf>
    <xf numFmtId="0" fontId="6" fillId="0" borderId="6" xfId="0" applyFont="1" applyBorder="1" applyAlignment="1">
      <alignment horizontal="center" vertical="center"/>
    </xf>
    <xf numFmtId="0" fontId="9" fillId="0" borderId="50" xfId="0" applyFont="1" applyBorder="1" applyAlignment="1">
      <alignment horizontal="left" vertical="center"/>
    </xf>
    <xf numFmtId="0" fontId="0" fillId="2" borderId="8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20" xfId="0" applyFill="1" applyBorder="1" applyAlignment="1" applyProtection="1">
      <alignment horizontal="center" vertical="center"/>
      <protection locked="0"/>
    </xf>
    <xf numFmtId="0" fontId="8" fillId="3" borderId="72" xfId="0" applyFont="1" applyFill="1" applyBorder="1" applyAlignment="1" applyProtection="1">
      <alignment horizontal="center" vertical="center"/>
      <protection locked="0"/>
    </xf>
    <xf numFmtId="0" fontId="8" fillId="3" borderId="41" xfId="0" applyFont="1" applyFill="1" applyBorder="1" applyAlignment="1" applyProtection="1">
      <alignment horizontal="center" vertical="center"/>
      <protection locked="0"/>
    </xf>
    <xf numFmtId="0" fontId="8" fillId="3" borderId="62"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72" xfId="0" applyFont="1" applyFill="1" applyBorder="1" applyAlignment="1" applyProtection="1">
      <alignment horizontal="center" vertical="center"/>
      <protection locked="0"/>
    </xf>
    <xf numFmtId="0" fontId="6" fillId="3" borderId="41"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8" fillId="3" borderId="48" xfId="0" applyFont="1" applyFill="1" applyBorder="1" applyAlignment="1" applyProtection="1">
      <alignment horizontal="center" vertical="center"/>
      <protection locked="0"/>
    </xf>
    <xf numFmtId="0" fontId="8" fillId="0" borderId="14" xfId="0" applyFont="1" applyBorder="1" applyAlignment="1">
      <alignment horizontal="center" vertical="center" wrapTex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3" borderId="81"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3" borderId="91" xfId="0" applyFont="1" applyFill="1" applyBorder="1" applyAlignment="1" applyProtection="1">
      <alignment horizontal="center" vertical="center"/>
      <protection locked="0"/>
    </xf>
    <xf numFmtId="0" fontId="6" fillId="0" borderId="72" xfId="0" applyFont="1" applyBorder="1" applyAlignment="1">
      <alignment horizontal="right" vertical="center"/>
    </xf>
    <xf numFmtId="0" fontId="6" fillId="0" borderId="41" xfId="0" applyFont="1" applyBorder="1" applyAlignment="1">
      <alignment horizontal="right"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6" fillId="2" borderId="50" xfId="0" applyFont="1" applyFill="1" applyBorder="1" applyAlignment="1" applyProtection="1">
      <alignment horizontal="center" vertical="center"/>
      <protection locked="0"/>
    </xf>
    <xf numFmtId="0" fontId="6" fillId="0" borderId="50" xfId="0" applyFont="1" applyBorder="1" applyAlignment="1">
      <alignment horizontal="center" vertical="center"/>
    </xf>
    <xf numFmtId="0" fontId="6" fillId="0" borderId="52" xfId="0" applyFont="1" applyBorder="1" applyAlignment="1">
      <alignment horizontal="center" vertical="center"/>
    </xf>
    <xf numFmtId="0" fontId="6" fillId="0" borderId="49" xfId="0" applyFont="1" applyBorder="1" applyAlignment="1">
      <alignment horizontal="right" vertical="center"/>
    </xf>
    <xf numFmtId="0" fontId="6" fillId="0" borderId="50" xfId="0" applyFont="1" applyBorder="1" applyAlignment="1">
      <alignment horizontal="right" vertical="center"/>
    </xf>
    <xf numFmtId="0" fontId="6" fillId="3" borderId="81" xfId="0" applyFont="1" applyFill="1" applyBorder="1" applyAlignment="1" applyProtection="1">
      <alignment horizontal="center" vertical="center"/>
      <protection locked="0"/>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2" borderId="72" xfId="0" applyFill="1" applyBorder="1" applyAlignment="1" applyProtection="1">
      <alignment horizontal="center" vertical="center"/>
      <protection locked="0"/>
    </xf>
    <xf numFmtId="0" fontId="0" fillId="2" borderId="41" xfId="0" applyFill="1" applyBorder="1" applyAlignment="1" applyProtection="1">
      <alignment horizontal="center" vertical="center"/>
      <protection locked="0"/>
    </xf>
    <xf numFmtId="0" fontId="0" fillId="2" borderId="89" xfId="0" applyFill="1" applyBorder="1" applyAlignment="1" applyProtection="1">
      <alignment horizontal="center" vertical="center"/>
      <protection locked="0"/>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4" xfId="0" applyFont="1" applyBorder="1" applyAlignment="1">
      <alignment horizontal="center" vertical="center" wrapText="1"/>
    </xf>
    <xf numFmtId="0" fontId="6" fillId="3" borderId="84" xfId="0" applyFont="1" applyFill="1" applyBorder="1" applyAlignment="1" applyProtection="1">
      <alignment horizontal="center" vertical="center"/>
      <protection locked="0"/>
    </xf>
    <xf numFmtId="0" fontId="6" fillId="3" borderId="85" xfId="0" applyFont="1" applyFill="1" applyBorder="1" applyAlignment="1" applyProtection="1">
      <alignment horizontal="center" vertical="center"/>
      <protection locked="0"/>
    </xf>
    <xf numFmtId="0" fontId="6" fillId="2" borderId="70"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0" borderId="56" xfId="0" applyFont="1" applyBorder="1" applyAlignment="1">
      <alignment horizontal="left" vertical="center" wrapText="1"/>
    </xf>
    <xf numFmtId="0" fontId="6" fillId="0" borderId="0" xfId="0" applyFont="1" applyAlignment="1">
      <alignment horizontal="left" vertical="center" wrapText="1"/>
    </xf>
    <xf numFmtId="0" fontId="6" fillId="0" borderId="58" xfId="0" applyFont="1" applyBorder="1" applyAlignment="1">
      <alignment horizontal="left" vertical="center" wrapText="1"/>
    </xf>
    <xf numFmtId="0" fontId="6" fillId="0" borderId="50" xfId="0" applyFont="1" applyBorder="1" applyAlignment="1">
      <alignment horizontal="left" vertical="center" wrapText="1"/>
    </xf>
    <xf numFmtId="0" fontId="6" fillId="2" borderId="0" xfId="0" applyFont="1" applyFill="1" applyAlignment="1">
      <alignment horizontal="left" vertical="center" wrapText="1"/>
    </xf>
    <xf numFmtId="0" fontId="6" fillId="2" borderId="48" xfId="0" applyFont="1" applyFill="1" applyBorder="1" applyAlignment="1">
      <alignment horizontal="left" vertical="center" wrapText="1"/>
    </xf>
    <xf numFmtId="0" fontId="6" fillId="2" borderId="50"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6" fillId="0" borderId="94" xfId="0" applyFont="1" applyBorder="1" applyAlignment="1">
      <alignment horizontal="left" vertical="center" wrapText="1"/>
    </xf>
    <xf numFmtId="0" fontId="0" fillId="0" borderId="15" xfId="0" applyBorder="1" applyAlignment="1">
      <alignment horizontal="left" vertical="center" wrapText="1"/>
    </xf>
    <xf numFmtId="0" fontId="0" fillId="0" borderId="96" xfId="0" applyBorder="1" applyAlignment="1">
      <alignment horizontal="left" vertical="center" wrapText="1"/>
    </xf>
    <xf numFmtId="0" fontId="0" fillId="0" borderId="66" xfId="0" applyBorder="1" applyAlignment="1">
      <alignment horizontal="left" vertical="center" wrapText="1"/>
    </xf>
    <xf numFmtId="0" fontId="0" fillId="0" borderId="95" xfId="0" applyBorder="1" applyAlignment="1">
      <alignment horizontal="left" vertical="center" wrapText="1"/>
    </xf>
    <xf numFmtId="0" fontId="0" fillId="0" borderId="41" xfId="0" applyBorder="1" applyAlignment="1">
      <alignment horizontal="left" vertical="center" wrapText="1"/>
    </xf>
    <xf numFmtId="0" fontId="0" fillId="0" borderId="73" xfId="0" applyBorder="1" applyAlignment="1">
      <alignment horizontal="left" vertical="center" wrapText="1"/>
    </xf>
    <xf numFmtId="0" fontId="6" fillId="0" borderId="15" xfId="0" applyFont="1" applyBorder="1" applyAlignment="1">
      <alignment horizontal="center" vertical="center"/>
    </xf>
    <xf numFmtId="0" fontId="6" fillId="0" borderId="63" xfId="0" applyFont="1" applyBorder="1" applyAlignment="1">
      <alignment horizontal="left" vertical="center" wrapText="1"/>
    </xf>
    <xf numFmtId="0" fontId="6" fillId="0" borderId="15" xfId="0" applyFont="1" applyBorder="1" applyAlignment="1">
      <alignment horizontal="left" vertical="center" wrapText="1"/>
    </xf>
    <xf numFmtId="0" fontId="6" fillId="0" borderId="64" xfId="0" applyFont="1" applyBorder="1" applyAlignment="1">
      <alignment horizontal="left" vertical="center" wrapText="1"/>
    </xf>
    <xf numFmtId="0" fontId="6" fillId="0" borderId="60" xfId="0" applyFont="1" applyBorder="1" applyAlignment="1">
      <alignment horizontal="left" vertical="center" wrapText="1"/>
    </xf>
    <xf numFmtId="0" fontId="6" fillId="0" borderId="48" xfId="0" applyFont="1" applyBorder="1" applyAlignment="1">
      <alignment horizontal="left" vertical="center" wrapText="1"/>
    </xf>
    <xf numFmtId="0" fontId="6" fillId="0" borderId="61" xfId="0" applyFont="1" applyBorder="1" applyAlignment="1">
      <alignment horizontal="left" vertical="center" wrapText="1"/>
    </xf>
    <xf numFmtId="0" fontId="6" fillId="0" borderId="41" xfId="0" applyFont="1" applyBorder="1" applyAlignment="1">
      <alignment horizontal="left" vertical="center" wrapText="1"/>
    </xf>
    <xf numFmtId="0" fontId="6" fillId="0" borderId="62" xfId="0" applyFont="1" applyBorder="1" applyAlignment="1">
      <alignment horizontal="left" vertical="center" wrapText="1"/>
    </xf>
    <xf numFmtId="0" fontId="6" fillId="0" borderId="95" xfId="0" applyFont="1" applyBorder="1" applyAlignment="1">
      <alignment horizontal="left" vertical="center" wrapText="1"/>
    </xf>
    <xf numFmtId="0" fontId="6" fillId="2" borderId="15" xfId="0" applyFont="1" applyFill="1" applyBorder="1" applyAlignment="1">
      <alignment horizontal="left" vertical="center" wrapText="1"/>
    </xf>
    <xf numFmtId="0" fontId="6" fillId="2" borderId="64" xfId="0" applyFont="1" applyFill="1" applyBorder="1" applyAlignment="1">
      <alignment horizontal="left" vertical="center" wrapText="1"/>
    </xf>
    <xf numFmtId="0" fontId="6" fillId="2" borderId="41" xfId="0" applyFont="1" applyFill="1" applyBorder="1" applyAlignment="1">
      <alignment horizontal="left" vertical="center" wrapText="1"/>
    </xf>
    <xf numFmtId="0" fontId="6" fillId="2" borderId="62" xfId="0" applyFont="1" applyFill="1" applyBorder="1" applyAlignment="1">
      <alignment horizontal="left" vertical="center" wrapText="1"/>
    </xf>
    <xf numFmtId="0" fontId="14" fillId="0" borderId="56" xfId="0" applyFont="1" applyBorder="1" applyAlignment="1">
      <alignment horizontal="left" vertical="center" wrapText="1"/>
    </xf>
    <xf numFmtId="0" fontId="14" fillId="0" borderId="0" xfId="0" applyFont="1" applyAlignment="1">
      <alignment horizontal="left" vertical="center" wrapText="1"/>
    </xf>
    <xf numFmtId="0" fontId="14" fillId="0" borderId="58" xfId="0" applyFont="1" applyBorder="1" applyAlignment="1">
      <alignment horizontal="left" vertical="center" wrapText="1"/>
    </xf>
    <xf numFmtId="0" fontId="14" fillId="0" borderId="50" xfId="0" applyFont="1" applyBorder="1" applyAlignment="1">
      <alignment horizontal="left" vertical="center" wrapText="1"/>
    </xf>
    <xf numFmtId="0" fontId="6" fillId="2" borderId="50" xfId="0" applyFont="1" applyFill="1" applyBorder="1" applyAlignment="1">
      <alignment horizontal="center" vertical="center"/>
    </xf>
    <xf numFmtId="0" fontId="6" fillId="0" borderId="50" xfId="0" applyFont="1" applyBorder="1" applyAlignment="1">
      <alignment horizontal="left" vertical="center"/>
    </xf>
    <xf numFmtId="0" fontId="6" fillId="0" borderId="52" xfId="0" applyFont="1" applyBorder="1" applyAlignment="1">
      <alignment horizontal="left" vertical="center"/>
    </xf>
    <xf numFmtId="0" fontId="6" fillId="3" borderId="19" xfId="0" applyFont="1" applyFill="1" applyBorder="1" applyAlignment="1" applyProtection="1">
      <alignment horizontal="center" vertical="center"/>
      <protection locked="0"/>
    </xf>
    <xf numFmtId="0" fontId="6" fillId="2" borderId="81"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7" fillId="0" borderId="55" xfId="0" applyFont="1" applyBorder="1" applyAlignment="1">
      <alignment horizontal="center" vertical="center" wrapText="1"/>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56" xfId="0" applyFont="1" applyBorder="1" applyAlignment="1">
      <alignment horizontal="center" vertical="center"/>
    </xf>
    <xf numFmtId="0" fontId="7" fillId="0" borderId="10" xfId="0" applyFont="1" applyBorder="1" applyAlignment="1">
      <alignment horizontal="center" vertical="center"/>
    </xf>
    <xf numFmtId="0" fontId="7" fillId="0" borderId="57"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2" xfId="0" applyFont="1" applyBorder="1" applyAlignment="1">
      <alignment horizontal="left" vertical="center"/>
    </xf>
    <xf numFmtId="0" fontId="7" fillId="0" borderId="59" xfId="0" applyFont="1" applyBorder="1" applyAlignment="1">
      <alignment horizontal="center" vertical="center"/>
    </xf>
    <xf numFmtId="0" fontId="7" fillId="0" borderId="45" xfId="0" applyFont="1" applyBorder="1" applyAlignment="1">
      <alignment horizontal="center" vertical="center"/>
    </xf>
    <xf numFmtId="0" fontId="6" fillId="0" borderId="94" xfId="0" applyFont="1" applyBorder="1" applyAlignment="1">
      <alignment horizontal="left" vertical="center"/>
    </xf>
    <xf numFmtId="0" fontId="6" fillId="0" borderId="15" xfId="0" applyFont="1" applyBorder="1" applyAlignment="1">
      <alignment horizontal="left" vertical="center"/>
    </xf>
    <xf numFmtId="0" fontId="6" fillId="0" borderId="64" xfId="0" applyFont="1" applyBorder="1" applyAlignment="1">
      <alignment horizontal="left" vertical="center"/>
    </xf>
    <xf numFmtId="0" fontId="6" fillId="0" borderId="96" xfId="0" applyFont="1" applyBorder="1" applyAlignment="1">
      <alignment horizontal="left" vertical="center" wrapText="1"/>
    </xf>
    <xf numFmtId="0" fontId="6" fillId="0" borderId="66" xfId="0" applyFont="1" applyBorder="1" applyAlignment="1">
      <alignment horizontal="left" vertical="center" wrapText="1"/>
    </xf>
    <xf numFmtId="0" fontId="6" fillId="0" borderId="74" xfId="0" applyFont="1" applyBorder="1" applyAlignment="1">
      <alignment horizontal="left" vertical="center" wrapText="1"/>
    </xf>
    <xf numFmtId="0" fontId="8" fillId="0" borderId="0" xfId="0" applyFont="1" applyAlignment="1">
      <alignment horizontal="center" vertical="center" wrapText="1"/>
    </xf>
    <xf numFmtId="184" fontId="6" fillId="0" borderId="41" xfId="0" applyNumberFormat="1" applyFont="1" applyBorder="1" applyAlignment="1">
      <alignment horizontal="center" vertical="center"/>
    </xf>
    <xf numFmtId="184" fontId="6" fillId="0" borderId="73" xfId="0" applyNumberFormat="1" applyFont="1" applyBorder="1" applyAlignment="1">
      <alignment horizontal="center" vertical="center"/>
    </xf>
    <xf numFmtId="0" fontId="6" fillId="0" borderId="118" xfId="0" applyFont="1" applyBorder="1" applyAlignment="1">
      <alignment horizontal="left" vertical="center"/>
    </xf>
    <xf numFmtId="0" fontId="6" fillId="0" borderId="42" xfId="0" applyFont="1" applyBorder="1" applyAlignment="1">
      <alignment horizontal="left" vertical="center"/>
    </xf>
    <xf numFmtId="0" fontId="6" fillId="0" borderId="97" xfId="0" applyFont="1" applyBorder="1" applyAlignment="1">
      <alignment horizontal="left" vertical="center"/>
    </xf>
    <xf numFmtId="0" fontId="6" fillId="0" borderId="101" xfId="0" applyFont="1" applyBorder="1" applyAlignment="1">
      <alignment horizontal="left" vertical="center"/>
    </xf>
    <xf numFmtId="0" fontId="6" fillId="0" borderId="19" xfId="0" applyFont="1" applyBorder="1" applyAlignment="1">
      <alignment horizontal="left" vertical="center"/>
    </xf>
    <xf numFmtId="0" fontId="6" fillId="0" borderId="69" xfId="0" applyFont="1" applyBorder="1" applyAlignment="1">
      <alignment horizontal="left" vertical="center"/>
    </xf>
    <xf numFmtId="0" fontId="6" fillId="2" borderId="48" xfId="0" applyFont="1" applyFill="1" applyBorder="1" applyAlignment="1">
      <alignment horizontal="center" vertical="center"/>
    </xf>
    <xf numFmtId="0" fontId="8" fillId="0" borderId="44" xfId="0" applyFont="1" applyBorder="1" applyAlignment="1">
      <alignment horizontal="left" vertical="center" wrapText="1"/>
    </xf>
    <xf numFmtId="0" fontId="0" fillId="0" borderId="44" xfId="0" applyBorder="1">
      <alignment vertical="center"/>
    </xf>
    <xf numFmtId="0" fontId="8" fillId="2" borderId="0" xfId="0" applyFont="1" applyFill="1" applyAlignment="1">
      <alignment horizontal="center" vertical="center" wrapText="1"/>
    </xf>
    <xf numFmtId="0" fontId="6" fillId="0" borderId="59" xfId="0" applyFont="1" applyBorder="1" applyAlignment="1">
      <alignment horizontal="left" vertical="center" wrapText="1"/>
    </xf>
    <xf numFmtId="0" fontId="6" fillId="0" borderId="44" xfId="0" applyFont="1" applyBorder="1" applyAlignment="1">
      <alignment horizontal="left" vertical="center" wrapText="1"/>
    </xf>
    <xf numFmtId="0" fontId="6" fillId="0" borderId="67" xfId="0" applyFont="1" applyBorder="1" applyAlignment="1">
      <alignment horizontal="left" vertical="center" wrapText="1"/>
    </xf>
    <xf numFmtId="0" fontId="8" fillId="0" borderId="0" xfId="0" applyFont="1" applyAlignment="1">
      <alignment horizontal="left" vertical="center"/>
    </xf>
    <xf numFmtId="0" fontId="14" fillId="0" borderId="101" xfId="0" applyFont="1" applyBorder="1" applyAlignment="1">
      <alignment horizontal="left" vertical="center"/>
    </xf>
    <xf numFmtId="0" fontId="14" fillId="0" borderId="19" xfId="0" applyFont="1" applyBorder="1" applyAlignment="1">
      <alignment horizontal="left" vertical="center"/>
    </xf>
    <xf numFmtId="0" fontId="14" fillId="0" borderId="69" xfId="0" applyFont="1" applyBorder="1" applyAlignment="1">
      <alignment horizontal="left" vertical="center"/>
    </xf>
    <xf numFmtId="0" fontId="14" fillId="0" borderId="109" xfId="0" applyFont="1" applyBorder="1" applyAlignment="1">
      <alignment horizontal="left" vertical="center"/>
    </xf>
    <xf numFmtId="0" fontId="14" fillId="0" borderId="85" xfId="0" applyFont="1" applyBorder="1" applyAlignment="1">
      <alignment horizontal="left" vertical="center"/>
    </xf>
    <xf numFmtId="0" fontId="14" fillId="0" borderId="155" xfId="0" applyFont="1" applyBorder="1" applyAlignment="1">
      <alignment horizontal="left" vertical="center"/>
    </xf>
    <xf numFmtId="0" fontId="14" fillId="0" borderId="15" xfId="0" applyFont="1" applyBorder="1" applyAlignment="1">
      <alignment horizontal="center" vertical="center"/>
    </xf>
    <xf numFmtId="0" fontId="14" fillId="0" borderId="50" xfId="0" applyFont="1" applyBorder="1" applyAlignment="1">
      <alignment horizontal="center" vertical="center"/>
    </xf>
    <xf numFmtId="0" fontId="6" fillId="0" borderId="55" xfId="0" applyFont="1" applyBorder="1" applyAlignment="1">
      <alignment horizontal="left" vertical="center" wrapText="1"/>
    </xf>
    <xf numFmtId="0" fontId="6" fillId="0" borderId="2" xfId="0" applyFont="1" applyBorder="1" applyAlignment="1">
      <alignment horizontal="left" vertical="center" wrapText="1"/>
    </xf>
    <xf numFmtId="0" fontId="6" fillId="0" borderId="109" xfId="0" applyFont="1" applyBorder="1" applyAlignment="1">
      <alignment horizontal="left" vertical="center"/>
    </xf>
    <xf numFmtId="0" fontId="6" fillId="0" borderId="85" xfId="0" applyFont="1" applyBorder="1" applyAlignment="1">
      <alignment horizontal="left" vertical="center"/>
    </xf>
    <xf numFmtId="0" fontId="6" fillId="0" borderId="155" xfId="0" applyFont="1" applyBorder="1" applyAlignment="1">
      <alignment horizontal="left" vertical="center"/>
    </xf>
    <xf numFmtId="0" fontId="6" fillId="3" borderId="90" xfId="0" applyFont="1" applyFill="1" applyBorder="1" applyAlignment="1" applyProtection="1">
      <alignment horizontal="center" vertical="center"/>
      <protection locked="0"/>
    </xf>
    <xf numFmtId="0" fontId="6" fillId="2" borderId="2" xfId="0" applyFont="1" applyFill="1" applyBorder="1" applyAlignment="1">
      <alignment horizontal="center" vertical="center"/>
    </xf>
    <xf numFmtId="0" fontId="6" fillId="2" borderId="44" xfId="0" applyFont="1" applyFill="1" applyBorder="1" applyAlignment="1">
      <alignment horizontal="center" vertical="center"/>
    </xf>
    <xf numFmtId="0" fontId="7" fillId="0" borderId="59" xfId="0" applyFont="1" applyBorder="1" applyAlignment="1">
      <alignment horizontal="left" vertical="center" wrapText="1"/>
    </xf>
    <xf numFmtId="0" fontId="7" fillId="0" borderId="44" xfId="0" applyFont="1" applyBorder="1" applyAlignment="1">
      <alignment horizontal="left" vertical="center" wrapText="1"/>
    </xf>
    <xf numFmtId="0" fontId="7" fillId="0" borderId="56" xfId="0" applyFont="1" applyBorder="1" applyAlignment="1">
      <alignment horizontal="left" vertical="center" wrapText="1"/>
    </xf>
    <xf numFmtId="0" fontId="7" fillId="0" borderId="0" xfId="0" applyFont="1" applyAlignment="1">
      <alignment horizontal="left" vertical="center" wrapText="1"/>
    </xf>
    <xf numFmtId="0" fontId="7" fillId="0" borderId="58" xfId="0" applyFont="1" applyBorder="1" applyAlignment="1">
      <alignment horizontal="left" vertical="center" wrapText="1"/>
    </xf>
    <xf numFmtId="0" fontId="7" fillId="0" borderId="50" xfId="0" applyFont="1" applyBorder="1" applyAlignment="1">
      <alignment horizontal="left" vertical="center" wrapText="1"/>
    </xf>
    <xf numFmtId="0" fontId="6" fillId="0" borderId="0" xfId="0" applyFont="1" applyAlignment="1">
      <alignment horizontal="left" vertical="center" shrinkToFit="1"/>
    </xf>
    <xf numFmtId="0" fontId="6" fillId="0" borderId="48" xfId="0" applyFont="1" applyBorder="1" applyAlignment="1">
      <alignment horizontal="left" vertical="center" shrinkToFit="1"/>
    </xf>
    <xf numFmtId="0" fontId="6" fillId="0" borderId="6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6"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74" xfId="0" applyFont="1" applyBorder="1" applyAlignment="1">
      <alignment horizontal="center" vertical="center" wrapText="1"/>
    </xf>
    <xf numFmtId="0" fontId="8" fillId="0" borderId="0" xfId="0" applyFont="1" applyAlignment="1">
      <alignment horizontal="left" vertical="center" wrapText="1"/>
    </xf>
    <xf numFmtId="0" fontId="43" fillId="0" borderId="59" xfId="0" applyFont="1" applyBorder="1" applyAlignment="1">
      <alignment horizontal="center" vertical="center"/>
    </xf>
    <xf numFmtId="0" fontId="43" fillId="0" borderId="44" xfId="0" applyFont="1" applyBorder="1" applyAlignment="1">
      <alignment horizontal="center" vertical="center"/>
    </xf>
    <xf numFmtId="0" fontId="43" fillId="0" borderId="58" xfId="0" applyFont="1" applyBorder="1" applyAlignment="1">
      <alignment horizontal="center" vertical="center"/>
    </xf>
    <xf numFmtId="0" fontId="43" fillId="0" borderId="50" xfId="0" applyFont="1" applyBorder="1" applyAlignment="1">
      <alignment horizontal="center" vertical="center"/>
    </xf>
    <xf numFmtId="0" fontId="7" fillId="5" borderId="59"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2" fillId="0" borderId="0" xfId="0" applyFont="1" applyAlignment="1">
      <alignment horizontal="left" vertical="center"/>
    </xf>
    <xf numFmtId="0" fontId="16" fillId="0" borderId="59" xfId="0" applyFont="1" applyBorder="1" applyAlignment="1">
      <alignment horizontal="left" vertical="center"/>
    </xf>
    <xf numFmtId="0" fontId="16" fillId="0" borderId="44" xfId="0" applyFont="1" applyBorder="1" applyAlignment="1">
      <alignment horizontal="left" vertical="center"/>
    </xf>
    <xf numFmtId="0" fontId="16" fillId="0" borderId="45" xfId="0" applyFont="1" applyBorder="1" applyAlignment="1">
      <alignment horizontal="left" vertical="center"/>
    </xf>
    <xf numFmtId="0" fontId="16" fillId="0" borderId="56" xfId="0" applyFont="1" applyBorder="1" applyAlignment="1">
      <alignment horizontal="left" vertical="center"/>
    </xf>
    <xf numFmtId="0" fontId="16" fillId="0" borderId="0" xfId="0" applyFont="1" applyAlignment="1">
      <alignment horizontal="left" vertical="center"/>
    </xf>
    <xf numFmtId="0" fontId="16" fillId="0" borderId="10" xfId="0" applyFont="1" applyBorder="1" applyAlignment="1">
      <alignment horizontal="left" vertical="center"/>
    </xf>
    <xf numFmtId="0" fontId="14" fillId="0" borderId="265" xfId="0" applyFont="1" applyBorder="1" applyAlignment="1">
      <alignment horizontal="center" vertical="center"/>
    </xf>
    <xf numFmtId="0" fontId="14" fillId="0" borderId="42" xfId="0" applyFont="1" applyBorder="1" applyAlignment="1">
      <alignment horizontal="center" vertical="center"/>
    </xf>
    <xf numFmtId="0" fontId="14" fillId="0" borderId="266" xfId="0" applyFont="1" applyBorder="1" applyAlignment="1">
      <alignment horizontal="center" vertical="center"/>
    </xf>
    <xf numFmtId="0" fontId="87" fillId="2" borderId="42" xfId="0" applyFont="1" applyFill="1" applyBorder="1" applyAlignment="1">
      <alignment horizontal="center" vertical="center"/>
    </xf>
    <xf numFmtId="0" fontId="25" fillId="0" borderId="42" xfId="0" applyFont="1" applyBorder="1" applyAlignment="1">
      <alignment horizontal="center" vertical="center"/>
    </xf>
    <xf numFmtId="0" fontId="7" fillId="0" borderId="143" xfId="0" applyFont="1" applyBorder="1" applyAlignment="1">
      <alignment horizontal="center" vertical="center"/>
    </xf>
    <xf numFmtId="0" fontId="7" fillId="0" borderId="76" xfId="0" applyFont="1" applyBorder="1" applyAlignment="1">
      <alignment horizontal="center" vertical="center"/>
    </xf>
    <xf numFmtId="0" fontId="7" fillId="0" borderId="145" xfId="0" applyFont="1" applyBorder="1" applyAlignment="1">
      <alignment horizontal="center" vertical="center"/>
    </xf>
    <xf numFmtId="0" fontId="7" fillId="0" borderId="146" xfId="0" applyFont="1" applyBorder="1" applyAlignment="1">
      <alignment horizontal="center" vertical="center"/>
    </xf>
    <xf numFmtId="0" fontId="6" fillId="2" borderId="76" xfId="0" applyFont="1" applyFill="1" applyBorder="1" applyAlignment="1">
      <alignment horizontal="center" vertical="center"/>
    </xf>
    <xf numFmtId="0" fontId="6" fillId="2" borderId="146" xfId="0" applyFont="1" applyFill="1" applyBorder="1" applyAlignment="1">
      <alignment horizontal="center" vertical="center"/>
    </xf>
    <xf numFmtId="0" fontId="6" fillId="2" borderId="40" xfId="0" applyFont="1" applyFill="1" applyBorder="1" applyAlignment="1">
      <alignment horizontal="center" vertical="center"/>
    </xf>
    <xf numFmtId="0" fontId="6" fillId="0" borderId="144" xfId="0" applyFont="1" applyBorder="1" applyAlignment="1">
      <alignment horizontal="center" vertical="center"/>
    </xf>
    <xf numFmtId="0" fontId="6" fillId="0" borderId="146" xfId="0" applyFont="1" applyBorder="1" applyAlignment="1">
      <alignment horizontal="center" vertical="center"/>
    </xf>
    <xf numFmtId="0" fontId="6" fillId="0" borderId="147" xfId="0" applyFont="1" applyBorder="1" applyAlignment="1">
      <alignment horizontal="center" vertical="center"/>
    </xf>
    <xf numFmtId="0" fontId="42" fillId="0" borderId="0" xfId="0" applyFont="1" applyAlignment="1">
      <alignment horizontal="center" vertical="center"/>
    </xf>
    <xf numFmtId="0" fontId="41" fillId="0" borderId="0" xfId="0" applyFont="1" applyAlignment="1">
      <alignment horizontal="left" vertical="center"/>
    </xf>
    <xf numFmtId="0" fontId="42" fillId="0" borderId="0" xfId="0" quotePrefix="1" applyFont="1" applyAlignment="1">
      <alignment horizontal="center" vertical="center"/>
    </xf>
    <xf numFmtId="0" fontId="7" fillId="0" borderId="77" xfId="0" applyFont="1" applyBorder="1" applyAlignment="1">
      <alignment horizontal="center" vertical="center"/>
    </xf>
    <xf numFmtId="0" fontId="7" fillId="0" borderId="142" xfId="0" applyFont="1" applyBorder="1" applyAlignment="1">
      <alignment horizontal="center" vertical="center"/>
    </xf>
    <xf numFmtId="0" fontId="7" fillId="0" borderId="8" xfId="0" applyFont="1" applyBorder="1" applyAlignment="1">
      <alignment horizontal="center" vertical="center"/>
    </xf>
    <xf numFmtId="0" fontId="7" fillId="0" borderId="144" xfId="0" applyFont="1" applyBorder="1" applyAlignment="1">
      <alignment horizontal="center" vertical="center"/>
    </xf>
    <xf numFmtId="0" fontId="7" fillId="0" borderId="43" xfId="0" applyFont="1"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7" fillId="2" borderId="269" xfId="0" applyFont="1" applyFill="1" applyBorder="1" applyAlignment="1">
      <alignment horizontal="center" vertical="center"/>
    </xf>
    <xf numFmtId="0" fontId="0" fillId="2" borderId="269" xfId="0" applyFill="1" applyBorder="1" applyAlignment="1">
      <alignment horizontal="center" vertical="center"/>
    </xf>
    <xf numFmtId="0" fontId="7" fillId="0" borderId="261" xfId="0" applyFont="1" applyBorder="1" applyAlignment="1">
      <alignment horizontal="center" vertical="center"/>
    </xf>
    <xf numFmtId="0" fontId="0" fillId="0" borderId="262" xfId="0" applyBorder="1" applyAlignment="1">
      <alignment horizontal="center" vertical="center"/>
    </xf>
    <xf numFmtId="0" fontId="0" fillId="0" borderId="263" xfId="0" applyBorder="1" applyAlignment="1">
      <alignment horizontal="center" vertical="center"/>
    </xf>
    <xf numFmtId="0" fontId="16" fillId="0" borderId="264" xfId="0" applyFont="1" applyBorder="1" applyAlignment="1">
      <alignment horizontal="center" vertical="center"/>
    </xf>
    <xf numFmtId="0" fontId="12" fillId="0" borderId="7" xfId="0" applyFont="1" applyBorder="1" applyAlignment="1">
      <alignment horizontal="center" vertical="center"/>
    </xf>
    <xf numFmtId="0" fontId="6" fillId="0" borderId="77" xfId="0" applyFont="1" applyBorder="1" applyAlignment="1">
      <alignment horizontal="center" vertical="center" wrapText="1"/>
    </xf>
    <xf numFmtId="0" fontId="6" fillId="0" borderId="105" xfId="0" applyFont="1" applyBorder="1" applyAlignment="1">
      <alignment horizontal="center" vertical="center"/>
    </xf>
    <xf numFmtId="0" fontId="6" fillId="2" borderId="0" xfId="0" applyFont="1" applyFill="1" applyAlignment="1" applyProtection="1">
      <alignment horizontal="left" vertical="center"/>
      <protection locked="0"/>
    </xf>
    <xf numFmtId="0" fontId="6" fillId="2" borderId="16" xfId="0" applyFont="1" applyFill="1" applyBorder="1" applyAlignment="1">
      <alignment horizontal="left" vertical="center"/>
    </xf>
    <xf numFmtId="0" fontId="6" fillId="2" borderId="15" xfId="0" applyFont="1" applyFill="1" applyBorder="1" applyAlignment="1">
      <alignment horizontal="left" vertical="center"/>
    </xf>
    <xf numFmtId="0" fontId="6" fillId="2" borderId="64" xfId="0" applyFont="1" applyFill="1" applyBorder="1" applyAlignment="1">
      <alignment horizontal="left" vertical="center"/>
    </xf>
    <xf numFmtId="0" fontId="6" fillId="2" borderId="3" xfId="0" applyFont="1" applyFill="1" applyBorder="1" applyAlignment="1">
      <alignment horizontal="left" vertical="center"/>
    </xf>
    <xf numFmtId="0" fontId="6" fillId="2" borderId="0" xfId="0" applyFont="1" applyFill="1" applyAlignment="1">
      <alignment horizontal="left" vertical="center"/>
    </xf>
    <xf numFmtId="0" fontId="6" fillId="2" borderId="48"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6" fillId="2" borderId="54" xfId="0" applyFont="1" applyFill="1" applyBorder="1" applyAlignment="1">
      <alignment horizontal="left" vertical="center"/>
    </xf>
    <xf numFmtId="0" fontId="6" fillId="2" borderId="41" xfId="0" applyFont="1" applyFill="1" applyBorder="1" applyAlignment="1" applyProtection="1">
      <alignment horizontal="center" vertical="center"/>
      <protection locked="0"/>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51" xfId="0" applyFont="1" applyBorder="1" applyAlignment="1">
      <alignment horizontal="left" vertical="center" wrapText="1"/>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horizontal="center" vertical="center"/>
    </xf>
    <xf numFmtId="0" fontId="6" fillId="0" borderId="72" xfId="0" applyFont="1" applyBorder="1" applyAlignment="1">
      <alignment horizontal="center" vertical="center"/>
    </xf>
    <xf numFmtId="0" fontId="6" fillId="0" borderId="89" xfId="0" applyFont="1" applyBorder="1" applyAlignment="1">
      <alignment horizontal="center" vertical="center"/>
    </xf>
    <xf numFmtId="0" fontId="6" fillId="0" borderId="49" xfId="0" applyFont="1" applyBorder="1" applyAlignment="1">
      <alignment horizontal="center" vertical="center"/>
    </xf>
    <xf numFmtId="0" fontId="6" fillId="0" borderId="51" xfId="0" applyFont="1" applyBorder="1" applyAlignment="1">
      <alignment horizontal="center" vertical="center"/>
    </xf>
    <xf numFmtId="0" fontId="10" fillId="0" borderId="100" xfId="0" applyFont="1" applyBorder="1" applyAlignment="1">
      <alignment horizontal="center" vertical="center"/>
    </xf>
    <xf numFmtId="0" fontId="6" fillId="3" borderId="129" xfId="0" applyFont="1" applyFill="1" applyBorder="1" applyAlignment="1" applyProtection="1">
      <alignment horizontal="left" vertical="center"/>
      <protection locked="0"/>
    </xf>
    <xf numFmtId="0" fontId="6" fillId="3" borderId="14" xfId="0" applyFont="1" applyFill="1" applyBorder="1" applyAlignment="1" applyProtection="1">
      <alignment horizontal="left" vertical="center"/>
      <protection locked="0"/>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75"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108" xfId="0" applyFont="1" applyBorder="1" applyAlignment="1">
      <alignment horizontal="center" vertical="center"/>
    </xf>
    <xf numFmtId="0" fontId="6" fillId="2" borderId="15" xfId="0" applyFont="1" applyFill="1" applyBorder="1" applyAlignment="1" applyProtection="1">
      <alignment horizontal="center" vertical="center"/>
      <protection locked="0"/>
    </xf>
    <xf numFmtId="0" fontId="6" fillId="3" borderId="87" xfId="0" applyFont="1" applyFill="1" applyBorder="1" applyAlignment="1" applyProtection="1">
      <alignment horizontal="left" vertical="center"/>
      <protection locked="0"/>
    </xf>
    <xf numFmtId="0" fontId="6" fillId="3" borderId="1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6" fillId="3" borderId="88" xfId="0" applyFont="1" applyFill="1" applyBorder="1" applyAlignment="1" applyProtection="1">
      <alignment horizontal="left" vertical="center"/>
      <protection locked="0"/>
    </xf>
    <xf numFmtId="0" fontId="6" fillId="3" borderId="72" xfId="0" applyFont="1" applyFill="1" applyBorder="1" applyAlignment="1" applyProtection="1">
      <alignment horizontal="left" vertical="center"/>
      <protection locked="0"/>
    </xf>
    <xf numFmtId="0" fontId="7" fillId="0" borderId="59" xfId="0" applyFont="1" applyBorder="1" applyAlignment="1">
      <alignment horizontal="left" vertical="center"/>
    </xf>
    <xf numFmtId="0" fontId="7" fillId="0" borderId="44" xfId="0" applyFont="1" applyBorder="1" applyAlignment="1">
      <alignment horizontal="left" vertical="center"/>
    </xf>
    <xf numFmtId="0" fontId="7" fillId="0" borderId="57" xfId="0" applyFont="1" applyBorder="1" applyAlignment="1">
      <alignment horizontal="left" vertical="center"/>
    </xf>
    <xf numFmtId="0" fontId="7" fillId="0" borderId="12" xfId="0" applyFont="1" applyBorder="1" applyAlignment="1">
      <alignment horizontal="left" vertical="center"/>
    </xf>
    <xf numFmtId="0" fontId="6" fillId="3" borderId="128" xfId="0" applyFont="1" applyFill="1" applyBorder="1" applyAlignment="1" applyProtection="1">
      <alignment horizontal="left" vertical="center"/>
      <protection locked="0"/>
    </xf>
    <xf numFmtId="0" fontId="6" fillId="3" borderId="49" xfId="0" applyFont="1" applyFill="1" applyBorder="1" applyAlignment="1" applyProtection="1">
      <alignment horizontal="left" vertical="center"/>
      <protection locked="0"/>
    </xf>
    <xf numFmtId="0" fontId="6" fillId="0" borderId="59" xfId="0" applyFont="1" applyBorder="1" applyAlignment="1">
      <alignment horizontal="center" vertical="center"/>
    </xf>
    <xf numFmtId="0" fontId="6" fillId="0" borderId="57" xfId="0" applyFont="1" applyBorder="1" applyAlignment="1">
      <alignment horizontal="center" vertical="center"/>
    </xf>
    <xf numFmtId="0" fontId="6" fillId="5" borderId="15" xfId="0" applyFont="1" applyFill="1" applyBorder="1" applyAlignment="1">
      <alignment horizontal="left" vertical="center"/>
    </xf>
    <xf numFmtId="0" fontId="6" fillId="5" borderId="64" xfId="0" applyFont="1" applyFill="1" applyBorder="1" applyAlignment="1">
      <alignment horizontal="left" vertical="center"/>
    </xf>
    <xf numFmtId="0" fontId="6" fillId="5" borderId="50" xfId="0" applyFont="1" applyFill="1" applyBorder="1" applyAlignment="1">
      <alignment horizontal="left" vertical="center"/>
    </xf>
    <xf numFmtId="0" fontId="6" fillId="5" borderId="52" xfId="0" applyFont="1" applyFill="1" applyBorder="1" applyAlignment="1">
      <alignment horizontal="left" vertical="center"/>
    </xf>
    <xf numFmtId="0" fontId="6" fillId="2" borderId="0" xfId="0" applyFont="1" applyFill="1" applyAlignment="1" applyProtection="1">
      <alignment horizontal="center" vertical="center"/>
      <protection locked="0"/>
    </xf>
    <xf numFmtId="0" fontId="6" fillId="0" borderId="62" xfId="0" applyFont="1" applyBorder="1" applyAlignment="1">
      <alignment horizontal="center" vertical="center"/>
    </xf>
    <xf numFmtId="0" fontId="6" fillId="0" borderId="3" xfId="0" applyFont="1" applyBorder="1" applyAlignment="1">
      <alignment horizontal="right" vertical="center"/>
    </xf>
    <xf numFmtId="0" fontId="6" fillId="0" borderId="0" xfId="0" applyFont="1" applyAlignment="1">
      <alignment horizontal="right" vertical="center"/>
    </xf>
    <xf numFmtId="0" fontId="8" fillId="3" borderId="49" xfId="0" applyFont="1" applyFill="1" applyBorder="1" applyAlignment="1" applyProtection="1">
      <alignment horizontal="center" vertical="center"/>
      <protection locked="0"/>
    </xf>
    <xf numFmtId="0" fontId="8" fillId="3" borderId="50" xfId="0" applyFont="1" applyFill="1" applyBorder="1" applyAlignment="1" applyProtection="1">
      <alignment horizontal="center" vertical="center"/>
      <protection locked="0"/>
    </xf>
    <xf numFmtId="0" fontId="8" fillId="3" borderId="52" xfId="0" applyFont="1" applyFill="1" applyBorder="1" applyAlignment="1" applyProtection="1">
      <alignment horizontal="center" vertical="center"/>
      <protection locked="0"/>
    </xf>
    <xf numFmtId="0" fontId="6" fillId="0" borderId="43" xfId="0" applyFont="1" applyBorder="1" applyAlignment="1">
      <alignment horizontal="center" vertical="center"/>
    </xf>
    <xf numFmtId="0" fontId="6" fillId="0" borderId="45"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3" borderId="92" xfId="0" applyFont="1" applyFill="1" applyBorder="1" applyAlignment="1" applyProtection="1">
      <alignment horizontal="left" vertical="center"/>
      <protection locked="0"/>
    </xf>
    <xf numFmtId="0" fontId="6" fillId="0" borderId="59" xfId="0" applyFont="1" applyBorder="1" applyAlignment="1">
      <alignment horizontal="left" vertical="center"/>
    </xf>
    <xf numFmtId="0" fontId="6" fillId="0" borderId="45" xfId="0" applyFont="1" applyBorder="1" applyAlignment="1">
      <alignment horizontal="left" vertical="center"/>
    </xf>
    <xf numFmtId="0" fontId="6" fillId="0" borderId="56" xfId="0" applyFont="1" applyBorder="1" applyAlignment="1">
      <alignment horizontal="left" vertical="center"/>
    </xf>
    <xf numFmtId="0" fontId="6" fillId="0" borderId="10" xfId="0" applyFont="1" applyBorder="1" applyAlignment="1">
      <alignment horizontal="left" vertical="center"/>
    </xf>
    <xf numFmtId="0" fontId="6" fillId="0" borderId="70" xfId="0" applyFont="1" applyBorder="1" applyAlignment="1">
      <alignment horizontal="left" vertical="center"/>
    </xf>
    <xf numFmtId="0" fontId="6" fillId="0" borderId="57" xfId="0" applyFont="1" applyBorder="1" applyAlignment="1">
      <alignment horizontal="left" vertical="center"/>
    </xf>
    <xf numFmtId="0" fontId="6" fillId="0" borderId="13" xfId="0" applyFont="1" applyBorder="1" applyAlignment="1">
      <alignment horizontal="left" vertical="center"/>
    </xf>
    <xf numFmtId="0" fontId="6" fillId="2" borderId="85" xfId="0" applyFont="1" applyFill="1" applyBorder="1" applyAlignment="1" applyProtection="1">
      <alignment horizontal="center" vertical="center"/>
      <protection locked="0"/>
    </xf>
    <xf numFmtId="0" fontId="6" fillId="0" borderId="55" xfId="0" applyFont="1" applyBorder="1" applyAlignment="1">
      <alignment horizontal="center" vertical="center"/>
    </xf>
    <xf numFmtId="0" fontId="6" fillId="3" borderId="127" xfId="0" applyFont="1" applyFill="1" applyBorder="1" applyAlignment="1" applyProtection="1">
      <alignment horizontal="left" vertical="center"/>
      <protection locked="0"/>
    </xf>
    <xf numFmtId="0" fontId="6" fillId="2" borderId="254" xfId="0" applyFont="1" applyFill="1" applyBorder="1" applyAlignment="1">
      <alignment horizontal="center" vertical="center"/>
    </xf>
    <xf numFmtId="0" fontId="6" fillId="2" borderId="255" xfId="0" applyFont="1" applyFill="1" applyBorder="1" applyAlignment="1">
      <alignment horizontal="center" vertical="center"/>
    </xf>
    <xf numFmtId="0" fontId="6" fillId="2" borderId="256" xfId="0" applyFont="1" applyFill="1" applyBorder="1" applyAlignment="1">
      <alignment horizontal="center" vertical="center"/>
    </xf>
    <xf numFmtId="0" fontId="6" fillId="2" borderId="257" xfId="0" applyFont="1" applyFill="1" applyBorder="1" applyAlignment="1">
      <alignment horizontal="center" vertical="center"/>
    </xf>
    <xf numFmtId="186" fontId="7" fillId="0" borderId="251" xfId="0" applyNumberFormat="1" applyFont="1" applyBorder="1" applyAlignment="1">
      <alignment horizontal="center" vertical="center"/>
    </xf>
    <xf numFmtId="186" fontId="7" fillId="0" borderId="40" xfId="0" applyNumberFormat="1" applyFont="1" applyBorder="1" applyAlignment="1">
      <alignment horizontal="center" vertical="center"/>
    </xf>
    <xf numFmtId="186" fontId="7" fillId="0" borderId="181" xfId="0" applyNumberFormat="1" applyFont="1" applyBorder="1" applyAlignment="1">
      <alignment horizontal="center" vertical="center"/>
    </xf>
    <xf numFmtId="186" fontId="7" fillId="0" borderId="252" xfId="0" applyNumberFormat="1" applyFont="1" applyBorder="1" applyAlignment="1">
      <alignment horizontal="center" vertical="center"/>
    </xf>
    <xf numFmtId="0" fontId="6" fillId="2" borderId="87" xfId="0" applyFont="1" applyFill="1" applyBorder="1" applyAlignment="1">
      <alignment horizontal="center" vertical="center"/>
    </xf>
    <xf numFmtId="0" fontId="6" fillId="7" borderId="128" xfId="0" applyFont="1" applyFill="1" applyBorder="1" applyAlignment="1">
      <alignment horizontal="center" vertical="center"/>
    </xf>
    <xf numFmtId="0" fontId="6" fillId="7" borderId="179" xfId="0" applyFont="1" applyFill="1" applyBorder="1" applyAlignment="1">
      <alignment horizontal="center" vertical="center"/>
    </xf>
    <xf numFmtId="0" fontId="0" fillId="2" borderId="84" xfId="0" applyFill="1" applyBorder="1" applyAlignment="1" applyProtection="1">
      <alignment horizontal="center" vertical="center"/>
      <protection locked="0"/>
    </xf>
    <xf numFmtId="0" fontId="0" fillId="2" borderId="85" xfId="0" applyFill="1" applyBorder="1" applyAlignment="1" applyProtection="1">
      <alignment horizontal="center" vertical="center"/>
      <protection locked="0"/>
    </xf>
    <xf numFmtId="0" fontId="0" fillId="2" borderId="86" xfId="0" applyFill="1" applyBorder="1" applyAlignment="1" applyProtection="1">
      <alignment horizontal="center" vertical="center"/>
      <protection locked="0"/>
    </xf>
    <xf numFmtId="0" fontId="0" fillId="3" borderId="85" xfId="0" applyFill="1" applyBorder="1" applyAlignment="1" applyProtection="1">
      <alignment horizontal="center" vertical="center"/>
      <protection locked="0"/>
    </xf>
    <xf numFmtId="0" fontId="0" fillId="3" borderId="86" xfId="0" applyFill="1" applyBorder="1" applyAlignment="1" applyProtection="1">
      <alignment horizontal="center" vertical="center"/>
      <protection locked="0"/>
    </xf>
    <xf numFmtId="0" fontId="6" fillId="2" borderId="253" xfId="0" applyFont="1" applyFill="1" applyBorder="1" applyAlignment="1">
      <alignment horizontal="center" vertical="center"/>
    </xf>
    <xf numFmtId="0" fontId="6" fillId="3" borderId="93" xfId="0" applyFont="1" applyFill="1" applyBorder="1" applyAlignment="1" applyProtection="1">
      <alignment horizontal="center" vertical="center"/>
      <protection locked="0"/>
    </xf>
    <xf numFmtId="0" fontId="0" fillId="0" borderId="50" xfId="0" applyBorder="1" applyAlignment="1">
      <alignment horizontal="center" vertical="center"/>
    </xf>
    <xf numFmtId="0" fontId="6" fillId="0" borderId="56" xfId="0" applyFont="1" applyBorder="1" applyAlignment="1">
      <alignment horizontal="justify" vertical="center" wrapText="1"/>
    </xf>
    <xf numFmtId="0" fontId="6" fillId="0" borderId="0" xfId="0" applyFont="1" applyAlignment="1">
      <alignment horizontal="justify" vertical="center" wrapText="1"/>
    </xf>
    <xf numFmtId="0" fontId="6" fillId="0" borderId="66" xfId="0" applyFont="1" applyBorder="1" applyAlignment="1">
      <alignment horizontal="justify" vertical="center" wrapText="1"/>
    </xf>
    <xf numFmtId="0" fontId="6" fillId="0" borderId="57"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40" xfId="0" applyFont="1" applyBorder="1" applyAlignment="1">
      <alignment horizontal="justify" vertical="center" wrapText="1"/>
    </xf>
    <xf numFmtId="0" fontId="6" fillId="0" borderId="57" xfId="0" applyFont="1" applyBorder="1" applyAlignment="1">
      <alignment horizontal="left" vertical="center" wrapText="1"/>
    </xf>
    <xf numFmtId="0" fontId="6" fillId="0" borderId="12" xfId="0" applyFont="1" applyBorder="1" applyAlignment="1">
      <alignment horizontal="left" vertical="center" wrapText="1"/>
    </xf>
    <xf numFmtId="0" fontId="6" fillId="0" borderId="140" xfId="0" applyFont="1" applyBorder="1" applyAlignment="1">
      <alignment horizontal="left" vertical="center" wrapText="1"/>
    </xf>
    <xf numFmtId="0" fontId="6" fillId="0" borderId="156" xfId="0" applyFont="1" applyBorder="1" applyAlignment="1">
      <alignment horizontal="left" vertical="center" wrapText="1"/>
    </xf>
    <xf numFmtId="177" fontId="6" fillId="2" borderId="2" xfId="0" applyNumberFormat="1" applyFont="1" applyFill="1" applyBorder="1" applyAlignment="1">
      <alignment horizontal="center" vertical="center"/>
    </xf>
    <xf numFmtId="177" fontId="6" fillId="2" borderId="12" xfId="0" applyNumberFormat="1" applyFont="1" applyFill="1" applyBorder="1" applyAlignment="1">
      <alignment horizontal="center" vertical="center"/>
    </xf>
    <xf numFmtId="0" fontId="6" fillId="0" borderId="53" xfId="0" applyFont="1" applyBorder="1" applyAlignment="1">
      <alignment horizontal="left" vertical="center" wrapText="1"/>
    </xf>
    <xf numFmtId="0" fontId="6" fillId="0" borderId="54" xfId="0" applyFont="1" applyBorder="1" applyAlignment="1">
      <alignment horizontal="left" vertical="center" wrapText="1"/>
    </xf>
    <xf numFmtId="0" fontId="6" fillId="0" borderId="67" xfId="0" applyFont="1" applyBorder="1" applyAlignment="1">
      <alignment horizontal="center" vertical="center"/>
    </xf>
    <xf numFmtId="0" fontId="6" fillId="0" borderId="58" xfId="0" applyFont="1" applyBorder="1" applyAlignment="1">
      <alignment horizontal="center" vertical="center"/>
    </xf>
    <xf numFmtId="0" fontId="6" fillId="0" borderId="74" xfId="0" applyFont="1" applyBorder="1" applyAlignment="1">
      <alignment horizontal="center" vertical="center"/>
    </xf>
    <xf numFmtId="185" fontId="6" fillId="0" borderId="44" xfId="0" applyNumberFormat="1" applyFont="1" applyBorder="1" applyAlignment="1">
      <alignment horizontal="center" vertical="center" wrapText="1"/>
    </xf>
    <xf numFmtId="185" fontId="6" fillId="0" borderId="50" xfId="0" applyNumberFormat="1" applyFont="1" applyBorder="1" applyAlignment="1">
      <alignment horizontal="center" vertical="center" wrapText="1"/>
    </xf>
    <xf numFmtId="0" fontId="0" fillId="0" borderId="50" xfId="0" applyBorder="1">
      <alignment vertical="center"/>
    </xf>
    <xf numFmtId="0" fontId="6" fillId="0" borderId="96" xfId="0" applyFont="1" applyBorder="1" applyAlignment="1">
      <alignment horizontal="left" vertical="center"/>
    </xf>
    <xf numFmtId="0" fontId="6" fillId="0" borderId="41" xfId="0" applyFont="1" applyBorder="1" applyAlignment="1">
      <alignment horizontal="left" vertical="center"/>
    </xf>
    <xf numFmtId="0" fontId="6" fillId="0" borderId="73" xfId="0" applyFont="1" applyBorder="1" applyAlignment="1">
      <alignment horizontal="left" vertical="center"/>
    </xf>
    <xf numFmtId="0" fontId="7" fillId="0" borderId="118" xfId="0" applyFont="1" applyBorder="1" applyAlignment="1">
      <alignment horizontal="left" vertical="center"/>
    </xf>
    <xf numFmtId="0" fontId="7" fillId="0" borderId="42" xfId="0" applyFont="1" applyBorder="1" applyAlignment="1">
      <alignment horizontal="left" vertical="center"/>
    </xf>
    <xf numFmtId="0" fontId="7" fillId="0" borderId="94" xfId="0" applyFont="1" applyBorder="1" applyAlignment="1">
      <alignment horizontal="left" vertical="center"/>
    </xf>
    <xf numFmtId="0" fontId="7" fillId="0" borderId="15" xfId="0" applyFont="1" applyBorder="1" applyAlignment="1">
      <alignment horizontal="left" vertical="center"/>
    </xf>
    <xf numFmtId="0" fontId="7" fillId="0" borderId="41" xfId="0" applyFont="1" applyBorder="1" applyAlignment="1">
      <alignment horizontal="left" vertical="center" wrapText="1"/>
    </xf>
    <xf numFmtId="0" fontId="7" fillId="0" borderId="94" xfId="0" applyFont="1" applyBorder="1" applyAlignment="1">
      <alignment horizontal="left" vertical="center" wrapText="1" shrinkToFit="1"/>
    </xf>
    <xf numFmtId="0" fontId="7" fillId="0" borderId="15" xfId="0" applyFont="1" applyBorder="1" applyAlignment="1">
      <alignment horizontal="left" vertical="center" wrapText="1" shrinkToFit="1"/>
    </xf>
    <xf numFmtId="0" fontId="7" fillId="0" borderId="96" xfId="0" applyFont="1" applyBorder="1" applyAlignment="1">
      <alignment horizontal="left" vertical="center" wrapText="1" shrinkToFit="1"/>
    </xf>
    <xf numFmtId="0" fontId="7" fillId="0" borderId="56"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66" xfId="0" applyFont="1" applyBorder="1" applyAlignment="1">
      <alignment horizontal="left" vertical="center" wrapText="1" shrinkToFit="1"/>
    </xf>
    <xf numFmtId="0" fontId="0" fillId="0" borderId="15" xfId="0" applyBorder="1">
      <alignment vertical="center"/>
    </xf>
    <xf numFmtId="0" fontId="7" fillId="0" borderId="94" xfId="0" applyFont="1" applyBorder="1" applyAlignment="1">
      <alignment horizontal="left" vertical="center" shrinkToFit="1"/>
    </xf>
    <xf numFmtId="0" fontId="7" fillId="0" borderId="15" xfId="0" applyFont="1" applyBorder="1" applyAlignment="1">
      <alignment horizontal="left" vertical="center" shrinkToFit="1"/>
    </xf>
    <xf numFmtId="0" fontId="7" fillId="0" borderId="96" xfId="0" applyFont="1" applyBorder="1" applyAlignment="1">
      <alignment horizontal="left" vertical="center" shrinkToFit="1"/>
    </xf>
    <xf numFmtId="0" fontId="7" fillId="0" borderId="95" xfId="0" applyFont="1" applyBorder="1" applyAlignment="1">
      <alignment horizontal="left" vertical="center" shrinkToFit="1"/>
    </xf>
    <xf numFmtId="0" fontId="7" fillId="0" borderId="41" xfId="0" applyFont="1" applyBorder="1" applyAlignment="1">
      <alignment horizontal="left" vertical="center" shrinkToFit="1"/>
    </xf>
    <xf numFmtId="0" fontId="7" fillId="0" borderId="73" xfId="0" applyFont="1" applyBorder="1" applyAlignment="1">
      <alignment horizontal="left" vertical="center" shrinkToFit="1"/>
    </xf>
    <xf numFmtId="0" fontId="7" fillId="0" borderId="96" xfId="0" applyFont="1" applyBorder="1" applyAlignment="1">
      <alignment horizontal="left" vertical="center"/>
    </xf>
    <xf numFmtId="0" fontId="7" fillId="0" borderId="58" xfId="0" applyFont="1" applyBorder="1" applyAlignment="1">
      <alignment horizontal="left" vertical="center"/>
    </xf>
    <xf numFmtId="0" fontId="7" fillId="0" borderId="50" xfId="0" applyFont="1" applyBorder="1" applyAlignment="1">
      <alignment horizontal="left" vertical="center"/>
    </xf>
    <xf numFmtId="0" fontId="7" fillId="0" borderId="74" xfId="0" applyFont="1" applyBorder="1" applyAlignment="1">
      <alignment horizontal="left" vertical="center"/>
    </xf>
    <xf numFmtId="49" fontId="44" fillId="0" borderId="12" xfId="0" applyNumberFormat="1" applyFont="1" applyBorder="1" applyAlignment="1">
      <alignment horizontal="right" vertical="center" indent="1" shrinkToFit="1"/>
    </xf>
    <xf numFmtId="0" fontId="44" fillId="0" borderId="12" xfId="0" applyFont="1" applyBorder="1" applyAlignment="1">
      <alignment horizontal="right" vertical="center" indent="1" shrinkToFit="1"/>
    </xf>
    <xf numFmtId="0" fontId="42" fillId="0" borderId="59" xfId="0" applyFont="1" applyBorder="1" applyAlignment="1">
      <alignment horizontal="center" vertical="center"/>
    </xf>
    <xf numFmtId="0" fontId="42" fillId="0" borderId="44" xfId="0" applyFont="1" applyBorder="1" applyAlignment="1">
      <alignment horizontal="center" vertical="center"/>
    </xf>
    <xf numFmtId="0" fontId="42" fillId="0" borderId="58" xfId="0" applyFont="1" applyBorder="1" applyAlignment="1">
      <alignment horizontal="center" vertical="center"/>
    </xf>
    <xf numFmtId="0" fontId="42" fillId="0" borderId="50" xfId="0" applyFont="1" applyBorder="1" applyAlignment="1">
      <alignment horizontal="center" vertical="center"/>
    </xf>
    <xf numFmtId="0" fontId="9" fillId="2" borderId="71"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65" xfId="0" applyFont="1" applyFill="1" applyBorder="1" applyAlignment="1">
      <alignment horizontal="center" vertical="center"/>
    </xf>
    <xf numFmtId="0" fontId="9" fillId="2" borderId="50" xfId="0" applyFont="1" applyFill="1" applyBorder="1" applyAlignment="1">
      <alignment horizontal="center" vertical="center"/>
    </xf>
    <xf numFmtId="0" fontId="42" fillId="0" borderId="44" xfId="0" applyFont="1" applyBorder="1" applyAlignment="1">
      <alignment horizontal="left" vertical="center"/>
    </xf>
    <xf numFmtId="0" fontId="42" fillId="0" borderId="46" xfId="0" applyFont="1" applyBorder="1" applyAlignment="1">
      <alignment horizontal="left" vertical="center"/>
    </xf>
    <xf numFmtId="0" fontId="42" fillId="0" borderId="50" xfId="0" applyFont="1" applyBorder="1" applyAlignment="1">
      <alignment horizontal="left" vertical="center"/>
    </xf>
    <xf numFmtId="0" fontId="42" fillId="0" borderId="52" xfId="0" applyFont="1" applyBorder="1" applyAlignment="1">
      <alignment horizontal="left" vertical="center"/>
    </xf>
    <xf numFmtId="0" fontId="9" fillId="0" borderId="0" xfId="1" applyFont="1" applyAlignment="1">
      <alignment horizontal="left" vertical="center"/>
    </xf>
    <xf numFmtId="0" fontId="40" fillId="0" borderId="44" xfId="0" applyFont="1" applyBorder="1" applyAlignment="1">
      <alignment horizontal="left" vertical="center" wrapText="1"/>
    </xf>
    <xf numFmtId="0" fontId="40" fillId="0" borderId="0" xfId="0" applyFont="1" applyAlignment="1">
      <alignment horizontal="left" vertical="center" wrapText="1"/>
    </xf>
    <xf numFmtId="0" fontId="40" fillId="0" borderId="41" xfId="0" applyFont="1" applyBorder="1" applyAlignment="1">
      <alignment horizontal="left" vertical="center" wrapText="1"/>
    </xf>
    <xf numFmtId="0" fontId="6" fillId="0" borderId="63" xfId="0" applyFont="1" applyBorder="1" applyAlignment="1">
      <alignment horizontal="center" vertical="center"/>
    </xf>
    <xf numFmtId="0" fontId="6" fillId="0" borderId="96" xfId="0" applyFont="1" applyBorder="1" applyAlignment="1">
      <alignment horizontal="center" vertical="center"/>
    </xf>
    <xf numFmtId="0" fontId="6" fillId="0" borderId="66" xfId="0" applyFont="1" applyBorder="1" applyAlignment="1">
      <alignment horizontal="center" vertical="center"/>
    </xf>
    <xf numFmtId="0" fontId="6" fillId="0" borderId="65" xfId="0" applyFont="1" applyBorder="1" applyAlignment="1">
      <alignment horizontal="center" vertical="center"/>
    </xf>
    <xf numFmtId="0" fontId="6" fillId="0" borderId="68" xfId="0" applyFont="1" applyBorder="1" applyAlignment="1">
      <alignment horizontal="left" vertical="center" wrapText="1"/>
    </xf>
    <xf numFmtId="0" fontId="6" fillId="0" borderId="19" xfId="0" applyFont="1" applyBorder="1" applyAlignment="1">
      <alignment horizontal="left" vertical="center" wrapText="1"/>
    </xf>
    <xf numFmtId="0" fontId="6" fillId="0" borderId="69" xfId="0" applyFont="1" applyBorder="1" applyAlignment="1">
      <alignment horizontal="left" vertical="center" wrapText="1"/>
    </xf>
    <xf numFmtId="0" fontId="6" fillId="0" borderId="73" xfId="0" applyFont="1" applyBorder="1" applyAlignment="1">
      <alignment horizontal="left" vertical="center" wrapText="1"/>
    </xf>
    <xf numFmtId="0" fontId="6" fillId="0" borderId="63" xfId="0" applyFont="1" applyBorder="1" applyAlignment="1">
      <alignment horizontal="left" vertical="center"/>
    </xf>
    <xf numFmtId="0" fontId="6" fillId="0" borderId="61" xfId="0" applyFont="1" applyBorder="1" applyAlignment="1">
      <alignment horizontal="left" vertical="center"/>
    </xf>
    <xf numFmtId="0" fontId="0" fillId="0" borderId="41" xfId="0" applyBorder="1">
      <alignment vertical="center"/>
    </xf>
    <xf numFmtId="0" fontId="6" fillId="0" borderId="44" xfId="0" applyFont="1" applyBorder="1" applyAlignment="1">
      <alignment horizontal="left" vertical="center" wrapText="1" shrinkToFit="1"/>
    </xf>
    <xf numFmtId="0" fontId="6" fillId="0" borderId="67"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6" fillId="0" borderId="73" xfId="0" applyFont="1" applyBorder="1" applyAlignment="1">
      <alignment horizontal="left" vertical="center" wrapText="1" shrinkToFit="1"/>
    </xf>
    <xf numFmtId="0" fontId="6" fillId="0" borderId="15" xfId="0" applyFont="1" applyBorder="1">
      <alignment vertical="center"/>
    </xf>
    <xf numFmtId="0" fontId="6" fillId="0" borderId="96" xfId="0" applyFont="1" applyBorder="1">
      <alignment vertical="center"/>
    </xf>
    <xf numFmtId="0" fontId="6" fillId="0" borderId="41" xfId="0" applyFont="1" applyBorder="1">
      <alignment vertical="center"/>
    </xf>
    <xf numFmtId="0" fontId="6" fillId="0" borderId="73" xfId="0" applyFont="1" applyBorder="1">
      <alignment vertical="center"/>
    </xf>
    <xf numFmtId="0" fontId="43" fillId="0" borderId="15" xfId="4" applyFont="1" applyBorder="1" applyAlignment="1">
      <alignment horizontal="center" vertical="center" shrinkToFit="1"/>
    </xf>
    <xf numFmtId="0" fontId="43" fillId="0" borderId="50" xfId="4" applyFont="1" applyBorder="1" applyAlignment="1">
      <alignment horizontal="center" vertical="center" shrinkToFit="1"/>
    </xf>
    <xf numFmtId="0" fontId="6" fillId="2" borderId="15" xfId="4" applyFont="1" applyFill="1" applyBorder="1" applyAlignment="1">
      <alignment horizontal="center" vertical="center" shrinkToFit="1"/>
    </xf>
    <xf numFmtId="0" fontId="6" fillId="2" borderId="50" xfId="4" applyFont="1" applyFill="1" applyBorder="1" applyAlignment="1">
      <alignment horizontal="center" vertical="center" shrinkToFit="1"/>
    </xf>
    <xf numFmtId="0" fontId="43" fillId="0" borderId="64" xfId="4" applyFont="1" applyBorder="1" applyAlignment="1">
      <alignment horizontal="center" vertical="center" shrinkToFit="1"/>
    </xf>
    <xf numFmtId="0" fontId="43" fillId="0" borderId="52" xfId="4" applyFont="1" applyBorder="1" applyAlignment="1">
      <alignment horizontal="center" vertical="center" shrinkToFit="1"/>
    </xf>
    <xf numFmtId="0" fontId="44" fillId="0" borderId="0" xfId="0" applyFont="1" applyAlignment="1">
      <alignment vertical="center" wrapText="1"/>
    </xf>
    <xf numFmtId="0" fontId="21" fillId="0" borderId="0" xfId="4" applyFont="1" applyAlignment="1">
      <alignment horizontal="left" vertical="center" shrinkToFit="1"/>
    </xf>
    <xf numFmtId="0" fontId="43" fillId="0" borderId="44" xfId="4" applyFont="1" applyBorder="1" applyAlignment="1">
      <alignment horizontal="left" vertical="center" shrinkToFit="1"/>
    </xf>
    <xf numFmtId="0" fontId="43" fillId="0" borderId="0" xfId="4" applyFont="1" applyAlignment="1">
      <alignment horizontal="left" vertical="center" shrinkToFit="1"/>
    </xf>
    <xf numFmtId="0" fontId="43" fillId="0" borderId="0" xfId="4" applyFont="1" applyAlignment="1">
      <alignment vertical="center" shrinkToFit="1"/>
    </xf>
    <xf numFmtId="0" fontId="43" fillId="0" borderId="41" xfId="4" applyFont="1" applyBorder="1" applyAlignment="1">
      <alignment vertical="center" shrinkToFit="1"/>
    </xf>
    <xf numFmtId="0" fontId="43" fillId="7" borderId="94" xfId="4" applyFont="1" applyFill="1" applyBorder="1" applyAlignment="1">
      <alignment horizontal="center" vertical="center" shrinkToFit="1"/>
    </xf>
    <xf numFmtId="0" fontId="43" fillId="7" borderId="15" xfId="4" applyFont="1" applyFill="1" applyBorder="1" applyAlignment="1">
      <alignment horizontal="center" vertical="center" shrinkToFit="1"/>
    </xf>
    <xf numFmtId="0" fontId="43" fillId="7" borderId="96" xfId="4" applyFont="1" applyFill="1" applyBorder="1" applyAlignment="1">
      <alignment horizontal="center" vertical="center" shrinkToFit="1"/>
    </xf>
    <xf numFmtId="0" fontId="43" fillId="7" borderId="95" xfId="4" applyFont="1" applyFill="1" applyBorder="1" applyAlignment="1">
      <alignment horizontal="center" vertical="center" shrinkToFit="1"/>
    </xf>
    <xf numFmtId="0" fontId="43" fillId="7" borderId="41" xfId="4" applyFont="1" applyFill="1" applyBorder="1" applyAlignment="1">
      <alignment horizontal="center" vertical="center" shrinkToFit="1"/>
    </xf>
    <xf numFmtId="0" fontId="43" fillId="7" borderId="73" xfId="4" applyFont="1" applyFill="1" applyBorder="1" applyAlignment="1">
      <alignment horizontal="center" vertical="center" shrinkToFit="1"/>
    </xf>
    <xf numFmtId="0" fontId="43" fillId="0" borderId="15" xfId="4" applyFont="1" applyBorder="1" applyAlignment="1">
      <alignment horizontal="left" vertical="center" shrinkToFit="1"/>
    </xf>
    <xf numFmtId="0" fontId="43" fillId="0" borderId="41" xfId="4" applyFont="1" applyBorder="1" applyAlignment="1">
      <alignment horizontal="left" vertical="center" shrinkToFit="1"/>
    </xf>
    <xf numFmtId="0" fontId="6" fillId="0" borderId="0" xfId="0" applyFont="1" applyAlignment="1">
      <alignment horizontal="center" vertical="center" wrapText="1"/>
    </xf>
    <xf numFmtId="0" fontId="40" fillId="0" borderId="0" xfId="0" applyFont="1" applyAlignment="1">
      <alignment horizontal="center" vertical="center" wrapText="1"/>
    </xf>
    <xf numFmtId="0" fontId="40" fillId="0" borderId="41" xfId="0" applyFont="1" applyBorder="1" applyAlignment="1">
      <alignment horizontal="center" vertical="center" wrapText="1"/>
    </xf>
    <xf numFmtId="0" fontId="0" fillId="0" borderId="41" xfId="0" applyBorder="1" applyAlignment="1">
      <alignment horizontal="center" vertical="center" wrapText="1"/>
    </xf>
    <xf numFmtId="0" fontId="40" fillId="0" borderId="0" xfId="0" applyFont="1" applyAlignment="1">
      <alignment vertical="center" wrapText="1"/>
    </xf>
    <xf numFmtId="0" fontId="40" fillId="0" borderId="41" xfId="0" applyFont="1" applyBorder="1" applyAlignment="1">
      <alignment vertical="center" wrapText="1"/>
    </xf>
    <xf numFmtId="0" fontId="0" fillId="0" borderId="41" xfId="0" applyBorder="1" applyAlignment="1">
      <alignment vertical="center" wrapText="1"/>
    </xf>
    <xf numFmtId="0" fontId="6" fillId="0" borderId="15" xfId="0" applyFont="1" applyBorder="1" applyAlignment="1">
      <alignment horizontal="left" vertical="center" shrinkToFit="1"/>
    </xf>
    <xf numFmtId="0" fontId="6" fillId="0" borderId="96" xfId="0" applyFont="1" applyBorder="1" applyAlignment="1">
      <alignment horizontal="left" vertical="center" shrinkToFit="1"/>
    </xf>
    <xf numFmtId="0" fontId="6" fillId="0" borderId="41" xfId="0" applyFont="1" applyBorder="1" applyAlignment="1">
      <alignment horizontal="left" vertical="center" shrinkToFit="1"/>
    </xf>
    <xf numFmtId="0" fontId="6" fillId="0" borderId="73" xfId="0" applyFont="1" applyBorder="1" applyAlignment="1">
      <alignment horizontal="left" vertical="center" shrinkToFit="1"/>
    </xf>
    <xf numFmtId="0" fontId="7" fillId="0" borderId="48" xfId="0" applyFont="1" applyBorder="1" applyAlignment="1">
      <alignment horizontal="left" vertical="center" wrapText="1"/>
    </xf>
    <xf numFmtId="0" fontId="8" fillId="0" borderId="48" xfId="0" applyFont="1" applyBorder="1" applyAlignment="1">
      <alignment horizontal="left" vertical="center" wrapText="1"/>
    </xf>
    <xf numFmtId="0" fontId="8" fillId="0" borderId="41" xfId="0" applyFont="1" applyBorder="1" applyAlignment="1">
      <alignment horizontal="left" vertical="center" wrapText="1"/>
    </xf>
    <xf numFmtId="0" fontId="8" fillId="0" borderId="62" xfId="0" applyFont="1" applyBorder="1" applyAlignment="1">
      <alignment horizontal="left" vertical="center" wrapText="1"/>
    </xf>
    <xf numFmtId="0" fontId="7" fillId="0" borderId="56" xfId="0" applyFont="1" applyBorder="1" applyAlignment="1">
      <alignment horizontal="left" vertical="center" shrinkToFit="1"/>
    </xf>
    <xf numFmtId="0" fontId="7" fillId="0" borderId="0" xfId="0" applyFont="1" applyAlignment="1">
      <alignment horizontal="left" vertical="center" shrinkToFit="1"/>
    </xf>
    <xf numFmtId="0" fontId="7" fillId="0" borderId="66" xfId="0" applyFont="1" applyBorder="1" applyAlignment="1">
      <alignment horizontal="left" vertical="center" shrinkToFit="1"/>
    </xf>
    <xf numFmtId="0" fontId="6" fillId="2" borderId="63" xfId="0" applyFont="1" applyFill="1" applyBorder="1" applyAlignment="1">
      <alignment horizontal="left" vertical="center"/>
    </xf>
    <xf numFmtId="0" fontId="6" fillId="2" borderId="60" xfId="0" applyFont="1" applyFill="1" applyBorder="1" applyAlignment="1">
      <alignment horizontal="left" vertical="center"/>
    </xf>
    <xf numFmtId="0" fontId="6" fillId="2" borderId="79" xfId="0" applyFont="1" applyFill="1" applyBorder="1" applyAlignment="1">
      <alignment horizontal="left" vertical="center"/>
    </xf>
    <xf numFmtId="0" fontId="6" fillId="0" borderId="62" xfId="0" applyFont="1" applyBorder="1" applyAlignment="1">
      <alignment horizontal="left" vertical="center"/>
    </xf>
    <xf numFmtId="0" fontId="6" fillId="0" borderId="48" xfId="0" applyFont="1" applyBorder="1" applyAlignment="1">
      <alignment horizontal="left" vertical="center"/>
    </xf>
    <xf numFmtId="0" fontId="7" fillId="0" borderId="15" xfId="0" applyFont="1" applyBorder="1" applyAlignment="1">
      <alignment horizontal="left" vertical="center" wrapText="1"/>
    </xf>
    <xf numFmtId="0" fontId="7" fillId="0" borderId="41" xfId="0" applyFont="1" applyBorder="1" applyAlignment="1">
      <alignment horizontal="center" vertical="center"/>
    </xf>
    <xf numFmtId="0" fontId="6" fillId="5" borderId="68"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69" xfId="0" applyFont="1" applyFill="1" applyBorder="1" applyAlignment="1">
      <alignment horizontal="center" vertical="center"/>
    </xf>
    <xf numFmtId="0" fontId="51" fillId="0" borderId="63" xfId="0" applyFont="1" applyBorder="1" applyAlignment="1">
      <alignment horizontal="center" vertical="center" wrapText="1" shrinkToFit="1"/>
    </xf>
    <xf numFmtId="0" fontId="51" fillId="0" borderId="15" xfId="0" applyFont="1" applyBorder="1" applyAlignment="1">
      <alignment horizontal="center" vertical="center" wrapText="1" shrinkToFit="1"/>
    </xf>
    <xf numFmtId="0" fontId="51" fillId="0" borderId="96" xfId="0" applyFont="1" applyBorder="1" applyAlignment="1">
      <alignment horizontal="center" vertical="center" wrapText="1" shrinkToFit="1"/>
    </xf>
    <xf numFmtId="0" fontId="51" fillId="0" borderId="61" xfId="0" applyFont="1" applyBorder="1" applyAlignment="1">
      <alignment horizontal="center" vertical="center" wrapText="1" shrinkToFit="1"/>
    </xf>
    <xf numFmtId="0" fontId="51" fillId="0" borderId="41" xfId="0" applyFont="1" applyBorder="1" applyAlignment="1">
      <alignment horizontal="center" vertical="center" wrapText="1" shrinkToFit="1"/>
    </xf>
    <xf numFmtId="0" fontId="51" fillId="0" borderId="73" xfId="0" applyFont="1" applyBorder="1" applyAlignment="1">
      <alignment horizontal="center" vertical="center" wrapText="1" shrinkToFit="1"/>
    </xf>
    <xf numFmtId="0" fontId="6" fillId="0" borderId="63" xfId="0" applyFont="1" applyBorder="1" applyAlignment="1">
      <alignment horizontal="left" vertical="center" shrinkToFit="1"/>
    </xf>
    <xf numFmtId="0" fontId="6" fillId="0" borderId="64" xfId="0" applyFont="1" applyBorder="1" applyAlignment="1">
      <alignment horizontal="left" vertical="center" shrinkToFit="1"/>
    </xf>
    <xf numFmtId="0" fontId="6" fillId="0" borderId="60" xfId="0" applyFont="1" applyBorder="1" applyAlignment="1">
      <alignment horizontal="left" vertical="center" shrinkToFit="1"/>
    </xf>
    <xf numFmtId="0" fontId="7" fillId="0" borderId="15" xfId="0" applyFont="1" applyBorder="1" applyAlignment="1">
      <alignment horizontal="center" vertical="center"/>
    </xf>
    <xf numFmtId="0" fontId="7" fillId="0" borderId="9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0" xfId="0" applyFont="1" applyAlignment="1">
      <alignment horizontal="center" vertical="center" wrapText="1"/>
    </xf>
    <xf numFmtId="0" fontId="6" fillId="0" borderId="41" xfId="0" applyFont="1" applyBorder="1" applyAlignment="1">
      <alignment horizontal="center" vertical="center" wrapText="1"/>
    </xf>
    <xf numFmtId="0" fontId="7" fillId="0" borderId="95" xfId="0" applyFont="1" applyBorder="1" applyAlignment="1">
      <alignment horizontal="left" vertical="center"/>
    </xf>
    <xf numFmtId="0" fontId="7" fillId="0" borderId="41" xfId="0" applyFont="1" applyBorder="1" applyAlignment="1">
      <alignment horizontal="left" vertical="center"/>
    </xf>
    <xf numFmtId="0" fontId="7" fillId="0" borderId="73" xfId="0" applyFont="1" applyBorder="1" applyAlignment="1">
      <alignment horizontal="left" vertical="center"/>
    </xf>
    <xf numFmtId="0" fontId="7" fillId="0" borderId="59" xfId="0" applyFont="1" applyBorder="1" applyAlignment="1">
      <alignment horizontal="left" vertical="center" shrinkToFit="1"/>
    </xf>
    <xf numFmtId="0" fontId="7" fillId="0" borderId="44" xfId="0" applyFont="1" applyBorder="1" applyAlignment="1">
      <alignment horizontal="left" vertical="center" shrinkToFit="1"/>
    </xf>
    <xf numFmtId="0" fontId="7" fillId="0" borderId="67" xfId="0" applyFont="1" applyBorder="1" applyAlignment="1">
      <alignment horizontal="left" vertical="center" shrinkToFit="1"/>
    </xf>
    <xf numFmtId="0" fontId="7" fillId="0" borderId="64" xfId="0" applyFont="1" applyBorder="1" applyAlignment="1">
      <alignment horizontal="left" vertical="center" shrinkToFit="1"/>
    </xf>
    <xf numFmtId="0" fontId="7" fillId="0" borderId="48" xfId="0" applyFont="1" applyBorder="1" applyAlignment="1">
      <alignment horizontal="left" vertical="center" shrinkToFit="1"/>
    </xf>
    <xf numFmtId="0" fontId="8" fillId="0" borderId="0" xfId="0" applyFont="1" applyAlignment="1">
      <alignment horizontal="left" vertical="top" wrapText="1"/>
    </xf>
    <xf numFmtId="0" fontId="6" fillId="0" borderId="66" xfId="0" applyFont="1" applyBorder="1" applyAlignment="1">
      <alignment horizontal="center" vertical="center" wrapText="1"/>
    </xf>
    <xf numFmtId="0" fontId="6" fillId="5" borderId="91" xfId="0" applyFont="1" applyFill="1" applyBorder="1" applyAlignment="1">
      <alignment horizontal="center" vertical="center"/>
    </xf>
    <xf numFmtId="0" fontId="7" fillId="0" borderId="95" xfId="0" applyFont="1" applyBorder="1" applyAlignment="1">
      <alignment horizontal="left" vertical="center" wrapText="1"/>
    </xf>
    <xf numFmtId="0" fontId="6" fillId="0" borderId="60" xfId="0" applyFont="1" applyBorder="1" applyAlignment="1">
      <alignment horizontal="left" vertical="center"/>
    </xf>
    <xf numFmtId="0" fontId="7" fillId="0" borderId="67" xfId="0" applyFont="1" applyBorder="1" applyAlignment="1">
      <alignment horizontal="left" vertical="center"/>
    </xf>
    <xf numFmtId="0" fontId="7" fillId="0" borderId="56" xfId="0" applyFont="1" applyBorder="1" applyAlignment="1">
      <alignment horizontal="left" vertical="center"/>
    </xf>
    <xf numFmtId="0" fontId="7" fillId="0" borderId="0" xfId="0" applyFont="1" applyAlignment="1">
      <alignment horizontal="left" vertical="center"/>
    </xf>
    <xf numFmtId="0" fontId="7" fillId="0" borderId="66" xfId="0" applyFont="1" applyBorder="1" applyAlignment="1">
      <alignment horizontal="left" vertical="center"/>
    </xf>
    <xf numFmtId="0" fontId="6" fillId="0" borderId="68"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68" xfId="0" applyFont="1" applyBorder="1" applyAlignment="1">
      <alignment horizontal="center" vertical="center"/>
    </xf>
    <xf numFmtId="0" fontId="6" fillId="0" borderId="19" xfId="0" applyFont="1" applyBorder="1" applyAlignment="1">
      <alignment horizontal="center" vertical="center"/>
    </xf>
    <xf numFmtId="0" fontId="6" fillId="0" borderId="69" xfId="0" applyFont="1" applyBorder="1" applyAlignment="1">
      <alignment horizontal="center" vertical="center"/>
    </xf>
    <xf numFmtId="0" fontId="7" fillId="0" borderId="66" xfId="0" applyFont="1" applyBorder="1" applyAlignment="1">
      <alignment horizontal="left" vertical="center" wrapText="1"/>
    </xf>
    <xf numFmtId="0" fontId="7" fillId="0" borderId="74" xfId="0" applyFont="1" applyBorder="1" applyAlignment="1">
      <alignment horizontal="left" vertical="center" wrapText="1"/>
    </xf>
    <xf numFmtId="183" fontId="7" fillId="0" borderId="0" xfId="0" applyNumberFormat="1" applyFont="1" applyAlignment="1">
      <alignment horizontal="left" vertical="center" shrinkToFit="1"/>
    </xf>
    <xf numFmtId="183" fontId="7" fillId="0" borderId="41" xfId="0" applyNumberFormat="1" applyFont="1" applyBorder="1" applyAlignment="1">
      <alignment horizontal="left" vertical="center" shrinkToFit="1"/>
    </xf>
    <xf numFmtId="0" fontId="6" fillId="2" borderId="15" xfId="0" applyFont="1" applyFill="1" applyBorder="1" applyAlignment="1">
      <alignment horizontal="center" vertical="center"/>
    </xf>
    <xf numFmtId="0" fontId="6" fillId="2" borderId="41" xfId="0" applyFont="1" applyFill="1" applyBorder="1" applyAlignment="1">
      <alignment horizontal="center" vertical="center"/>
    </xf>
    <xf numFmtId="0" fontId="7" fillId="0" borderId="0" xfId="0" applyFont="1">
      <alignment vertical="center"/>
    </xf>
    <xf numFmtId="0" fontId="7" fillId="0" borderId="41" xfId="0" applyFont="1" applyBorder="1">
      <alignment vertical="center"/>
    </xf>
    <xf numFmtId="0" fontId="0" fillId="0" borderId="64" xfId="0" applyBorder="1">
      <alignment vertical="center"/>
    </xf>
    <xf numFmtId="0" fontId="0" fillId="0" borderId="48" xfId="0" applyBorder="1">
      <alignment vertical="center"/>
    </xf>
    <xf numFmtId="0" fontId="7" fillId="0" borderId="96" xfId="0" applyFont="1" applyBorder="1" applyAlignment="1">
      <alignment horizontal="center" vertical="center"/>
    </xf>
    <xf numFmtId="0" fontId="7" fillId="0" borderId="73" xfId="0" applyFont="1" applyBorder="1" applyAlignment="1">
      <alignment horizontal="center" vertical="center"/>
    </xf>
    <xf numFmtId="0" fontId="6" fillId="0" borderId="61" xfId="0" applyFont="1" applyBorder="1" applyAlignment="1">
      <alignment horizontal="center" vertical="center"/>
    </xf>
    <xf numFmtId="0" fontId="7" fillId="0" borderId="64" xfId="0" applyFont="1" applyBorder="1" applyAlignment="1">
      <alignment horizontal="center" vertical="center"/>
    </xf>
    <xf numFmtId="0" fontId="7" fillId="0" borderId="62" xfId="0" applyFont="1" applyBorder="1" applyAlignment="1">
      <alignment horizontal="center" vertical="center"/>
    </xf>
    <xf numFmtId="0" fontId="0" fillId="2" borderId="0" xfId="0" applyFill="1" applyAlignment="1">
      <alignment horizontal="left" vertical="center"/>
    </xf>
    <xf numFmtId="0" fontId="0" fillId="2" borderId="48" xfId="0" applyFill="1" applyBorder="1" applyAlignment="1">
      <alignment horizontal="left" vertical="center"/>
    </xf>
    <xf numFmtId="0" fontId="0" fillId="2" borderId="41" xfId="0" applyFill="1" applyBorder="1" applyAlignment="1">
      <alignment horizontal="left" vertical="center"/>
    </xf>
    <xf numFmtId="0" fontId="0" fillId="2" borderId="62" xfId="0" applyFill="1" applyBorder="1" applyAlignment="1">
      <alignment horizontal="left" vertical="center"/>
    </xf>
    <xf numFmtId="0" fontId="7" fillId="0" borderId="94" xfId="0" applyFont="1" applyBorder="1" applyAlignment="1">
      <alignment horizontal="left" vertical="center" wrapText="1"/>
    </xf>
    <xf numFmtId="0" fontId="7" fillId="0" borderId="59" xfId="0" applyFont="1" applyBorder="1" applyAlignment="1">
      <alignment horizontal="center" vertical="center" wrapText="1" shrinkToFit="1"/>
    </xf>
    <xf numFmtId="0" fontId="7" fillId="0" borderId="44" xfId="0" applyFont="1" applyBorder="1" applyAlignment="1">
      <alignment horizontal="center" vertical="center" shrinkToFit="1"/>
    </xf>
    <xf numFmtId="0" fontId="7" fillId="0" borderId="67" xfId="0" applyFont="1" applyBorder="1" applyAlignment="1">
      <alignment horizontal="center" vertical="center" shrinkToFit="1"/>
    </xf>
    <xf numFmtId="0" fontId="7" fillId="0" borderId="56" xfId="0" applyFont="1" applyBorder="1" applyAlignment="1">
      <alignment horizontal="center" vertical="center" shrinkToFit="1"/>
    </xf>
    <xf numFmtId="0" fontId="7" fillId="0" borderId="0" xfId="0" applyFont="1" applyAlignment="1">
      <alignment horizontal="center" vertical="center" shrinkToFit="1"/>
    </xf>
    <xf numFmtId="0" fontId="7" fillId="0" borderId="66" xfId="0" applyFont="1" applyBorder="1" applyAlignment="1">
      <alignment horizontal="center" vertical="center" shrinkToFit="1"/>
    </xf>
    <xf numFmtId="0" fontId="7" fillId="0" borderId="95"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73" xfId="0" applyFont="1" applyBorder="1" applyAlignment="1">
      <alignment horizontal="center" vertical="center" shrinkToFit="1"/>
    </xf>
    <xf numFmtId="0" fontId="6" fillId="0" borderId="71" xfId="0" applyFont="1" applyBorder="1" applyAlignment="1">
      <alignment horizontal="center" vertical="center"/>
    </xf>
    <xf numFmtId="0" fontId="6" fillId="2" borderId="41" xfId="0" applyFont="1" applyFill="1" applyBorder="1" applyAlignment="1">
      <alignment horizontal="left" vertical="center"/>
    </xf>
    <xf numFmtId="0" fontId="6" fillId="2" borderId="62" xfId="0" applyFont="1" applyFill="1" applyBorder="1" applyAlignment="1">
      <alignment horizontal="left" vertical="center"/>
    </xf>
    <xf numFmtId="0" fontId="8" fillId="0" borderId="44" xfId="0" applyFont="1" applyBorder="1" applyAlignment="1">
      <alignment horizontal="left" vertical="center"/>
    </xf>
    <xf numFmtId="0" fontId="7" fillId="0" borderId="96" xfId="0" applyFont="1" applyBorder="1" applyAlignment="1">
      <alignment horizontal="left" vertical="center" wrapText="1"/>
    </xf>
    <xf numFmtId="0" fontId="7" fillId="0" borderId="73" xfId="0" applyFont="1" applyBorder="1" applyAlignment="1">
      <alignment horizontal="left" vertical="center" wrapText="1"/>
    </xf>
    <xf numFmtId="0" fontId="6" fillId="0" borderId="63"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6" fillId="0" borderId="96" xfId="0" applyFont="1" applyBorder="1" applyAlignment="1">
      <alignment horizontal="center" vertical="center" wrapText="1" shrinkToFit="1"/>
    </xf>
    <xf numFmtId="0" fontId="6" fillId="0" borderId="60"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66" xfId="0" applyFont="1" applyBorder="1" applyAlignment="1">
      <alignment horizontal="center" vertical="center" wrapText="1" shrinkToFit="1"/>
    </xf>
    <xf numFmtId="0" fontId="6" fillId="0" borderId="61" xfId="0" applyFont="1" applyBorder="1" applyAlignment="1">
      <alignment horizontal="center" vertical="center" wrapText="1"/>
    </xf>
    <xf numFmtId="0" fontId="6" fillId="0" borderId="73" xfId="0" applyFont="1" applyBorder="1" applyAlignment="1">
      <alignment horizontal="center" vertical="center" wrapText="1"/>
    </xf>
    <xf numFmtId="177" fontId="6" fillId="5" borderId="0" xfId="0" applyNumberFormat="1" applyFont="1" applyFill="1" applyAlignment="1">
      <alignment horizontal="center" vertical="center"/>
    </xf>
    <xf numFmtId="0" fontId="8" fillId="0" borderId="0" xfId="0" applyFont="1" applyAlignment="1">
      <alignment vertical="center" wrapText="1"/>
    </xf>
    <xf numFmtId="0" fontId="6" fillId="12" borderId="0" xfId="0" applyFont="1" applyFill="1" applyAlignment="1">
      <alignment horizontal="center" vertical="center" wrapText="1"/>
    </xf>
    <xf numFmtId="0" fontId="6" fillId="12" borderId="41" xfId="0" applyFont="1" applyFill="1" applyBorder="1" applyAlignment="1">
      <alignment horizontal="center" vertical="center" wrapText="1"/>
    </xf>
    <xf numFmtId="0" fontId="40" fillId="0" borderId="48" xfId="0" applyFont="1" applyBorder="1" applyAlignment="1">
      <alignment horizontal="center" vertical="center"/>
    </xf>
    <xf numFmtId="0" fontId="0" fillId="0" borderId="62" xfId="0" applyBorder="1" applyAlignment="1">
      <alignment horizontal="center" vertical="center"/>
    </xf>
    <xf numFmtId="0" fontId="6" fillId="0" borderId="60" xfId="0" applyFont="1" applyBorder="1" applyAlignment="1">
      <alignment horizontal="center" vertical="center" wrapText="1"/>
    </xf>
    <xf numFmtId="0" fontId="0" fillId="0" borderId="66" xfId="0" applyBorder="1" applyAlignment="1">
      <alignment horizontal="center" vertical="center" wrapText="1"/>
    </xf>
    <xf numFmtId="0" fontId="0" fillId="0" borderId="60" xfId="0" applyBorder="1" applyAlignment="1">
      <alignment horizontal="center" vertical="center" wrapText="1"/>
    </xf>
    <xf numFmtId="0" fontId="0" fillId="0" borderId="65" xfId="0" applyBorder="1" applyAlignment="1">
      <alignment horizontal="center" vertical="center" wrapText="1"/>
    </xf>
    <xf numFmtId="0" fontId="0" fillId="0" borderId="50" xfId="0" applyBorder="1" applyAlignment="1">
      <alignment horizontal="center" vertical="center" wrapText="1"/>
    </xf>
    <xf numFmtId="0" fontId="0" fillId="0" borderId="74" xfId="0" applyBorder="1" applyAlignment="1">
      <alignment horizontal="center" vertical="center" wrapText="1"/>
    </xf>
    <xf numFmtId="0" fontId="0" fillId="0" borderId="96" xfId="0" applyBorder="1">
      <alignment vertical="center"/>
    </xf>
    <xf numFmtId="0" fontId="0" fillId="0" borderId="61" xfId="0" applyBorder="1">
      <alignment vertical="center"/>
    </xf>
    <xf numFmtId="0" fontId="0" fillId="0" borderId="73" xfId="0" applyBorder="1">
      <alignment vertical="center"/>
    </xf>
    <xf numFmtId="0" fontId="0" fillId="0" borderId="66" xfId="0" applyBorder="1">
      <alignment vertical="center"/>
    </xf>
    <xf numFmtId="0" fontId="0" fillId="0" borderId="65" xfId="0" applyBorder="1">
      <alignment vertical="center"/>
    </xf>
    <xf numFmtId="0" fontId="0" fillId="0" borderId="74" xfId="0" applyBorder="1">
      <alignment vertical="center"/>
    </xf>
    <xf numFmtId="0" fontId="7" fillId="0" borderId="46" xfId="0" applyFont="1" applyBorder="1" applyAlignment="1">
      <alignment horizontal="left" vertical="center" wrapText="1"/>
    </xf>
    <xf numFmtId="0" fontId="7" fillId="0" borderId="63" xfId="0" applyFont="1" applyBorder="1" applyAlignment="1">
      <alignment horizontal="left" vertical="center" wrapText="1"/>
    </xf>
    <xf numFmtId="0" fontId="7" fillId="0" borderId="64" xfId="0" applyFont="1" applyBorder="1" applyAlignment="1">
      <alignment horizontal="left" vertical="center" wrapText="1"/>
    </xf>
    <xf numFmtId="0" fontId="7" fillId="0" borderId="60" xfId="0" applyFont="1" applyBorder="1" applyAlignment="1">
      <alignment horizontal="left" vertical="center" wrapText="1"/>
    </xf>
    <xf numFmtId="0" fontId="6" fillId="6" borderId="0" xfId="0" applyFont="1" applyFill="1" applyAlignment="1">
      <alignment horizontal="center" vertical="center"/>
    </xf>
    <xf numFmtId="0" fontId="6" fillId="6" borderId="50" xfId="0" applyFont="1" applyFill="1" applyBorder="1" applyAlignment="1">
      <alignment horizontal="center" vertical="center"/>
    </xf>
    <xf numFmtId="0" fontId="6" fillId="5" borderId="41" xfId="0" applyFont="1" applyFill="1" applyBorder="1" applyAlignment="1">
      <alignment horizontal="center" vertical="center"/>
    </xf>
    <xf numFmtId="0" fontId="6" fillId="5" borderId="73" xfId="0" applyFont="1" applyFill="1" applyBorder="1" applyAlignment="1">
      <alignment horizontal="center" vertical="center"/>
    </xf>
    <xf numFmtId="0" fontId="6" fillId="0" borderId="61" xfId="0" applyFont="1" applyBorder="1" applyAlignment="1">
      <alignment horizontal="center" vertical="center" shrinkToFit="1"/>
    </xf>
    <xf numFmtId="0" fontId="6" fillId="0" borderId="41" xfId="0" applyFont="1" applyBorder="1" applyAlignment="1">
      <alignment horizontal="center" vertical="center" shrinkToFit="1"/>
    </xf>
    <xf numFmtId="0" fontId="6" fillId="0" borderId="73" xfId="0" applyFont="1" applyBorder="1" applyAlignment="1">
      <alignment horizontal="center" vertical="center" shrinkToFit="1"/>
    </xf>
    <xf numFmtId="0" fontId="7" fillId="0" borderId="64" xfId="0" applyFont="1" applyBorder="1" applyAlignment="1">
      <alignment horizontal="left" vertical="center"/>
    </xf>
    <xf numFmtId="0" fontId="7" fillId="0" borderId="48" xfId="0" applyFont="1" applyBorder="1" applyAlignment="1">
      <alignment horizontal="left" vertical="center"/>
    </xf>
    <xf numFmtId="0" fontId="7" fillId="0" borderId="52" xfId="0" applyFont="1" applyBorder="1" applyAlignment="1">
      <alignment horizontal="left" vertical="center"/>
    </xf>
    <xf numFmtId="0" fontId="6" fillId="0" borderId="65" xfId="0" applyFont="1" applyBorder="1" applyAlignment="1">
      <alignment horizontal="left" vertical="center" wrapText="1"/>
    </xf>
    <xf numFmtId="0" fontId="0" fillId="12" borderId="60" xfId="0" applyFill="1" applyBorder="1" applyAlignment="1">
      <alignment horizontal="center" vertical="center"/>
    </xf>
    <xf numFmtId="0" fontId="0" fillId="12" borderId="0" xfId="0" applyFill="1" applyAlignment="1">
      <alignment horizontal="center" vertical="center"/>
    </xf>
    <xf numFmtId="0" fontId="0" fillId="12" borderId="48" xfId="0" applyFill="1" applyBorder="1" applyAlignment="1">
      <alignment horizontal="center" vertical="center"/>
    </xf>
    <xf numFmtId="0" fontId="0" fillId="12" borderId="65" xfId="0" applyFill="1" applyBorder="1" applyAlignment="1">
      <alignment horizontal="center" vertical="center"/>
    </xf>
    <xf numFmtId="0" fontId="0" fillId="12" borderId="50" xfId="0" applyFill="1" applyBorder="1" applyAlignment="1">
      <alignment horizontal="center" vertical="center"/>
    </xf>
    <xf numFmtId="0" fontId="0" fillId="12" borderId="52" xfId="0" applyFill="1" applyBorder="1" applyAlignment="1">
      <alignment horizontal="center" vertical="center"/>
    </xf>
    <xf numFmtId="0" fontId="6" fillId="0" borderId="15" xfId="0" applyFont="1" applyBorder="1" applyAlignment="1">
      <alignment horizontal="left" vertical="center" wrapText="1" shrinkToFit="1"/>
    </xf>
    <xf numFmtId="0" fontId="6" fillId="0" borderId="68" xfId="0" applyFont="1" applyBorder="1" applyAlignment="1">
      <alignment horizontal="left" vertical="center"/>
    </xf>
    <xf numFmtId="0" fontId="0" fillId="0" borderId="48" xfId="0" applyBorder="1" applyAlignment="1">
      <alignment vertical="center" wrapText="1"/>
    </xf>
    <xf numFmtId="0" fontId="6" fillId="2" borderId="0" xfId="0" applyFont="1" applyFill="1">
      <alignment vertical="center"/>
    </xf>
    <xf numFmtId="0" fontId="8" fillId="0" borderId="44" xfId="0" applyFont="1" applyBorder="1" applyAlignment="1">
      <alignment horizontal="center" vertical="center"/>
    </xf>
    <xf numFmtId="0" fontId="8" fillId="0" borderId="0" xfId="0" applyFont="1" applyAlignment="1">
      <alignment horizontal="center" vertical="center"/>
    </xf>
    <xf numFmtId="0" fontId="0" fillId="0" borderId="41" xfId="0" applyBorder="1" applyAlignment="1">
      <alignment horizontal="left" vertical="center"/>
    </xf>
    <xf numFmtId="0" fontId="8" fillId="0" borderId="15" xfId="0" applyFont="1" applyBorder="1" applyAlignment="1">
      <alignment horizontal="center" vertical="center"/>
    </xf>
    <xf numFmtId="0" fontId="8" fillId="0" borderId="41" xfId="0" applyFont="1" applyBorder="1" applyAlignment="1">
      <alignment horizontal="center" vertical="center"/>
    </xf>
    <xf numFmtId="0" fontId="6" fillId="5" borderId="15" xfId="0" applyFont="1" applyFill="1" applyBorder="1" applyAlignment="1">
      <alignment horizontal="center" vertical="center"/>
    </xf>
    <xf numFmtId="0" fontId="7" fillId="0" borderId="95" xfId="0" applyFont="1" applyBorder="1" applyAlignment="1">
      <alignment horizontal="center" vertical="center"/>
    </xf>
    <xf numFmtId="0" fontId="7" fillId="0" borderId="89" xfId="0" applyFont="1" applyBorder="1" applyAlignment="1">
      <alignment horizontal="center" vertical="center"/>
    </xf>
    <xf numFmtId="0" fontId="6" fillId="0" borderId="63"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4" xfId="0" applyFont="1" applyBorder="1" applyAlignment="1">
      <alignment horizontal="center" vertical="center" shrinkToFit="1"/>
    </xf>
    <xf numFmtId="0" fontId="6" fillId="0" borderId="62" xfId="0" applyFont="1" applyBorder="1" applyAlignment="1">
      <alignment horizontal="center" vertical="center" shrinkToFit="1"/>
    </xf>
    <xf numFmtId="0" fontId="6" fillId="6" borderId="43" xfId="0" applyFont="1" applyFill="1" applyBorder="1" applyAlignment="1">
      <alignment horizontal="center" vertical="center"/>
    </xf>
    <xf numFmtId="0" fontId="6" fillId="6" borderId="44" xfId="0" applyFont="1" applyFill="1" applyBorder="1" applyAlignment="1">
      <alignment horizontal="center" vertical="center"/>
    </xf>
    <xf numFmtId="0" fontId="6" fillId="6" borderId="3"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0" xfId="0" applyFont="1" applyFill="1" applyAlignment="1">
      <alignment horizontal="center" vertical="center"/>
    </xf>
    <xf numFmtId="0" fontId="8" fillId="7" borderId="0" xfId="0" applyFont="1" applyFill="1" applyAlignment="1">
      <alignment horizontal="left" vertical="center" wrapText="1"/>
    </xf>
    <xf numFmtId="0" fontId="43" fillId="7" borderId="59" xfId="4" applyFont="1" applyFill="1" applyBorder="1" applyAlignment="1">
      <alignment horizontal="center" vertical="center" shrinkToFit="1"/>
    </xf>
    <xf numFmtId="0" fontId="43" fillId="7" borderId="44" xfId="4" applyFont="1" applyFill="1" applyBorder="1" applyAlignment="1">
      <alignment horizontal="center" vertical="center" shrinkToFit="1"/>
    </xf>
    <xf numFmtId="0" fontId="43" fillId="7" borderId="67" xfId="4" applyFont="1" applyFill="1" applyBorder="1" applyAlignment="1">
      <alignment horizontal="center" vertical="center" shrinkToFit="1"/>
    </xf>
    <xf numFmtId="0" fontId="43" fillId="7" borderId="56" xfId="4" applyFont="1" applyFill="1" applyBorder="1" applyAlignment="1">
      <alignment horizontal="center" vertical="center" shrinkToFit="1"/>
    </xf>
    <xf numFmtId="0" fontId="43" fillId="7" borderId="0" xfId="4" applyFont="1" applyFill="1" applyAlignment="1">
      <alignment horizontal="center" vertical="center" shrinkToFit="1"/>
    </xf>
    <xf numFmtId="0" fontId="43" fillId="7" borderId="66" xfId="4" applyFont="1" applyFill="1" applyBorder="1" applyAlignment="1">
      <alignment horizontal="center" vertical="center" shrinkToFit="1"/>
    </xf>
    <xf numFmtId="0" fontId="7" fillId="2" borderId="15" xfId="0" applyFont="1" applyFill="1" applyBorder="1" applyAlignment="1">
      <alignment horizontal="center" vertical="center" wrapText="1"/>
    </xf>
    <xf numFmtId="0" fontId="7" fillId="2" borderId="64"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8"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62" xfId="0" applyFont="1" applyFill="1" applyBorder="1" applyAlignment="1">
      <alignment horizontal="center" vertical="center" wrapText="1"/>
    </xf>
    <xf numFmtId="0" fontId="43" fillId="7" borderId="58" xfId="4" applyFont="1" applyFill="1" applyBorder="1" applyAlignment="1">
      <alignment horizontal="center" vertical="center" shrinkToFit="1"/>
    </xf>
    <xf numFmtId="0" fontId="43" fillId="7" borderId="50" xfId="4" applyFont="1" applyFill="1" applyBorder="1" applyAlignment="1">
      <alignment horizontal="center" vertical="center" shrinkToFit="1"/>
    </xf>
    <xf numFmtId="0" fontId="43" fillId="7" borderId="74" xfId="4" applyFont="1" applyFill="1" applyBorder="1" applyAlignment="1">
      <alignment horizontal="center" vertical="center" shrinkToFit="1"/>
    </xf>
    <xf numFmtId="0" fontId="43" fillId="0" borderId="50" xfId="4" applyFont="1" applyBorder="1" applyAlignment="1">
      <alignment horizontal="left" vertical="center" shrinkToFit="1"/>
    </xf>
    <xf numFmtId="0" fontId="6" fillId="6" borderId="16"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72" xfId="0" applyFont="1" applyFill="1" applyBorder="1" applyAlignment="1">
      <alignment horizontal="center" vertical="center"/>
    </xf>
    <xf numFmtId="0" fontId="6" fillId="6" borderId="41" xfId="0" applyFont="1" applyFill="1" applyBorder="1" applyAlignment="1">
      <alignment horizontal="center" vertical="center"/>
    </xf>
    <xf numFmtId="0" fontId="6" fillId="5" borderId="44" xfId="0" applyFont="1" applyFill="1" applyBorder="1" applyAlignment="1">
      <alignment horizontal="center" vertical="center"/>
    </xf>
    <xf numFmtId="0" fontId="6" fillId="5" borderId="0" xfId="0" applyFont="1" applyFill="1" applyAlignment="1">
      <alignment horizontal="center" vertical="center"/>
    </xf>
    <xf numFmtId="0" fontId="0" fillId="0" borderId="44" xfId="0" applyBorder="1" applyAlignment="1">
      <alignment horizontal="left" vertical="center"/>
    </xf>
    <xf numFmtId="0" fontId="6" fillId="0" borderId="161" xfId="0" applyFont="1" applyBorder="1" applyAlignment="1">
      <alignment horizontal="center" vertical="center" shrinkToFit="1"/>
    </xf>
    <xf numFmtId="0" fontId="6" fillId="0" borderId="162" xfId="0" applyFont="1" applyBorder="1" applyAlignment="1">
      <alignment horizontal="center" vertical="center" shrinkToFit="1"/>
    </xf>
    <xf numFmtId="0" fontId="6" fillId="0" borderId="163" xfId="0" applyFont="1" applyBorder="1" applyAlignment="1">
      <alignment horizontal="center" vertical="center" shrinkToFit="1"/>
    </xf>
    <xf numFmtId="0" fontId="6" fillId="0" borderId="164" xfId="0" applyFont="1" applyBorder="1" applyAlignment="1">
      <alignment horizontal="center" vertical="center" shrinkToFit="1"/>
    </xf>
    <xf numFmtId="0" fontId="6" fillId="0" borderId="165" xfId="0" applyFont="1" applyBorder="1" applyAlignment="1">
      <alignment horizontal="center" vertical="center" shrinkToFit="1"/>
    </xf>
    <xf numFmtId="0" fontId="6" fillId="0" borderId="166" xfId="0" applyFont="1" applyBorder="1" applyAlignment="1">
      <alignment horizontal="center" vertical="center" shrinkToFit="1"/>
    </xf>
    <xf numFmtId="0" fontId="7" fillId="0" borderId="57" xfId="0" applyFont="1" applyBorder="1" applyAlignment="1">
      <alignment horizontal="left" vertical="center" wrapText="1"/>
    </xf>
    <xf numFmtId="0" fontId="7" fillId="0" borderId="12" xfId="0" applyFont="1" applyBorder="1" applyAlignment="1">
      <alignment horizontal="left" vertical="center" wrapText="1"/>
    </xf>
    <xf numFmtId="0" fontId="7" fillId="0" borderId="140" xfId="0" applyFont="1" applyBorder="1" applyAlignment="1">
      <alignment horizontal="left" vertical="center" wrapText="1"/>
    </xf>
    <xf numFmtId="0" fontId="6" fillId="0" borderId="67" xfId="0" applyFont="1" applyBorder="1" applyAlignment="1">
      <alignment horizontal="left" vertical="center"/>
    </xf>
    <xf numFmtId="0" fontId="6" fillId="0" borderId="66" xfId="0" applyFont="1" applyBorder="1" applyAlignment="1">
      <alignment horizontal="left" vertical="center"/>
    </xf>
    <xf numFmtId="0" fontId="6" fillId="0" borderId="95" xfId="0" applyFont="1" applyBorder="1" applyAlignment="1">
      <alignment horizontal="left" vertical="center"/>
    </xf>
    <xf numFmtId="0" fontId="8" fillId="0" borderId="85" xfId="0" applyFont="1" applyBorder="1" applyAlignment="1">
      <alignment horizontal="left" vertical="center"/>
    </xf>
    <xf numFmtId="0" fontId="8" fillId="0" borderId="157" xfId="0" applyFont="1" applyBorder="1" applyAlignment="1">
      <alignment horizontal="left" vertical="center"/>
    </xf>
    <xf numFmtId="0" fontId="6" fillId="0" borderId="98" xfId="0" applyFont="1" applyBorder="1" applyAlignment="1">
      <alignment horizontal="center" vertical="center"/>
    </xf>
    <xf numFmtId="0" fontId="6" fillId="0" borderId="42" xfId="0" applyFont="1" applyBorder="1" applyAlignment="1">
      <alignment horizontal="center" vertical="center"/>
    </xf>
    <xf numFmtId="0" fontId="6" fillId="0" borderId="97" xfId="0" applyFont="1" applyBorder="1" applyAlignment="1">
      <alignment horizontal="center" vertical="center"/>
    </xf>
    <xf numFmtId="0" fontId="8" fillId="0" borderId="44" xfId="0" applyFont="1" applyBorder="1" applyAlignment="1">
      <alignment horizontal="left" vertical="top" wrapText="1"/>
    </xf>
    <xf numFmtId="0" fontId="6" fillId="5" borderId="62" xfId="0" applyFont="1" applyFill="1" applyBorder="1" applyAlignment="1">
      <alignment horizontal="center" vertical="center"/>
    </xf>
    <xf numFmtId="0" fontId="41" fillId="0" borderId="0" xfId="1" applyFont="1" applyAlignment="1">
      <alignment horizontal="left" vertical="center"/>
    </xf>
    <xf numFmtId="0" fontId="4" fillId="0" borderId="0" xfId="0" applyFont="1">
      <alignment vertical="center"/>
    </xf>
    <xf numFmtId="0" fontId="4" fillId="0" borderId="0" xfId="0" applyFont="1" applyAlignment="1">
      <alignment horizontal="left" vertical="center"/>
    </xf>
    <xf numFmtId="0" fontId="6" fillId="0" borderId="0" xfId="1" applyFont="1" applyAlignment="1">
      <alignment horizontal="center" vertical="center"/>
    </xf>
    <xf numFmtId="0" fontId="6" fillId="0" borderId="59" xfId="1" applyFont="1" applyBorder="1" applyAlignment="1">
      <alignment horizontal="center" vertical="center"/>
    </xf>
    <xf numFmtId="0" fontId="6" fillId="0" borderId="44" xfId="1" applyFont="1" applyBorder="1" applyAlignment="1">
      <alignment horizontal="center" vertical="center"/>
    </xf>
    <xf numFmtId="0" fontId="6" fillId="0" borderId="46" xfId="1" applyFont="1" applyBorder="1" applyAlignment="1">
      <alignment horizontal="center" vertical="center"/>
    </xf>
    <xf numFmtId="0" fontId="6" fillId="0" borderId="95" xfId="1" applyFont="1" applyBorder="1" applyAlignment="1">
      <alignment horizontal="center" vertical="center"/>
    </xf>
    <xf numFmtId="0" fontId="6" fillId="0" borderId="41" xfId="1" applyFont="1" applyBorder="1" applyAlignment="1">
      <alignment horizontal="center" vertical="center"/>
    </xf>
    <xf numFmtId="0" fontId="6" fillId="0" borderId="62" xfId="1" applyFont="1" applyBorder="1" applyAlignment="1">
      <alignment horizontal="center" vertical="center"/>
    </xf>
    <xf numFmtId="0" fontId="6" fillId="0" borderId="94" xfId="1" applyFont="1" applyBorder="1" applyAlignment="1">
      <alignment horizontal="center" vertical="center"/>
    </xf>
    <xf numFmtId="0" fontId="6" fillId="0" borderId="15" xfId="1" applyFont="1" applyBorder="1" applyAlignment="1">
      <alignment horizontal="center" vertical="center"/>
    </xf>
    <xf numFmtId="0" fontId="6" fillId="0" borderId="96" xfId="1" applyFont="1" applyBorder="1" applyAlignment="1">
      <alignment horizontal="center" vertical="center"/>
    </xf>
    <xf numFmtId="0" fontId="6" fillId="0" borderId="58" xfId="1" applyFont="1" applyBorder="1" applyAlignment="1">
      <alignment horizontal="center" vertical="center"/>
    </xf>
    <xf numFmtId="0" fontId="6" fillId="0" borderId="50" xfId="1" applyFont="1" applyBorder="1" applyAlignment="1">
      <alignment horizontal="center" vertical="center"/>
    </xf>
    <xf numFmtId="0" fontId="6" fillId="0" borderId="74" xfId="1" applyFont="1" applyBorder="1" applyAlignment="1">
      <alignment horizontal="center" vertical="center"/>
    </xf>
    <xf numFmtId="0" fontId="6" fillId="0" borderId="63" xfId="1" applyFont="1" applyBorder="1" applyAlignment="1">
      <alignment horizontal="center" vertical="center"/>
    </xf>
    <xf numFmtId="0" fontId="6" fillId="0" borderId="65" xfId="1" applyFont="1" applyBorder="1" applyAlignment="1">
      <alignment horizontal="center" vertical="center"/>
    </xf>
    <xf numFmtId="0" fontId="6" fillId="2" borderId="15" xfId="1" applyFont="1" applyFill="1" applyBorder="1" applyAlignment="1">
      <alignment horizontal="center" vertical="center"/>
    </xf>
    <xf numFmtId="0" fontId="6" fillId="2" borderId="50" xfId="1" applyFont="1" applyFill="1" applyBorder="1" applyAlignment="1">
      <alignment horizontal="center" vertical="center"/>
    </xf>
    <xf numFmtId="0" fontId="6" fillId="0" borderId="64" xfId="1" applyFont="1" applyBorder="1" applyAlignment="1">
      <alignment horizontal="center" vertical="center"/>
    </xf>
    <xf numFmtId="0" fontId="6" fillId="0" borderId="52" xfId="1" applyFont="1" applyBorder="1" applyAlignment="1">
      <alignment horizontal="center" vertical="center"/>
    </xf>
    <xf numFmtId="0" fontId="6" fillId="0" borderId="73" xfId="1" applyFont="1" applyBorder="1" applyAlignment="1">
      <alignment horizontal="center" vertical="center"/>
    </xf>
    <xf numFmtId="0" fontId="6" fillId="0" borderId="61" xfId="1" applyFont="1" applyBorder="1" applyAlignment="1">
      <alignment horizontal="center" vertical="center"/>
    </xf>
    <xf numFmtId="0" fontId="6" fillId="2" borderId="41" xfId="1" applyFont="1" applyFill="1" applyBorder="1" applyAlignment="1">
      <alignment horizontal="center" vertical="center"/>
    </xf>
    <xf numFmtId="0" fontId="4" fillId="0" borderId="0" xfId="0" applyFont="1" applyAlignment="1">
      <alignment vertical="center" wrapText="1"/>
    </xf>
    <xf numFmtId="0" fontId="7" fillId="0" borderId="0" xfId="1" applyFont="1" applyAlignment="1">
      <alignment horizontal="left" vertical="center"/>
    </xf>
    <xf numFmtId="0" fontId="11" fillId="0" borderId="0" xfId="1" applyFont="1" applyAlignment="1">
      <alignment horizontal="left" vertical="center" wrapText="1"/>
    </xf>
    <xf numFmtId="0" fontId="42" fillId="0" borderId="0" xfId="1" applyFont="1" applyAlignment="1">
      <alignment horizontal="center" vertical="center" wrapText="1"/>
    </xf>
    <xf numFmtId="0" fontId="14" fillId="0" borderId="59" xfId="1" applyFont="1" applyBorder="1" applyAlignment="1">
      <alignment horizontal="left" vertical="center" wrapText="1" indent="1"/>
    </xf>
    <xf numFmtId="0" fontId="14" fillId="0" borderId="44" xfId="1" applyFont="1" applyBorder="1" applyAlignment="1">
      <alignment horizontal="left" vertical="center" wrapText="1" indent="1"/>
    </xf>
    <xf numFmtId="0" fontId="14" fillId="0" borderId="45" xfId="1" applyFont="1" applyBorder="1" applyAlignment="1">
      <alignment horizontal="left" vertical="center" wrapText="1" indent="1"/>
    </xf>
    <xf numFmtId="0" fontId="14" fillId="0" borderId="56" xfId="1" applyFont="1" applyBorder="1" applyAlignment="1">
      <alignment horizontal="left" vertical="center" wrapText="1" indent="1"/>
    </xf>
    <xf numFmtId="0" fontId="14" fillId="0" borderId="0" xfId="1" applyFont="1" applyAlignment="1">
      <alignment horizontal="left" vertical="center" wrapText="1" indent="1"/>
    </xf>
    <xf numFmtId="0" fontId="14" fillId="0" borderId="10" xfId="1" applyFont="1" applyBorder="1" applyAlignment="1">
      <alignment horizontal="left" vertical="center" wrapText="1" indent="1"/>
    </xf>
    <xf numFmtId="0" fontId="14" fillId="0" borderId="95" xfId="1" applyFont="1" applyBorder="1" applyAlignment="1">
      <alignment horizontal="left" vertical="center" wrapText="1" indent="1"/>
    </xf>
    <xf numFmtId="0" fontId="14" fillId="0" borderId="41" xfId="1" applyFont="1" applyBorder="1" applyAlignment="1">
      <alignment horizontal="left" vertical="center" wrapText="1" indent="1"/>
    </xf>
    <xf numFmtId="0" fontId="14" fillId="0" borderId="89" xfId="1" applyFont="1" applyBorder="1" applyAlignment="1">
      <alignment horizontal="left" vertical="center" wrapText="1" indent="1"/>
    </xf>
    <xf numFmtId="0" fontId="6" fillId="0" borderId="48" xfId="1" applyFont="1" applyBorder="1" applyAlignment="1">
      <alignment horizontal="center" vertical="center"/>
    </xf>
    <xf numFmtId="0" fontId="14" fillId="0" borderId="94" xfId="1" applyFont="1" applyBorder="1" applyAlignment="1">
      <alignment horizontal="left" vertical="center" wrapText="1" indent="1"/>
    </xf>
    <xf numFmtId="0" fontId="14" fillId="0" borderId="15" xfId="1" applyFont="1" applyBorder="1" applyAlignment="1">
      <alignment horizontal="left" vertical="center" wrapText="1" indent="1"/>
    </xf>
    <xf numFmtId="0" fontId="14" fillId="0" borderId="70" xfId="1" applyFont="1" applyBorder="1" applyAlignment="1">
      <alignment horizontal="left" vertical="center" wrapText="1" indent="1"/>
    </xf>
    <xf numFmtId="0" fontId="14" fillId="0" borderId="58" xfId="1" applyFont="1" applyBorder="1" applyAlignment="1">
      <alignment horizontal="left" vertical="center" wrapText="1" indent="1"/>
    </xf>
    <xf numFmtId="0" fontId="14" fillId="0" borderId="50" xfId="1" applyFont="1" applyBorder="1" applyAlignment="1">
      <alignment horizontal="left" vertical="center" wrapText="1" indent="1"/>
    </xf>
    <xf numFmtId="0" fontId="14" fillId="0" borderId="51" xfId="1" applyFont="1" applyBorder="1" applyAlignment="1">
      <alignment horizontal="left" vertical="center" wrapText="1" indent="1"/>
    </xf>
    <xf numFmtId="0" fontId="6" fillId="0" borderId="94" xfId="1" applyFont="1" applyBorder="1" applyAlignment="1">
      <alignment horizontal="left" vertical="center" wrapText="1" indent="1"/>
    </xf>
    <xf numFmtId="0" fontId="6" fillId="0" borderId="15" xfId="1" applyFont="1" applyBorder="1" applyAlignment="1">
      <alignment horizontal="left" vertical="center" wrapText="1" indent="1"/>
    </xf>
    <xf numFmtId="0" fontId="6" fillId="0" borderId="58" xfId="1" applyFont="1" applyBorder="1" applyAlignment="1">
      <alignment horizontal="left" vertical="center" wrapText="1" indent="1"/>
    </xf>
    <xf numFmtId="0" fontId="6" fillId="0" borderId="50" xfId="1" applyFont="1" applyBorder="1" applyAlignment="1">
      <alignment horizontal="left" vertical="center" wrapText="1" indent="1"/>
    </xf>
    <xf numFmtId="0" fontId="6" fillId="0" borderId="70" xfId="1" applyFont="1" applyBorder="1" applyAlignment="1">
      <alignment horizontal="left" vertical="center" indent="1"/>
    </xf>
    <xf numFmtId="0" fontId="6" fillId="0" borderId="51" xfId="1" applyFont="1" applyBorder="1" applyAlignment="1">
      <alignment horizontal="left" vertical="center" indent="1"/>
    </xf>
    <xf numFmtId="0" fontId="8" fillId="0" borderId="0" xfId="1" applyFont="1" applyAlignment="1">
      <alignment horizontal="left" vertical="center" wrapText="1"/>
    </xf>
    <xf numFmtId="0" fontId="11" fillId="0" borderId="0" xfId="1" applyFont="1" applyAlignment="1">
      <alignment horizontal="left" vertical="center"/>
    </xf>
    <xf numFmtId="0" fontId="14" fillId="0" borderId="94" xfId="1" applyFont="1" applyBorder="1" applyAlignment="1">
      <alignment horizontal="left" vertical="center" wrapText="1" indent="2"/>
    </xf>
    <xf numFmtId="0" fontId="14" fillId="0" borderId="15" xfId="1" applyFont="1" applyBorder="1" applyAlignment="1">
      <alignment horizontal="left" vertical="center" wrapText="1" indent="2"/>
    </xf>
    <xf numFmtId="0" fontId="14" fillId="0" borderId="70" xfId="1" applyFont="1" applyBorder="1" applyAlignment="1">
      <alignment horizontal="left" vertical="center" wrapText="1" indent="2"/>
    </xf>
    <xf numFmtId="0" fontId="14" fillId="0" borderId="56" xfId="1" applyFont="1" applyBorder="1" applyAlignment="1">
      <alignment horizontal="left" vertical="center" wrapText="1" indent="2"/>
    </xf>
    <xf numFmtId="0" fontId="14" fillId="0" borderId="0" xfId="1" applyFont="1" applyAlignment="1">
      <alignment horizontal="left" vertical="center" wrapText="1" indent="2"/>
    </xf>
    <xf numFmtId="0" fontId="14" fillId="0" borderId="10" xfId="1" applyFont="1" applyBorder="1" applyAlignment="1">
      <alignment horizontal="left" vertical="center" wrapText="1" indent="2"/>
    </xf>
    <xf numFmtId="0" fontId="14" fillId="0" borderId="58" xfId="1" applyFont="1" applyBorder="1" applyAlignment="1">
      <alignment horizontal="left" vertical="center" wrapText="1" indent="2"/>
    </xf>
    <xf numFmtId="0" fontId="14" fillId="0" borderId="50" xfId="1" applyFont="1" applyBorder="1" applyAlignment="1">
      <alignment horizontal="left" vertical="center" wrapText="1" indent="2"/>
    </xf>
    <xf numFmtId="0" fontId="14" fillId="0" borderId="51" xfId="1" applyFont="1" applyBorder="1" applyAlignment="1">
      <alignment horizontal="left" vertical="center" wrapText="1" indent="2"/>
    </xf>
    <xf numFmtId="0" fontId="7" fillId="0" borderId="0" xfId="1" applyFont="1" applyAlignment="1">
      <alignment horizontal="left" vertical="center" wrapText="1"/>
    </xf>
    <xf numFmtId="0" fontId="6" fillId="0" borderId="50" xfId="1" applyFont="1" applyBorder="1" applyAlignment="1">
      <alignment horizontal="left" vertical="center" wrapText="1"/>
    </xf>
    <xf numFmtId="0" fontId="6" fillId="0" borderId="0" xfId="1" applyFont="1" applyAlignment="1">
      <alignment horizontal="left" vertical="center" wrapText="1"/>
    </xf>
    <xf numFmtId="0" fontId="6" fillId="0" borderId="59" xfId="1" applyFont="1" applyBorder="1" applyAlignment="1">
      <alignment horizontal="left" vertical="center" indent="2"/>
    </xf>
    <xf numFmtId="0" fontId="6" fillId="0" borderId="44" xfId="1" applyFont="1" applyBorder="1" applyAlignment="1">
      <alignment horizontal="left" vertical="center" indent="2"/>
    </xf>
    <xf numFmtId="0" fontId="6" fillId="0" borderId="56" xfId="1" applyFont="1" applyBorder="1" applyAlignment="1">
      <alignment horizontal="left" vertical="center" indent="2"/>
    </xf>
    <xf numFmtId="0" fontId="6" fillId="0" borderId="0" xfId="1" applyFont="1" applyAlignment="1">
      <alignment horizontal="left" vertical="center" indent="2"/>
    </xf>
    <xf numFmtId="0" fontId="6" fillId="0" borderId="45" xfId="1" applyFont="1" applyBorder="1" applyAlignment="1">
      <alignment horizontal="left" vertical="center" indent="2"/>
    </xf>
    <xf numFmtId="0" fontId="4" fillId="0" borderId="10" xfId="0" applyFont="1" applyBorder="1" applyAlignment="1">
      <alignment horizontal="left" vertical="center" indent="2"/>
    </xf>
    <xf numFmtId="0" fontId="6" fillId="0" borderId="44" xfId="1" applyFont="1" applyBorder="1" applyAlignment="1">
      <alignment vertical="top" wrapText="1"/>
    </xf>
    <xf numFmtId="0" fontId="4" fillId="0" borderId="0" xfId="0" applyFont="1" applyAlignment="1">
      <alignment vertical="top" wrapText="1"/>
    </xf>
    <xf numFmtId="0" fontId="4" fillId="0" borderId="41" xfId="0" applyFont="1" applyBorder="1" applyAlignment="1">
      <alignment vertical="top" wrapText="1"/>
    </xf>
    <xf numFmtId="0" fontId="14" fillId="0" borderId="44" xfId="1" applyFont="1" applyBorder="1" applyAlignment="1">
      <alignment vertical="center" wrapText="1"/>
    </xf>
    <xf numFmtId="0" fontId="14" fillId="0" borderId="45" xfId="1" applyFont="1" applyBorder="1" applyAlignment="1">
      <alignment vertical="center" wrapText="1"/>
    </xf>
    <xf numFmtId="0" fontId="14" fillId="0" borderId="0" xfId="1" applyFont="1" applyAlignment="1">
      <alignment vertical="center" wrapText="1"/>
    </xf>
    <xf numFmtId="0" fontId="14" fillId="0" borderId="10" xfId="1" applyFont="1" applyBorder="1" applyAlignment="1">
      <alignment vertical="center" wrapText="1"/>
    </xf>
    <xf numFmtId="0" fontId="14" fillId="0" borderId="41" xfId="1" applyFont="1" applyBorder="1" applyAlignment="1">
      <alignment vertical="center" wrapText="1"/>
    </xf>
    <xf numFmtId="0" fontId="14" fillId="0" borderId="89" xfId="1" applyFont="1" applyBorder="1" applyAlignment="1">
      <alignment vertical="center" wrapText="1"/>
    </xf>
    <xf numFmtId="0" fontId="6" fillId="0" borderId="15" xfId="1" applyFont="1" applyBorder="1" applyAlignment="1">
      <alignment horizontal="left" vertical="center" wrapText="1"/>
    </xf>
    <xf numFmtId="0" fontId="6" fillId="0" borderId="41" xfId="1" applyFont="1" applyBorder="1" applyAlignment="1">
      <alignment horizontal="left" vertical="center" wrapText="1"/>
    </xf>
    <xf numFmtId="0" fontId="14" fillId="0" borderId="15" xfId="1" applyFont="1" applyBorder="1" applyAlignment="1">
      <alignment vertical="center" wrapText="1"/>
    </xf>
    <xf numFmtId="0" fontId="14" fillId="0" borderId="70" xfId="1" applyFont="1" applyBorder="1" applyAlignment="1">
      <alignment vertical="center" wrapText="1"/>
    </xf>
    <xf numFmtId="0" fontId="6" fillId="0" borderId="15" xfId="1" applyFont="1" applyBorder="1" applyAlignment="1">
      <alignment vertical="center" wrapText="1"/>
    </xf>
    <xf numFmtId="0" fontId="6" fillId="0" borderId="70" xfId="1" applyFont="1" applyBorder="1" applyAlignment="1">
      <alignment vertical="center" wrapText="1"/>
    </xf>
    <xf numFmtId="0" fontId="6" fillId="0" borderId="0" xfId="1" applyFont="1" applyAlignment="1">
      <alignment vertical="center" wrapText="1"/>
    </xf>
    <xf numFmtId="0" fontId="6" fillId="0" borderId="10" xfId="1" applyFont="1" applyBorder="1" applyAlignment="1">
      <alignment vertical="center" wrapText="1"/>
    </xf>
    <xf numFmtId="0" fontId="6" fillId="0" borderId="41" xfId="1" applyFont="1" applyBorder="1" applyAlignment="1">
      <alignment vertical="center" wrapText="1"/>
    </xf>
    <xf numFmtId="0" fontId="6" fillId="0" borderId="89" xfId="1" applyFont="1" applyBorder="1" applyAlignment="1">
      <alignment vertical="center" wrapText="1"/>
    </xf>
    <xf numFmtId="0" fontId="14" fillId="0" borderId="0" xfId="0" applyFont="1" applyAlignment="1">
      <alignment vertical="center" wrapText="1"/>
    </xf>
    <xf numFmtId="0" fontId="14" fillId="0" borderId="10" xfId="0" applyFont="1" applyBorder="1" applyAlignment="1">
      <alignment vertical="center" wrapText="1"/>
    </xf>
    <xf numFmtId="0" fontId="14" fillId="0" borderId="41" xfId="0" applyFont="1" applyBorder="1" applyAlignment="1">
      <alignment vertical="center" wrapText="1"/>
    </xf>
    <xf numFmtId="0" fontId="14" fillId="0" borderId="89" xfId="0" applyFont="1" applyBorder="1" applyAlignment="1">
      <alignment vertical="center" wrapText="1"/>
    </xf>
    <xf numFmtId="0" fontId="6" fillId="0" borderId="0" xfId="1" applyFont="1">
      <alignment vertical="center"/>
    </xf>
    <xf numFmtId="0" fontId="14" fillId="0" borderId="15" xfId="0" applyFont="1" applyBorder="1" applyAlignment="1">
      <alignment vertical="center" wrapText="1"/>
    </xf>
    <xf numFmtId="0" fontId="14" fillId="0" borderId="70" xfId="0" applyFont="1" applyBorder="1" applyAlignment="1">
      <alignment vertical="center" wrapText="1"/>
    </xf>
    <xf numFmtId="0" fontId="83" fillId="0" borderId="15" xfId="0" applyFont="1" applyBorder="1" applyAlignment="1">
      <alignment vertical="center" wrapText="1"/>
    </xf>
    <xf numFmtId="0" fontId="83" fillId="0" borderId="70" xfId="0" applyFont="1" applyBorder="1" applyAlignment="1">
      <alignment vertical="center" wrapText="1"/>
    </xf>
    <xf numFmtId="0" fontId="83" fillId="0" borderId="0" xfId="0" applyFont="1" applyAlignment="1">
      <alignment vertical="center" wrapText="1"/>
    </xf>
    <xf numFmtId="0" fontId="83" fillId="0" borderId="10" xfId="0" applyFont="1" applyBorder="1" applyAlignment="1">
      <alignment vertical="center" wrapText="1"/>
    </xf>
    <xf numFmtId="0" fontId="6" fillId="0" borderId="0" xfId="1" applyFont="1" applyAlignment="1">
      <alignment horizontal="center"/>
    </xf>
    <xf numFmtId="9" fontId="6" fillId="0" borderId="0" xfId="2" applyFont="1" applyFill="1" applyBorder="1" applyAlignment="1">
      <alignment horizontal="center" vertical="center"/>
    </xf>
    <xf numFmtId="0" fontId="6" fillId="0" borderId="0" xfId="1" applyFont="1" applyAlignment="1">
      <alignment horizontal="center" vertical="center" wrapText="1"/>
    </xf>
    <xf numFmtId="0" fontId="6" fillId="0" borderId="0" xfId="0" applyFont="1" applyAlignment="1">
      <alignment vertical="center" wrapText="1"/>
    </xf>
    <xf numFmtId="0" fontId="6" fillId="0" borderId="10" xfId="0" applyFont="1" applyBorder="1" applyAlignment="1">
      <alignment vertical="center" wrapText="1"/>
    </xf>
    <xf numFmtId="0" fontId="6" fillId="0" borderId="50" xfId="0" applyFont="1" applyBorder="1" applyAlignment="1">
      <alignment vertical="center" wrapText="1"/>
    </xf>
    <xf numFmtId="0" fontId="6" fillId="0" borderId="51" xfId="0" applyFont="1" applyBorder="1" applyAlignment="1">
      <alignment vertical="center" wrapText="1"/>
    </xf>
    <xf numFmtId="0" fontId="48" fillId="0" borderId="15" xfId="0" applyFont="1" applyBorder="1" applyAlignment="1">
      <alignment vertical="center" wrapText="1"/>
    </xf>
    <xf numFmtId="0" fontId="48" fillId="0" borderId="70" xfId="0" applyFont="1" applyBorder="1" applyAlignment="1">
      <alignment vertical="center" wrapText="1"/>
    </xf>
    <xf numFmtId="0" fontId="48" fillId="0" borderId="0" xfId="0" applyFont="1" applyAlignment="1">
      <alignment vertical="center" wrapText="1"/>
    </xf>
    <xf numFmtId="0" fontId="48" fillId="0" borderId="10" xfId="0" applyFont="1" applyBorder="1" applyAlignment="1">
      <alignment vertical="center" wrapText="1"/>
    </xf>
    <xf numFmtId="0" fontId="56" fillId="0" borderId="1" xfId="1" applyFont="1" applyBorder="1" applyAlignment="1">
      <alignment horizontal="center" vertical="center"/>
    </xf>
    <xf numFmtId="0" fontId="56" fillId="0" borderId="2" xfId="1" applyFont="1" applyBorder="1" applyAlignment="1">
      <alignment horizontal="center" vertical="center"/>
    </xf>
    <xf numFmtId="0" fontId="56" fillId="0" borderId="9" xfId="1" applyFont="1" applyBorder="1" applyAlignment="1">
      <alignment horizontal="center" vertical="center"/>
    </xf>
    <xf numFmtId="0" fontId="56" fillId="0" borderId="11" xfId="1" applyFont="1" applyBorder="1" applyAlignment="1">
      <alignment horizontal="center" vertical="center"/>
    </xf>
    <xf numFmtId="0" fontId="56" fillId="0" borderId="12" xfId="1" applyFont="1" applyBorder="1" applyAlignment="1">
      <alignment horizontal="center" vertical="center"/>
    </xf>
    <xf numFmtId="0" fontId="56" fillId="0" borderId="13" xfId="1" applyFont="1" applyBorder="1" applyAlignment="1">
      <alignment horizontal="center" vertical="center"/>
    </xf>
    <xf numFmtId="0" fontId="6" fillId="8" borderId="76" xfId="1" applyFont="1" applyFill="1" applyBorder="1" applyAlignment="1">
      <alignment horizontal="center"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76" xfId="1" applyFont="1" applyBorder="1" applyAlignment="1">
      <alignment horizontal="center" vertical="center"/>
    </xf>
    <xf numFmtId="0" fontId="6" fillId="0" borderId="9" xfId="1" applyFont="1" applyBorder="1" applyAlignment="1">
      <alignment horizontal="center" vertical="center"/>
    </xf>
    <xf numFmtId="0" fontId="6" fillId="0" borderId="13" xfId="1" applyFont="1" applyBorder="1" applyAlignment="1">
      <alignment horizontal="center" vertical="center"/>
    </xf>
    <xf numFmtId="0" fontId="84" fillId="0" borderId="44" xfId="1" applyFont="1" applyBorder="1" applyAlignment="1">
      <alignment horizontal="left" vertical="center" wrapText="1" indent="1"/>
    </xf>
    <xf numFmtId="0" fontId="84" fillId="0" borderId="46" xfId="1" applyFont="1" applyBorder="1" applyAlignment="1">
      <alignment horizontal="left" vertical="center" wrapText="1" indent="1"/>
    </xf>
    <xf numFmtId="0" fontId="84" fillId="0" borderId="0" xfId="1" applyFont="1" applyAlignment="1">
      <alignment horizontal="left" vertical="center" wrapText="1" indent="1"/>
    </xf>
    <xf numFmtId="0" fontId="84" fillId="0" borderId="48" xfId="1" applyFont="1" applyBorder="1" applyAlignment="1">
      <alignment horizontal="left" vertical="center" wrapText="1" indent="1"/>
    </xf>
    <xf numFmtId="0" fontId="56" fillId="0" borderId="76" xfId="1" applyFont="1" applyBorder="1" applyAlignment="1">
      <alignment horizontal="center" vertical="center"/>
    </xf>
    <xf numFmtId="0" fontId="48" fillId="0" borderId="15" xfId="1" applyFont="1" applyBorder="1" applyAlignment="1">
      <alignment vertical="center" wrapText="1"/>
    </xf>
    <xf numFmtId="0" fontId="48" fillId="0" borderId="70" xfId="1" applyFont="1" applyBorder="1" applyAlignment="1">
      <alignment vertical="center" wrapText="1"/>
    </xf>
    <xf numFmtId="0" fontId="48" fillId="0" borderId="0" xfId="1" applyFont="1" applyAlignment="1">
      <alignment vertical="center" wrapText="1"/>
    </xf>
    <xf numFmtId="0" fontId="48" fillId="0" borderId="10" xfId="1" applyFont="1" applyBorder="1" applyAlignment="1">
      <alignment vertical="center" wrapText="1"/>
    </xf>
    <xf numFmtId="0" fontId="18" fillId="0" borderId="44" xfId="1" applyFont="1" applyBorder="1" applyAlignment="1">
      <alignment horizontal="left" vertical="center" wrapText="1"/>
    </xf>
    <xf numFmtId="0" fontId="6" fillId="0" borderId="44" xfId="1" applyFont="1" applyBorder="1" applyAlignment="1">
      <alignment vertical="center" wrapText="1"/>
    </xf>
    <xf numFmtId="0" fontId="48" fillId="0" borderId="44" xfId="1" applyFont="1" applyBorder="1" applyAlignment="1">
      <alignment vertical="center" wrapText="1"/>
    </xf>
    <xf numFmtId="0" fontId="48" fillId="0" borderId="45" xfId="1" applyFont="1" applyBorder="1" applyAlignment="1">
      <alignment vertical="center" wrapText="1"/>
    </xf>
    <xf numFmtId="0" fontId="6" fillId="0" borderId="0" xfId="1" applyFont="1" applyAlignment="1">
      <alignment horizontal="left" vertical="top" wrapText="1"/>
    </xf>
    <xf numFmtId="0" fontId="6" fillId="0" borderId="10" xfId="1" applyFont="1" applyBorder="1" applyAlignment="1">
      <alignment horizontal="left" vertical="top" wrapText="1"/>
    </xf>
    <xf numFmtId="0" fontId="6" fillId="7" borderId="0" xfId="1" applyFont="1" applyFill="1" applyAlignment="1">
      <alignment vertical="top" wrapText="1"/>
    </xf>
    <xf numFmtId="0" fontId="6" fillId="2" borderId="0" xfId="1" applyFont="1" applyFill="1" applyAlignment="1">
      <alignment horizontal="left" vertical="center" wrapText="1"/>
    </xf>
    <xf numFmtId="0" fontId="6" fillId="2" borderId="50" xfId="1" applyFont="1" applyFill="1" applyBorder="1" applyAlignment="1">
      <alignment horizontal="left" vertical="center" wrapText="1"/>
    </xf>
    <xf numFmtId="0" fontId="6" fillId="0" borderId="3" xfId="1" applyFont="1" applyBorder="1" applyAlignment="1">
      <alignment horizontal="center" vertical="center"/>
    </xf>
    <xf numFmtId="0" fontId="48" fillId="0" borderId="15" xfId="1" applyFont="1" applyBorder="1">
      <alignment vertical="center"/>
    </xf>
    <xf numFmtId="0" fontId="48" fillId="0" borderId="70" xfId="1" applyFont="1" applyBorder="1">
      <alignment vertical="center"/>
    </xf>
    <xf numFmtId="0" fontId="48" fillId="0" borderId="0" xfId="1" applyFont="1">
      <alignment vertical="center"/>
    </xf>
    <xf numFmtId="0" fontId="48" fillId="0" borderId="10" xfId="1" applyFont="1" applyBorder="1">
      <alignment vertical="center"/>
    </xf>
    <xf numFmtId="0" fontId="8" fillId="0" borderId="44" xfId="1" applyFont="1" applyBorder="1" applyAlignment="1">
      <alignment horizontal="left" vertical="top" wrapText="1"/>
    </xf>
    <xf numFmtId="0" fontId="11" fillId="0" borderId="50" xfId="1" applyFont="1" applyBorder="1" applyAlignment="1">
      <alignment horizontal="left" vertical="center"/>
    </xf>
    <xf numFmtId="0" fontId="6" fillId="0" borderId="59" xfId="1" applyFont="1" applyBorder="1" applyAlignment="1">
      <alignment vertical="top" wrapText="1"/>
    </xf>
    <xf numFmtId="0" fontId="6" fillId="0" borderId="56" xfId="1" applyFont="1" applyBorder="1" applyAlignment="1">
      <alignment vertical="top" wrapText="1"/>
    </xf>
    <xf numFmtId="0" fontId="4" fillId="0" borderId="56" xfId="0" applyFont="1" applyBorder="1" applyAlignment="1">
      <alignment vertical="top" wrapText="1"/>
    </xf>
    <xf numFmtId="0" fontId="4" fillId="0" borderId="95" xfId="0" applyFont="1" applyBorder="1" applyAlignment="1">
      <alignment vertical="top" wrapText="1"/>
    </xf>
    <xf numFmtId="0" fontId="14" fillId="0" borderId="44" xfId="1" applyFont="1" applyBorder="1" applyAlignment="1">
      <alignment horizontal="left" vertical="center" wrapText="1"/>
    </xf>
    <xf numFmtId="0" fontId="14" fillId="0" borderId="45" xfId="1" applyFont="1" applyBorder="1" applyAlignment="1">
      <alignment horizontal="left" vertical="center" wrapText="1"/>
    </xf>
    <xf numFmtId="0" fontId="14" fillId="0" borderId="0" xfId="1" applyFont="1" applyAlignment="1">
      <alignment horizontal="left" vertical="center" wrapText="1"/>
    </xf>
    <xf numFmtId="0" fontId="14" fillId="0" borderId="10" xfId="1" applyFont="1" applyBorder="1" applyAlignment="1">
      <alignment horizontal="left" vertical="center" wrapText="1"/>
    </xf>
    <xf numFmtId="0" fontId="14" fillId="0" borderId="41" xfId="1" applyFont="1" applyBorder="1" applyAlignment="1">
      <alignment horizontal="left" vertical="center" wrapText="1"/>
    </xf>
    <xf numFmtId="0" fontId="14" fillId="0" borderId="89" xfId="1" applyFont="1" applyBorder="1" applyAlignment="1">
      <alignment horizontal="left" vertical="center" wrapText="1"/>
    </xf>
    <xf numFmtId="0" fontId="6" fillId="0" borderId="15" xfId="1" applyFont="1" applyBorder="1" applyAlignment="1">
      <alignment horizontal="left" vertical="center"/>
    </xf>
    <xf numFmtId="0" fontId="14" fillId="0" borderId="0" xfId="0" applyFont="1" applyAlignment="1">
      <alignment horizontal="justify" vertical="center" wrapText="1"/>
    </xf>
    <xf numFmtId="0" fontId="12" fillId="0" borderId="0" xfId="0" applyFont="1" applyAlignment="1">
      <alignment horizontal="justify" vertical="center" wrapText="1"/>
    </xf>
    <xf numFmtId="0" fontId="12" fillId="0" borderId="10"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89" xfId="0" applyFont="1" applyBorder="1" applyAlignment="1">
      <alignment horizontal="justify" vertical="center" wrapText="1"/>
    </xf>
    <xf numFmtId="0" fontId="6" fillId="0" borderId="94" xfId="1" applyFont="1" applyBorder="1" applyAlignment="1">
      <alignment horizontal="left" vertical="center" wrapText="1"/>
    </xf>
    <xf numFmtId="0" fontId="6" fillId="0" borderId="56" xfId="1" applyFont="1" applyBorder="1" applyAlignment="1">
      <alignment horizontal="left" vertical="center" wrapText="1"/>
    </xf>
    <xf numFmtId="0" fontId="6" fillId="0" borderId="70" xfId="1" applyFont="1" applyBorder="1" applyAlignment="1">
      <alignment horizontal="left" vertical="center" wrapText="1"/>
    </xf>
    <xf numFmtId="0" fontId="6" fillId="0" borderId="10" xfId="1" applyFont="1" applyBorder="1" applyAlignment="1">
      <alignment horizontal="left" vertical="center" wrapText="1"/>
    </xf>
    <xf numFmtId="0" fontId="6" fillId="0" borderId="89" xfId="1" applyFont="1" applyBorder="1" applyAlignment="1">
      <alignment horizontal="left" vertical="center" wrapText="1"/>
    </xf>
    <xf numFmtId="0" fontId="6" fillId="0" borderId="95" xfId="1" applyFont="1" applyBorder="1" applyAlignment="1">
      <alignment horizontal="left" vertical="center" wrapText="1"/>
    </xf>
    <xf numFmtId="0" fontId="6" fillId="0" borderId="94" xfId="1" applyFont="1" applyBorder="1" applyAlignment="1">
      <alignment vertical="center" wrapText="1"/>
    </xf>
    <xf numFmtId="0" fontId="6" fillId="0" borderId="56" xfId="1" applyFont="1" applyBorder="1" applyAlignment="1">
      <alignment vertical="center" wrapText="1"/>
    </xf>
    <xf numFmtId="0" fontId="14" fillId="0" borderId="15" xfId="1" applyFont="1" applyBorder="1" applyAlignment="1">
      <alignment horizontal="left" vertical="center" wrapText="1"/>
    </xf>
    <xf numFmtId="0" fontId="14" fillId="0" borderId="70" xfId="1" applyFont="1" applyBorder="1" applyAlignment="1">
      <alignment horizontal="left" vertical="center" wrapText="1"/>
    </xf>
    <xf numFmtId="0" fontId="14" fillId="0" borderId="50" xfId="1" applyFont="1" applyBorder="1" applyAlignment="1">
      <alignment horizontal="left" vertical="center" wrapText="1"/>
    </xf>
    <xf numFmtId="0" fontId="14" fillId="0" borderId="59" xfId="1" applyFont="1" applyBorder="1" applyAlignment="1">
      <alignment horizontal="left" vertical="center" wrapText="1" indent="2"/>
    </xf>
    <xf numFmtId="0" fontId="14" fillId="0" borderId="44" xfId="1" applyFont="1" applyBorder="1" applyAlignment="1">
      <alignment horizontal="left" vertical="center" wrapText="1" indent="2"/>
    </xf>
    <xf numFmtId="0" fontId="14" fillId="0" borderId="45" xfId="1" applyFont="1" applyBorder="1" applyAlignment="1">
      <alignment horizontal="left" vertical="center" wrapText="1" indent="2"/>
    </xf>
    <xf numFmtId="0" fontId="14" fillId="0" borderId="95" xfId="1" applyFont="1" applyBorder="1" applyAlignment="1">
      <alignment horizontal="left" vertical="center" wrapText="1" indent="2"/>
    </xf>
    <xf numFmtId="0" fontId="14" fillId="0" borderId="41" xfId="1" applyFont="1" applyBorder="1" applyAlignment="1">
      <alignment horizontal="left" vertical="center" wrapText="1" indent="2"/>
    </xf>
    <xf numFmtId="0" fontId="14" fillId="0" borderId="89" xfId="1" applyFont="1" applyBorder="1" applyAlignment="1">
      <alignment horizontal="left" vertical="center" wrapText="1" indent="2"/>
    </xf>
    <xf numFmtId="0" fontId="6" fillId="0" borderId="58" xfId="1" applyFont="1" applyBorder="1" applyAlignment="1">
      <alignment horizontal="left" vertical="center" wrapText="1"/>
    </xf>
    <xf numFmtId="0" fontId="14" fillId="0" borderId="51" xfId="1" applyFont="1" applyBorder="1" applyAlignment="1">
      <alignment horizontal="left" vertical="center" wrapText="1"/>
    </xf>
    <xf numFmtId="0" fontId="8" fillId="0" borderId="44" xfId="1" applyFont="1" applyBorder="1" applyAlignment="1">
      <alignment horizontal="left" vertical="center" wrapText="1"/>
    </xf>
    <xf numFmtId="0" fontId="8" fillId="0" borderId="0" xfId="0" applyFont="1">
      <alignment vertical="center"/>
    </xf>
    <xf numFmtId="0" fontId="6" fillId="0" borderId="50" xfId="1" applyFont="1" applyBorder="1" applyAlignment="1">
      <alignment horizontal="left" vertical="center"/>
    </xf>
    <xf numFmtId="0" fontId="6" fillId="0" borderId="45" xfId="0" applyFont="1" applyBorder="1" applyAlignment="1">
      <alignment horizontal="left" vertical="center" wrapText="1"/>
    </xf>
    <xf numFmtId="0" fontId="6" fillId="0" borderId="89" xfId="0" applyFont="1" applyBorder="1" applyAlignment="1">
      <alignment horizontal="left" vertical="center" wrapText="1"/>
    </xf>
    <xf numFmtId="0" fontId="6" fillId="0" borderId="15" xfId="1" applyFont="1" applyBorder="1" applyAlignment="1">
      <alignment horizontal="center" vertical="center" wrapText="1"/>
    </xf>
    <xf numFmtId="0" fontId="6" fillId="0" borderId="0" xfId="1" applyFont="1" applyAlignment="1">
      <alignment horizontal="left" vertical="center" wrapText="1" indent="2"/>
    </xf>
    <xf numFmtId="0" fontId="6" fillId="0" borderId="10" xfId="1" applyFont="1" applyBorder="1" applyAlignment="1">
      <alignment horizontal="left" vertical="center" wrapText="1" indent="2"/>
    </xf>
    <xf numFmtId="0" fontId="6" fillId="0" borderId="41" xfId="1" applyFont="1" applyBorder="1" applyAlignment="1">
      <alignment horizontal="left" vertical="center" wrapText="1" indent="2"/>
    </xf>
    <xf numFmtId="0" fontId="6" fillId="0" borderId="89" xfId="1" applyFont="1" applyBorder="1" applyAlignment="1">
      <alignment horizontal="left" vertical="center" wrapText="1" indent="2"/>
    </xf>
    <xf numFmtId="0" fontId="6" fillId="0" borderId="15" xfId="1" applyFont="1" applyBorder="1" applyAlignment="1">
      <alignment horizontal="left" vertical="center" wrapText="1" indent="2" shrinkToFit="1"/>
    </xf>
    <xf numFmtId="0" fontId="6" fillId="0" borderId="70" xfId="1" applyFont="1" applyBorder="1" applyAlignment="1">
      <alignment horizontal="left" vertical="center" wrapText="1" indent="2" shrinkToFit="1"/>
    </xf>
    <xf numFmtId="0" fontId="6" fillId="0" borderId="0" xfId="1" applyFont="1" applyAlignment="1">
      <alignment horizontal="left" vertical="center" wrapText="1" indent="2" shrinkToFit="1"/>
    </xf>
    <xf numFmtId="0" fontId="6" fillId="0" borderId="10" xfId="1" applyFont="1" applyBorder="1" applyAlignment="1">
      <alignment horizontal="left" vertical="center" wrapText="1" indent="2" shrinkToFit="1"/>
    </xf>
    <xf numFmtId="0" fontId="6" fillId="0" borderId="41" xfId="1" applyFont="1" applyBorder="1" applyAlignment="1">
      <alignment horizontal="left" vertical="center" wrapText="1" indent="2" shrinkToFit="1"/>
    </xf>
    <xf numFmtId="0" fontId="6" fillId="0" borderId="89" xfId="1" applyFont="1" applyBorder="1" applyAlignment="1">
      <alignment horizontal="left" vertical="center" wrapText="1" indent="2" shrinkToFit="1"/>
    </xf>
    <xf numFmtId="0" fontId="6" fillId="0" borderId="15" xfId="1" applyFont="1" applyBorder="1" applyAlignment="1">
      <alignment horizontal="left" vertical="center" indent="1"/>
    </xf>
    <xf numFmtId="0" fontId="6" fillId="0" borderId="0" xfId="1" applyFont="1" applyAlignment="1">
      <alignment horizontal="left" vertical="center" indent="1"/>
    </xf>
    <xf numFmtId="0" fontId="6" fillId="0" borderId="10" xfId="1" applyFont="1" applyBorder="1" applyAlignment="1">
      <alignment horizontal="left" vertical="center" indent="1"/>
    </xf>
    <xf numFmtId="0" fontId="6" fillId="2" borderId="0" xfId="1" applyFont="1" applyFill="1" applyAlignment="1">
      <alignment horizontal="left" vertical="center"/>
    </xf>
    <xf numFmtId="0" fontId="6" fillId="2" borderId="41" xfId="1" applyFont="1" applyFill="1" applyBorder="1" applyAlignment="1">
      <alignment horizontal="left" vertical="center"/>
    </xf>
    <xf numFmtId="0" fontId="6" fillId="0" borderId="15" xfId="1" applyFont="1" applyBorder="1" applyAlignment="1">
      <alignment horizontal="left" vertical="center" indent="2"/>
    </xf>
    <xf numFmtId="0" fontId="6" fillId="0" borderId="70" xfId="1" applyFont="1" applyBorder="1" applyAlignment="1">
      <alignment horizontal="left" vertical="center" indent="2"/>
    </xf>
    <xf numFmtId="0" fontId="6" fillId="0" borderId="41" xfId="1" applyFont="1" applyBorder="1" applyAlignment="1">
      <alignment horizontal="left" vertical="center" indent="2"/>
    </xf>
    <xf numFmtId="0" fontId="6" fillId="0" borderId="89" xfId="1" applyFont="1" applyBorder="1" applyAlignment="1">
      <alignment horizontal="left" vertical="center" indent="2"/>
    </xf>
    <xf numFmtId="0" fontId="14" fillId="0" borderId="15" xfId="1" applyFont="1" applyBorder="1">
      <alignment vertical="center"/>
    </xf>
    <xf numFmtId="0" fontId="14" fillId="0" borderId="70" xfId="1" applyFont="1" applyBorder="1">
      <alignment vertical="center"/>
    </xf>
    <xf numFmtId="0" fontId="14" fillId="0" borderId="41" xfId="1" applyFont="1" applyBorder="1">
      <alignment vertical="center"/>
    </xf>
    <xf numFmtId="0" fontId="14" fillId="0" borderId="89" xfId="1" applyFont="1" applyBorder="1">
      <alignment vertical="center"/>
    </xf>
    <xf numFmtId="0" fontId="6" fillId="0" borderId="10" xfId="1" applyFont="1" applyBorder="1" applyAlignment="1">
      <alignment horizontal="left" vertical="center" indent="2"/>
    </xf>
    <xf numFmtId="0" fontId="6" fillId="0" borderId="15" xfId="1" applyFont="1" applyBorder="1">
      <alignment vertical="center"/>
    </xf>
    <xf numFmtId="0" fontId="6" fillId="0" borderId="70" xfId="1" applyFont="1" applyBorder="1">
      <alignment vertical="center"/>
    </xf>
    <xf numFmtId="0" fontId="6" fillId="0" borderId="10" xfId="1" applyFont="1" applyBorder="1">
      <alignment vertical="center"/>
    </xf>
    <xf numFmtId="0" fontId="6" fillId="0" borderId="15" xfId="1" applyFont="1" applyBorder="1" applyAlignment="1">
      <alignment horizontal="left" vertical="center" wrapText="1" indent="2"/>
    </xf>
    <xf numFmtId="0" fontId="6" fillId="0" borderId="70" xfId="1" applyFont="1" applyBorder="1" applyAlignment="1">
      <alignment horizontal="left" vertical="center" wrapText="1" indent="2"/>
    </xf>
    <xf numFmtId="0" fontId="6" fillId="5" borderId="0" xfId="1" applyFont="1" applyFill="1">
      <alignment vertical="center"/>
    </xf>
    <xf numFmtId="0" fontId="6" fillId="5" borderId="41" xfId="1" applyFont="1" applyFill="1" applyBorder="1">
      <alignment vertical="center"/>
    </xf>
    <xf numFmtId="0" fontId="8" fillId="0" borderId="0" xfId="1" applyFont="1" applyAlignment="1">
      <alignment horizontal="left" vertical="top" wrapText="1"/>
    </xf>
    <xf numFmtId="0" fontId="6" fillId="0" borderId="50" xfId="1" applyFont="1" applyBorder="1" applyAlignment="1">
      <alignment vertical="center" wrapText="1"/>
    </xf>
    <xf numFmtId="0" fontId="6" fillId="0" borderId="44" xfId="1" applyFont="1" applyBorder="1" applyAlignment="1">
      <alignment horizontal="left" vertical="center"/>
    </xf>
    <xf numFmtId="0" fontId="6" fillId="0" borderId="45" xfId="1" applyFont="1" applyBorder="1" applyAlignment="1">
      <alignment horizontal="left" vertical="center"/>
    </xf>
    <xf numFmtId="0" fontId="6" fillId="0" borderId="0" xfId="1" applyFont="1" applyAlignment="1">
      <alignment horizontal="left" vertical="center"/>
    </xf>
    <xf numFmtId="0" fontId="6" fillId="0" borderId="10" xfId="1" applyFont="1" applyBorder="1" applyAlignment="1">
      <alignment horizontal="left" vertical="center"/>
    </xf>
    <xf numFmtId="0" fontId="6" fillId="0" borderId="64" xfId="1" applyFont="1" applyBorder="1" applyAlignment="1">
      <alignment horizontal="left" vertical="center"/>
    </xf>
    <xf numFmtId="0" fontId="6" fillId="0" borderId="50" xfId="1" applyFont="1" applyBorder="1" applyAlignment="1">
      <alignment horizontal="left" vertical="center" wrapText="1" indent="2"/>
    </xf>
    <xf numFmtId="0" fontId="6" fillId="0" borderId="51" xfId="1" applyFont="1" applyBorder="1" applyAlignment="1">
      <alignment horizontal="left" vertical="center" wrapText="1" indent="2"/>
    </xf>
    <xf numFmtId="0" fontId="6" fillId="0" borderId="15" xfId="0" applyFont="1" applyBorder="1" applyAlignment="1">
      <alignment horizontal="left" vertical="center" wrapText="1" indent="1"/>
    </xf>
    <xf numFmtId="0" fontId="6" fillId="0" borderId="70" xfId="0" applyFont="1" applyBorder="1" applyAlignment="1">
      <alignment horizontal="left" vertical="center" wrapText="1" indent="1"/>
    </xf>
    <xf numFmtId="0" fontId="6" fillId="0" borderId="0" xfId="0" applyFont="1" applyAlignment="1">
      <alignment horizontal="left" vertical="center" wrapText="1" indent="1"/>
    </xf>
    <xf numFmtId="0" fontId="6" fillId="0" borderId="10" xfId="0" applyFont="1" applyBorder="1" applyAlignment="1">
      <alignment horizontal="left" vertical="center" wrapText="1" indent="1"/>
    </xf>
    <xf numFmtId="0" fontId="6" fillId="0" borderId="41" xfId="0" applyFont="1" applyBorder="1" applyAlignment="1">
      <alignment horizontal="left" vertical="center" wrapText="1" indent="1"/>
    </xf>
    <xf numFmtId="0" fontId="6" fillId="0" borderId="89" xfId="0" applyFont="1" applyBorder="1" applyAlignment="1">
      <alignment horizontal="left" vertical="center" wrapText="1" indent="1"/>
    </xf>
    <xf numFmtId="0" fontId="6" fillId="0" borderId="15" xfId="0" applyFont="1" applyBorder="1" applyAlignment="1">
      <alignment horizontal="left" vertical="center" indent="1"/>
    </xf>
    <xf numFmtId="0" fontId="6" fillId="0" borderId="70" xfId="0" applyFont="1" applyBorder="1" applyAlignment="1">
      <alignment horizontal="left" vertical="center" indent="1"/>
    </xf>
    <xf numFmtId="0" fontId="6" fillId="0" borderId="41" xfId="0" applyFont="1" applyBorder="1" applyAlignment="1">
      <alignment horizontal="left" vertical="center" indent="1"/>
    </xf>
    <xf numFmtId="0" fontId="6" fillId="0" borderId="89" xfId="0" applyFont="1" applyBorder="1" applyAlignment="1">
      <alignment horizontal="left" vertical="center" indent="1"/>
    </xf>
    <xf numFmtId="0" fontId="6" fillId="0" borderId="48" xfId="1" applyFont="1" applyBorder="1" applyAlignment="1">
      <alignment horizontal="left" vertical="center"/>
    </xf>
    <xf numFmtId="0" fontId="6" fillId="0" borderId="0" xfId="0" applyFont="1" applyAlignment="1">
      <alignment horizontal="left" vertical="center" indent="1"/>
    </xf>
    <xf numFmtId="0" fontId="6" fillId="0" borderId="10" xfId="0" applyFont="1" applyBorder="1" applyAlignment="1">
      <alignment horizontal="left" vertical="center" indent="1"/>
    </xf>
    <xf numFmtId="0" fontId="7" fillId="0" borderId="16" xfId="1" applyFont="1" applyBorder="1" applyAlignment="1">
      <alignment horizontal="center" vertical="center"/>
    </xf>
    <xf numFmtId="0" fontId="7" fillId="0" borderId="72" xfId="1" applyFont="1" applyBorder="1" applyAlignment="1">
      <alignment horizontal="center" vertical="center"/>
    </xf>
    <xf numFmtId="0" fontId="6" fillId="0" borderId="70" xfId="1" applyFont="1" applyBorder="1" applyAlignment="1">
      <alignment horizontal="left" vertical="center"/>
    </xf>
    <xf numFmtId="0" fontId="6" fillId="0" borderId="41" xfId="1" applyFont="1" applyBorder="1" applyAlignment="1">
      <alignment horizontal="left" vertical="center" indent="1"/>
    </xf>
    <xf numFmtId="0" fontId="6" fillId="0" borderId="89" xfId="1" applyFont="1" applyBorder="1" applyAlignment="1">
      <alignment horizontal="left" vertical="center" indent="1"/>
    </xf>
    <xf numFmtId="0" fontId="6" fillId="0" borderId="70" xfId="1" applyFont="1" applyBorder="1" applyAlignment="1">
      <alignment horizontal="left" vertical="center" wrapText="1" indent="1"/>
    </xf>
    <xf numFmtId="0" fontId="6" fillId="0" borderId="0" xfId="1" applyFont="1" applyAlignment="1">
      <alignment horizontal="left" vertical="center" wrapText="1" indent="1"/>
    </xf>
    <xf numFmtId="0" fontId="6" fillId="0" borderId="10" xfId="1" applyFont="1" applyBorder="1" applyAlignment="1">
      <alignment horizontal="left" vertical="center" wrapText="1" indent="1"/>
    </xf>
    <xf numFmtId="0" fontId="6" fillId="0" borderId="51" xfId="1" applyFont="1" applyBorder="1" applyAlignment="1">
      <alignment horizontal="left" vertical="center" wrapText="1" indent="1"/>
    </xf>
    <xf numFmtId="0" fontId="48" fillId="0" borderId="44" xfId="1" applyFont="1" applyBorder="1" applyAlignment="1">
      <alignment horizontal="left" vertical="center"/>
    </xf>
    <xf numFmtId="0" fontId="48" fillId="0" borderId="45" xfId="1" applyFont="1" applyBorder="1" applyAlignment="1">
      <alignment horizontal="left" vertical="center"/>
    </xf>
    <xf numFmtId="0" fontId="48" fillId="0" borderId="0" xfId="1" applyFont="1" applyAlignment="1">
      <alignment horizontal="left" vertical="center"/>
    </xf>
    <xf numFmtId="0" fontId="48" fillId="0" borderId="10" xfId="1" applyFont="1" applyBorder="1" applyAlignment="1">
      <alignment horizontal="left" vertical="center"/>
    </xf>
    <xf numFmtId="0" fontId="7" fillId="0" borderId="12" xfId="1" applyFont="1" applyBorder="1" applyAlignment="1">
      <alignment horizontal="center" vertical="center"/>
    </xf>
    <xf numFmtId="0" fontId="6" fillId="0" borderId="51" xfId="1" applyFont="1" applyBorder="1" applyAlignment="1">
      <alignment horizontal="left" vertical="center" wrapText="1"/>
    </xf>
    <xf numFmtId="0" fontId="6" fillId="0" borderId="59" xfId="1" applyFont="1" applyBorder="1" applyAlignment="1">
      <alignment vertical="center" wrapText="1"/>
    </xf>
    <xf numFmtId="0" fontId="6" fillId="0" borderId="46" xfId="1" applyFont="1" applyBorder="1" applyAlignment="1">
      <alignment vertical="center" wrapText="1"/>
    </xf>
    <xf numFmtId="0" fontId="6" fillId="0" borderId="48" xfId="1" applyFont="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0" xfId="1" applyFont="1" applyBorder="1" applyAlignment="1">
      <alignment horizontal="center" vertical="center"/>
    </xf>
    <xf numFmtId="0" fontId="6" fillId="0" borderId="2"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2" fillId="0" borderId="111" xfId="1" applyBorder="1" applyAlignment="1">
      <alignment horizontal="center" vertical="center"/>
    </xf>
    <xf numFmtId="0" fontId="2" fillId="0" borderId="112" xfId="1" applyBorder="1" applyAlignment="1">
      <alignment horizontal="center" vertical="center"/>
    </xf>
    <xf numFmtId="0" fontId="2" fillId="0" borderId="113" xfId="1" applyBorder="1" applyAlignment="1">
      <alignment horizontal="center" vertical="center"/>
    </xf>
    <xf numFmtId="0" fontId="2" fillId="0" borderId="114" xfId="1" applyBorder="1" applyAlignment="1">
      <alignment horizontal="center" vertical="center"/>
    </xf>
    <xf numFmtId="0" fontId="2" fillId="0" borderId="115" xfId="1" applyBorder="1" applyAlignment="1">
      <alignment horizontal="center" vertical="center"/>
    </xf>
    <xf numFmtId="0" fontId="2" fillId="0" borderId="116" xfId="1" applyBorder="1" applyAlignment="1">
      <alignment horizontal="center" vertical="center"/>
    </xf>
    <xf numFmtId="0" fontId="6" fillId="0" borderId="59" xfId="1" applyFont="1" applyBorder="1" applyAlignment="1">
      <alignment horizontal="left" vertical="center" wrapText="1" indent="1"/>
    </xf>
    <xf numFmtId="0" fontId="6" fillId="0" borderId="44" xfId="1" applyFont="1" applyBorder="1" applyAlignment="1">
      <alignment horizontal="left" vertical="center" wrapText="1" indent="1"/>
    </xf>
    <xf numFmtId="0" fontId="6" fillId="0" borderId="45" xfId="1" applyFont="1" applyBorder="1" applyAlignment="1">
      <alignment horizontal="left" vertical="center" wrapText="1" indent="1"/>
    </xf>
    <xf numFmtId="0" fontId="6" fillId="0" borderId="56" xfId="1" applyFont="1" applyBorder="1" applyAlignment="1">
      <alignment horizontal="left" vertical="center" wrapText="1" indent="1"/>
    </xf>
    <xf numFmtId="0" fontId="6" fillId="0" borderId="95" xfId="1" applyFont="1" applyBorder="1" applyAlignment="1">
      <alignment horizontal="left" vertical="center" wrapText="1" indent="1"/>
    </xf>
    <xf numFmtId="0" fontId="6" fillId="0" borderId="41" xfId="1" applyFont="1" applyBorder="1" applyAlignment="1">
      <alignment horizontal="left" vertical="center" wrapText="1" indent="1"/>
    </xf>
    <xf numFmtId="0" fontId="6" fillId="0" borderId="89" xfId="1" applyFont="1" applyBorder="1" applyAlignment="1">
      <alignment horizontal="left" vertical="center" wrapText="1" indent="1"/>
    </xf>
    <xf numFmtId="0" fontId="2" fillId="0" borderId="12" xfId="1" applyBorder="1" applyAlignment="1">
      <alignment horizontal="center" vertical="center"/>
    </xf>
    <xf numFmtId="0" fontId="6" fillId="0" borderId="0" xfId="1" applyFont="1" applyAlignment="1">
      <alignment horizontal="center" vertical="top"/>
    </xf>
    <xf numFmtId="0" fontId="14" fillId="0" borderId="1" xfId="1" applyFont="1" applyBorder="1" applyAlignment="1">
      <alignment horizontal="left" vertical="center" wrapText="1"/>
    </xf>
    <xf numFmtId="0" fontId="14" fillId="0" borderId="2" xfId="1" applyFont="1" applyBorder="1" applyAlignment="1">
      <alignment horizontal="left" vertical="center"/>
    </xf>
    <xf numFmtId="0" fontId="14" fillId="0" borderId="9" xfId="1" applyFont="1" applyBorder="1" applyAlignment="1">
      <alignment horizontal="left" vertical="center"/>
    </xf>
    <xf numFmtId="0" fontId="14" fillId="0" borderId="11" xfId="1" applyFont="1" applyBorder="1" applyAlignment="1">
      <alignment horizontal="left" vertical="center"/>
    </xf>
    <xf numFmtId="0" fontId="14" fillId="0" borderId="12" xfId="1" applyFont="1" applyBorder="1" applyAlignment="1">
      <alignment horizontal="left" vertical="center"/>
    </xf>
    <xf numFmtId="0" fontId="14" fillId="0" borderId="13" xfId="1" applyFont="1" applyBorder="1" applyAlignment="1">
      <alignment horizontal="left" vertical="center"/>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6" fillId="0" borderId="9" xfId="1" applyFont="1" applyBorder="1" applyAlignment="1">
      <alignment horizontal="left" vertical="center" wrapText="1"/>
    </xf>
    <xf numFmtId="0" fontId="6" fillId="0" borderId="11" xfId="1" applyFont="1" applyBorder="1" applyAlignment="1">
      <alignment horizontal="left" vertical="center" wrapText="1"/>
    </xf>
    <xf numFmtId="0" fontId="6" fillId="0" borderId="12" xfId="1" applyFont="1" applyBorder="1" applyAlignment="1">
      <alignment horizontal="left" vertical="center" wrapText="1"/>
    </xf>
    <xf numFmtId="0" fontId="6" fillId="0" borderId="13" xfId="1" applyFont="1" applyBorder="1" applyAlignment="1">
      <alignment horizontal="left" vertical="center" wrapText="1"/>
    </xf>
    <xf numFmtId="0" fontId="6" fillId="0" borderId="45" xfId="1" applyFont="1" applyBorder="1" applyAlignment="1">
      <alignment vertical="center" wrapText="1"/>
    </xf>
    <xf numFmtId="0" fontId="6" fillId="0" borderId="56" xfId="1" applyFont="1" applyBorder="1">
      <alignment vertical="center"/>
    </xf>
    <xf numFmtId="0" fontId="6" fillId="0" borderId="1" xfId="1" applyFont="1" applyBorder="1" applyAlignment="1">
      <alignment horizontal="left" vertical="center"/>
    </xf>
    <xf numFmtId="0" fontId="6" fillId="0" borderId="2" xfId="1" applyFont="1" applyBorder="1" applyAlignment="1">
      <alignment horizontal="left" vertical="center"/>
    </xf>
    <xf numFmtId="0" fontId="6" fillId="0" borderId="9" xfId="1" applyFont="1" applyBorder="1" applyAlignment="1">
      <alignment horizontal="left" vertical="center"/>
    </xf>
    <xf numFmtId="0" fontId="6" fillId="0" borderId="11" xfId="1" applyFont="1" applyBorder="1" applyAlignment="1">
      <alignment horizontal="left" vertical="center"/>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8" fillId="7" borderId="44" xfId="1" applyFont="1" applyFill="1" applyBorder="1" applyAlignment="1">
      <alignment horizontal="left" vertical="center" wrapText="1"/>
    </xf>
    <xf numFmtId="0" fontId="8" fillId="7" borderId="0" xfId="1" applyFont="1" applyFill="1" applyAlignment="1">
      <alignment horizontal="left" vertical="center" wrapText="1"/>
    </xf>
    <xf numFmtId="0" fontId="8" fillId="8" borderId="1" xfId="1" applyFont="1" applyFill="1" applyBorder="1" applyAlignment="1">
      <alignment horizontal="center" vertical="center" wrapText="1"/>
    </xf>
    <xf numFmtId="0" fontId="8" fillId="8" borderId="2" xfId="1" applyFont="1" applyFill="1" applyBorder="1" applyAlignment="1">
      <alignment horizontal="center" vertical="center" wrapText="1"/>
    </xf>
    <xf numFmtId="0" fontId="8" fillId="8" borderId="9" xfId="1" applyFont="1" applyFill="1" applyBorder="1" applyAlignment="1">
      <alignment horizontal="center" vertical="center" wrapText="1"/>
    </xf>
    <xf numFmtId="0" fontId="8" fillId="8" borderId="3" xfId="1" applyFont="1" applyFill="1" applyBorder="1" applyAlignment="1">
      <alignment horizontal="center" vertical="center" wrapText="1"/>
    </xf>
    <xf numFmtId="0" fontId="8" fillId="8" borderId="0" xfId="1" applyFont="1" applyFill="1" applyAlignment="1">
      <alignment horizontal="center" vertical="center" wrapText="1"/>
    </xf>
    <xf numFmtId="0" fontId="8" fillId="8" borderId="10" xfId="1" applyFont="1" applyFill="1" applyBorder="1" applyAlignment="1">
      <alignment horizontal="center" vertical="center" wrapText="1"/>
    </xf>
    <xf numFmtId="0" fontId="8" fillId="8" borderId="11" xfId="1" applyFont="1" applyFill="1" applyBorder="1" applyAlignment="1">
      <alignment horizontal="center" vertical="center" wrapText="1"/>
    </xf>
    <xf numFmtId="0" fontId="8" fillId="8" borderId="12" xfId="1" applyFont="1" applyFill="1" applyBorder="1" applyAlignment="1">
      <alignment horizontal="center" vertical="center" wrapText="1"/>
    </xf>
    <xf numFmtId="0" fontId="8" fillId="8" borderId="13" xfId="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26" fillId="0" borderId="50" xfId="1" applyFont="1" applyBorder="1" applyAlignment="1">
      <alignment vertical="center" wrapText="1"/>
    </xf>
    <xf numFmtId="0" fontId="6" fillId="0" borderId="41" xfId="1" applyFont="1" applyBorder="1" applyAlignment="1">
      <alignment horizontal="center" vertical="top"/>
    </xf>
    <xf numFmtId="49" fontId="7" fillId="0" borderId="12" xfId="0" applyNumberFormat="1"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148" xfId="0" applyFont="1" applyBorder="1" applyAlignment="1">
      <alignment horizontal="center" vertical="center"/>
    </xf>
    <xf numFmtId="0" fontId="7" fillId="0" borderId="149" xfId="0" applyFont="1" applyBorder="1" applyAlignment="1">
      <alignment horizontal="center" vertical="center"/>
    </xf>
    <xf numFmtId="0" fontId="7" fillId="0" borderId="150" xfId="0" applyFont="1" applyBorder="1" applyAlignment="1">
      <alignment horizontal="center" vertical="center"/>
    </xf>
    <xf numFmtId="0" fontId="7" fillId="0" borderId="151" xfId="0" applyFont="1" applyBorder="1" applyAlignment="1">
      <alignment horizontal="center" vertical="center"/>
    </xf>
    <xf numFmtId="0" fontId="14" fillId="0" borderId="59" xfId="1" applyFont="1" applyBorder="1" applyAlignment="1">
      <alignment vertical="center" wrapText="1"/>
    </xf>
    <xf numFmtId="0" fontId="14" fillId="0" borderId="95" xfId="1" applyFont="1" applyBorder="1" applyAlignment="1">
      <alignment vertical="center" wrapText="1"/>
    </xf>
    <xf numFmtId="0" fontId="14" fillId="0" borderId="233" xfId="4" applyFont="1" applyBorder="1" applyAlignment="1">
      <alignment horizontal="right" vertical="center"/>
    </xf>
    <xf numFmtId="0" fontId="14" fillId="0" borderId="85" xfId="4" applyFont="1" applyBorder="1" applyAlignment="1">
      <alignment horizontal="right" vertical="center"/>
    </xf>
    <xf numFmtId="0" fontId="14" fillId="0" borderId="155" xfId="4" applyFont="1" applyBorder="1" applyAlignment="1">
      <alignment horizontal="right" vertical="center"/>
    </xf>
    <xf numFmtId="0" fontId="7" fillId="2" borderId="50" xfId="1" applyFont="1" applyFill="1" applyBorder="1" applyAlignment="1">
      <alignment horizontal="center" vertical="center"/>
    </xf>
    <xf numFmtId="0" fontId="16" fillId="2" borderId="0" xfId="4" applyFont="1" applyFill="1" applyAlignment="1">
      <alignment horizontal="center" vertical="center"/>
    </xf>
    <xf numFmtId="0" fontId="14" fillId="0" borderId="0" xfId="4" applyFont="1" applyAlignment="1">
      <alignment horizontal="left" vertical="center" shrinkToFit="1"/>
    </xf>
    <xf numFmtId="0" fontId="16" fillId="2" borderId="0" xfId="1" applyFont="1" applyFill="1" applyAlignment="1">
      <alignment horizontal="left" vertical="center" shrinkToFit="1"/>
    </xf>
    <xf numFmtId="0" fontId="14" fillId="0" borderId="56" xfId="1" applyFont="1" applyBorder="1" applyAlignment="1">
      <alignment vertical="center" wrapText="1"/>
    </xf>
    <xf numFmtId="0" fontId="14" fillId="0" borderId="58" xfId="1" applyFont="1" applyBorder="1" applyAlignment="1">
      <alignment vertical="center" wrapText="1"/>
    </xf>
    <xf numFmtId="0" fontId="14" fillId="0" borderId="50" xfId="1" applyFont="1" applyBorder="1" applyAlignment="1">
      <alignment vertical="center" wrapText="1"/>
    </xf>
    <xf numFmtId="0" fontId="14" fillId="0" borderId="51" xfId="1" applyFont="1" applyBorder="1" applyAlignment="1">
      <alignment vertical="center" wrapText="1"/>
    </xf>
    <xf numFmtId="0" fontId="14" fillId="0" borderId="0" xfId="1" applyFont="1" applyAlignment="1">
      <alignment horizontal="center" vertical="center"/>
    </xf>
    <xf numFmtId="0" fontId="14" fillId="0" borderId="50" xfId="1" applyFont="1" applyBorder="1" applyAlignment="1">
      <alignment horizontal="center" vertical="center"/>
    </xf>
    <xf numFmtId="0" fontId="14" fillId="0" borderId="48" xfId="1" applyFont="1" applyBorder="1" applyAlignment="1">
      <alignment horizontal="center" vertical="center"/>
    </xf>
    <xf numFmtId="0" fontId="14" fillId="0" borderId="52" xfId="1" applyFont="1" applyBorder="1" applyAlignment="1">
      <alignment horizontal="center" vertical="center"/>
    </xf>
    <xf numFmtId="0" fontId="14" fillId="0" borderId="63" xfId="1" applyFont="1" applyBorder="1" applyAlignment="1">
      <alignment horizontal="right" vertical="center" wrapText="1"/>
    </xf>
    <xf numFmtId="0" fontId="14" fillId="0" borderId="15" xfId="1" applyFont="1" applyBorder="1" applyAlignment="1">
      <alignment horizontal="right" vertical="center" wrapText="1"/>
    </xf>
    <xf numFmtId="0" fontId="14" fillId="0" borderId="60" xfId="1" applyFont="1" applyBorder="1" applyAlignment="1">
      <alignment horizontal="right" vertical="center" wrapText="1"/>
    </xf>
    <xf numFmtId="0" fontId="14" fillId="0" borderId="0" xfId="1" applyFont="1" applyAlignment="1">
      <alignment horizontal="right" vertical="center" wrapText="1"/>
    </xf>
    <xf numFmtId="0" fontId="14" fillId="0" borderId="61" xfId="1" applyFont="1" applyBorder="1" applyAlignment="1">
      <alignment horizontal="right" vertical="center" wrapText="1"/>
    </xf>
    <xf numFmtId="0" fontId="14" fillId="0" borderId="41" xfId="1" applyFont="1" applyBorder="1" applyAlignment="1">
      <alignment horizontal="right" vertical="center" wrapText="1"/>
    </xf>
    <xf numFmtId="0" fontId="16" fillId="2" borderId="0" xfId="4" applyFont="1" applyFill="1" applyAlignment="1">
      <alignment horizontal="center" vertical="center" shrinkToFit="1"/>
    </xf>
    <xf numFmtId="0" fontId="14" fillId="0" borderId="15" xfId="1" applyFont="1" applyBorder="1" applyAlignment="1">
      <alignment horizontal="center" vertical="center"/>
    </xf>
    <xf numFmtId="0" fontId="14" fillId="0" borderId="64" xfId="1" applyFont="1" applyBorder="1" applyAlignment="1">
      <alignment horizontal="center" vertical="center"/>
    </xf>
    <xf numFmtId="0" fontId="6" fillId="0" borderId="143" xfId="0" applyFont="1" applyBorder="1" applyAlignment="1">
      <alignment horizontal="center" vertical="center"/>
    </xf>
    <xf numFmtId="0" fontId="14" fillId="0" borderId="96" xfId="1" applyFont="1" applyBorder="1">
      <alignment vertical="center"/>
    </xf>
    <xf numFmtId="0" fontId="14" fillId="0" borderId="0" xfId="1" applyFont="1">
      <alignment vertical="center"/>
    </xf>
    <xf numFmtId="0" fontId="14" fillId="0" borderId="66" xfId="1" applyFont="1" applyBorder="1">
      <alignment vertical="center"/>
    </xf>
    <xf numFmtId="0" fontId="14" fillId="0" borderId="50" xfId="1" applyFont="1" applyBorder="1">
      <alignment vertical="center"/>
    </xf>
    <xf numFmtId="0" fontId="14" fillId="0" borderId="74" xfId="1" applyFont="1" applyBorder="1">
      <alignment vertical="center"/>
    </xf>
    <xf numFmtId="0" fontId="16" fillId="2" borderId="41" xfId="1" applyFont="1" applyFill="1" applyBorder="1" applyAlignment="1">
      <alignment horizontal="left" vertical="center" shrinkToFit="1"/>
    </xf>
    <xf numFmtId="0" fontId="14" fillId="0" borderId="15" xfId="1" applyFont="1" applyBorder="1" applyAlignment="1">
      <alignment horizontal="left" vertical="center"/>
    </xf>
    <xf numFmtId="0" fontId="14" fillId="0" borderId="0" xfId="1" applyFont="1" applyAlignment="1">
      <alignment horizontal="left" vertical="center"/>
    </xf>
    <xf numFmtId="0" fontId="14" fillId="0" borderId="64" xfId="1" applyFont="1" applyBorder="1" applyAlignment="1">
      <alignment horizontal="left" vertical="center"/>
    </xf>
    <xf numFmtId="0" fontId="14" fillId="0" borderId="48" xfId="1" applyFont="1" applyBorder="1" applyAlignment="1">
      <alignment horizontal="left" vertical="center"/>
    </xf>
    <xf numFmtId="0" fontId="14" fillId="0" borderId="50" xfId="1" applyFont="1" applyBorder="1" applyAlignment="1">
      <alignment horizontal="left" vertical="center"/>
    </xf>
    <xf numFmtId="0" fontId="14" fillId="0" borderId="44" xfId="1" applyFont="1" applyBorder="1" applyAlignment="1">
      <alignment horizontal="center" vertical="center"/>
    </xf>
    <xf numFmtId="0" fontId="14" fillId="0" borderId="41" xfId="1" applyFont="1" applyBorder="1" applyAlignment="1">
      <alignment horizontal="center" vertical="center"/>
    </xf>
    <xf numFmtId="0" fontId="14" fillId="0" borderId="46" xfId="1" applyFont="1" applyBorder="1" applyAlignment="1">
      <alignment horizontal="center" vertical="center"/>
    </xf>
    <xf numFmtId="0" fontId="14" fillId="0" borderId="62" xfId="1" applyFont="1" applyBorder="1" applyAlignment="1">
      <alignment horizontal="center" vertical="center"/>
    </xf>
    <xf numFmtId="0" fontId="14" fillId="0" borderId="15" xfId="1" applyFont="1" applyBorder="1" applyAlignment="1">
      <alignment horizontal="right" vertical="center"/>
    </xf>
    <xf numFmtId="0" fontId="14" fillId="0" borderId="96" xfId="1" applyFont="1" applyBorder="1" applyAlignment="1">
      <alignment horizontal="right" vertical="center"/>
    </xf>
    <xf numFmtId="0" fontId="14" fillId="0" borderId="0" xfId="1" applyFont="1" applyAlignment="1">
      <alignment horizontal="right" vertical="center"/>
    </xf>
    <xf numFmtId="0" fontId="14" fillId="0" borderId="66" xfId="1" applyFont="1" applyBorder="1" applyAlignment="1">
      <alignment horizontal="right" vertical="center"/>
    </xf>
    <xf numFmtId="0" fontId="14" fillId="0" borderId="50" xfId="1" applyFont="1" applyBorder="1" applyAlignment="1">
      <alignment horizontal="right" vertical="center"/>
    </xf>
    <xf numFmtId="0" fontId="14" fillId="0" borderId="74" xfId="1" applyFont="1" applyBorder="1" applyAlignment="1">
      <alignment horizontal="right" vertical="center"/>
    </xf>
    <xf numFmtId="0" fontId="16" fillId="2" borderId="50" xfId="1" applyFont="1" applyFill="1" applyBorder="1" applyAlignment="1">
      <alignment horizontal="left" vertical="center" shrinkToFit="1"/>
    </xf>
    <xf numFmtId="0" fontId="22" fillId="0" borderId="0" xfId="1" applyFont="1">
      <alignment vertical="center"/>
    </xf>
    <xf numFmtId="0" fontId="14" fillId="0" borderId="94" xfId="1" applyFont="1" applyBorder="1" applyAlignment="1">
      <alignment vertical="center" wrapText="1"/>
    </xf>
    <xf numFmtId="0" fontId="6" fillId="0" borderId="95" xfId="1" applyFont="1" applyBorder="1" applyAlignment="1">
      <alignment vertical="center" wrapText="1"/>
    </xf>
    <xf numFmtId="0" fontId="18" fillId="0" borderId="15" xfId="1" applyFont="1" applyBorder="1" applyAlignment="1">
      <alignment horizontal="left" vertical="center"/>
    </xf>
    <xf numFmtId="0" fontId="18" fillId="0" borderId="64" xfId="1" applyFont="1" applyBorder="1" applyAlignment="1">
      <alignment horizontal="left" vertical="center"/>
    </xf>
    <xf numFmtId="0" fontId="18" fillId="0" borderId="0" xfId="1" applyFont="1" applyAlignment="1">
      <alignment horizontal="left" vertical="center"/>
    </xf>
    <xf numFmtId="0" fontId="18" fillId="0" borderId="48" xfId="1" applyFont="1" applyBorder="1" applyAlignment="1">
      <alignment horizontal="left" vertical="center"/>
    </xf>
    <xf numFmtId="0" fontId="16" fillId="2" borderId="41" xfId="1" applyFont="1" applyFill="1" applyBorder="1" applyAlignment="1">
      <alignment vertical="center" shrinkToFit="1"/>
    </xf>
    <xf numFmtId="0" fontId="16" fillId="2" borderId="62" xfId="1" applyFont="1" applyFill="1" applyBorder="1" applyAlignment="1">
      <alignment vertical="center" shrinkToFit="1"/>
    </xf>
    <xf numFmtId="0" fontId="6" fillId="0" borderId="58" xfId="1" applyFont="1" applyBorder="1" applyAlignment="1">
      <alignment vertical="center" wrapText="1"/>
    </xf>
    <xf numFmtId="0" fontId="16" fillId="2" borderId="0" xfId="1" applyFont="1" applyFill="1" applyAlignment="1">
      <alignment vertical="center" shrinkToFit="1"/>
    </xf>
    <xf numFmtId="0" fontId="16" fillId="2" borderId="48" xfId="1" applyFont="1" applyFill="1" applyBorder="1" applyAlignment="1">
      <alignment vertical="center" shrinkToFit="1"/>
    </xf>
    <xf numFmtId="0" fontId="14" fillId="0" borderId="85" xfId="1" applyFont="1" applyBorder="1" applyAlignment="1">
      <alignment horizontal="center" vertical="center"/>
    </xf>
    <xf numFmtId="0" fontId="14" fillId="0" borderId="157" xfId="1" applyFont="1" applyBorder="1" applyAlignment="1">
      <alignment horizontal="center" vertical="center"/>
    </xf>
    <xf numFmtId="0" fontId="14" fillId="0" borderId="63" xfId="4" applyFont="1" applyBorder="1">
      <alignment vertical="center"/>
    </xf>
    <xf numFmtId="0" fontId="14" fillId="0" borderId="15" xfId="4" applyFont="1" applyBorder="1">
      <alignment vertical="center"/>
    </xf>
    <xf numFmtId="0" fontId="14" fillId="0" borderId="96" xfId="4" applyFont="1" applyBorder="1">
      <alignment vertical="center"/>
    </xf>
    <xf numFmtId="0" fontId="14" fillId="0" borderId="65" xfId="4" applyFont="1" applyBorder="1">
      <alignment vertical="center"/>
    </xf>
    <xf numFmtId="0" fontId="14" fillId="0" borderId="50" xfId="4" applyFont="1" applyBorder="1">
      <alignment vertical="center"/>
    </xf>
    <xf numFmtId="0" fontId="14" fillId="0" borderId="74" xfId="4" applyFont="1" applyBorder="1">
      <alignment vertical="center"/>
    </xf>
    <xf numFmtId="0" fontId="18" fillId="0" borderId="0" xfId="1" applyFont="1" applyAlignment="1">
      <alignment vertical="center" wrapText="1"/>
    </xf>
    <xf numFmtId="0" fontId="14" fillId="0" borderId="15" xfId="4" applyFont="1" applyBorder="1" applyAlignment="1">
      <alignment horizontal="left" vertical="center"/>
    </xf>
    <xf numFmtId="0" fontId="14" fillId="0" borderId="70" xfId="4" applyFont="1" applyBorder="1" applyAlignment="1">
      <alignment horizontal="left" vertical="center"/>
    </xf>
    <xf numFmtId="0" fontId="14" fillId="0" borderId="0" xfId="4" applyFont="1" applyAlignment="1">
      <alignment horizontal="left" vertical="center"/>
    </xf>
    <xf numFmtId="0" fontId="14" fillId="0" borderId="10" xfId="4" applyFont="1" applyBorder="1" applyAlignment="1">
      <alignment horizontal="left" vertical="center"/>
    </xf>
    <xf numFmtId="0" fontId="14" fillId="0" borderId="50" xfId="4" applyFont="1" applyBorder="1" applyAlignment="1">
      <alignment horizontal="left" vertical="center"/>
    </xf>
    <xf numFmtId="0" fontId="14" fillId="0" borderId="51" xfId="4" applyFont="1" applyBorder="1" applyAlignment="1">
      <alignment horizontal="left" vertical="center"/>
    </xf>
    <xf numFmtId="0" fontId="18" fillId="0" borderId="50" xfId="1" applyFont="1" applyBorder="1" applyAlignment="1">
      <alignment horizontal="left" vertical="center"/>
    </xf>
    <xf numFmtId="0" fontId="9" fillId="0" borderId="0" xfId="1" applyFont="1">
      <alignment vertical="center"/>
    </xf>
    <xf numFmtId="0" fontId="14" fillId="0" borderId="59" xfId="4" applyFont="1" applyBorder="1">
      <alignment vertical="center"/>
    </xf>
    <xf numFmtId="0" fontId="17" fillId="0" borderId="44" xfId="4" applyBorder="1">
      <alignment vertical="center"/>
    </xf>
    <xf numFmtId="0" fontId="17" fillId="0" borderId="58" xfId="4" applyBorder="1">
      <alignment vertical="center"/>
    </xf>
    <xf numFmtId="0" fontId="17" fillId="0" borderId="50" xfId="4" applyBorder="1">
      <alignment vertical="center"/>
    </xf>
    <xf numFmtId="0" fontId="7" fillId="2" borderId="44" xfId="1" applyFont="1" applyFill="1" applyBorder="1" applyAlignment="1">
      <alignment horizontal="left" vertical="center" shrinkToFit="1"/>
    </xf>
    <xf numFmtId="0" fontId="7" fillId="2" borderId="50" xfId="1" applyFont="1" applyFill="1" applyBorder="1" applyAlignment="1">
      <alignment horizontal="left" vertical="center" shrinkToFit="1"/>
    </xf>
    <xf numFmtId="0" fontId="14" fillId="0" borderId="63" xfId="4" applyFont="1" applyBorder="1" applyAlignment="1">
      <alignment horizontal="right" vertical="center"/>
    </xf>
    <xf numFmtId="0" fontId="14" fillId="0" borderId="15" xfId="4" applyFont="1" applyBorder="1" applyAlignment="1">
      <alignment horizontal="right" vertical="center"/>
    </xf>
    <xf numFmtId="0" fontId="14" fillId="0" borderId="96" xfId="4" applyFont="1" applyBorder="1" applyAlignment="1">
      <alignment horizontal="right" vertical="center"/>
    </xf>
    <xf numFmtId="0" fontId="14" fillId="0" borderId="60" xfId="4" applyFont="1" applyBorder="1" applyAlignment="1">
      <alignment horizontal="right" vertical="center"/>
    </xf>
    <xf numFmtId="0" fontId="14" fillId="0" borderId="0" xfId="4" applyFont="1" applyAlignment="1">
      <alignment horizontal="right" vertical="center"/>
    </xf>
    <xf numFmtId="0" fontId="14" fillId="0" borderId="66" xfId="4" applyFont="1" applyBorder="1" applyAlignment="1">
      <alignment horizontal="right" vertical="center"/>
    </xf>
    <xf numFmtId="0" fontId="14" fillId="0" borderId="65" xfId="4" applyFont="1" applyBorder="1" applyAlignment="1">
      <alignment horizontal="right" vertical="center"/>
    </xf>
    <xf numFmtId="0" fontId="14" fillId="0" borderId="50" xfId="4" applyFont="1" applyBorder="1" applyAlignment="1">
      <alignment horizontal="right" vertical="center"/>
    </xf>
    <xf numFmtId="0" fontId="14" fillId="0" borderId="74" xfId="4" applyFont="1" applyBorder="1" applyAlignment="1">
      <alignment horizontal="right" vertical="center"/>
    </xf>
    <xf numFmtId="0" fontId="16" fillId="2" borderId="0" xfId="1" applyFont="1" applyFill="1" applyAlignment="1">
      <alignment horizontal="center" vertical="center"/>
    </xf>
    <xf numFmtId="0" fontId="14" fillId="0" borderId="0" xfId="4" applyFont="1" applyAlignment="1">
      <alignment horizontal="center" vertical="center"/>
    </xf>
    <xf numFmtId="0" fontId="14" fillId="0" borderId="41" xfId="4" applyFont="1" applyBorder="1" applyAlignment="1">
      <alignment horizontal="center" vertical="center"/>
    </xf>
    <xf numFmtId="0" fontId="16" fillId="2" borderId="41" xfId="1" applyFont="1" applyFill="1" applyBorder="1" applyAlignment="1">
      <alignment horizontal="center" vertical="center"/>
    </xf>
    <xf numFmtId="0" fontId="8" fillId="0" borderId="15" xfId="1" applyFont="1" applyBorder="1" applyAlignment="1">
      <alignment horizontal="left" vertical="center"/>
    </xf>
    <xf numFmtId="0" fontId="8" fillId="0" borderId="0" xfId="1" applyFont="1" applyAlignment="1">
      <alignment horizontal="left" vertical="center"/>
    </xf>
    <xf numFmtId="0" fontId="8" fillId="0" borderId="64" xfId="1" applyFont="1" applyBorder="1" applyAlignment="1">
      <alignment horizontal="left" vertical="center"/>
    </xf>
    <xf numFmtId="0" fontId="8" fillId="0" borderId="48" xfId="1" applyFont="1" applyBorder="1" applyAlignment="1">
      <alignment horizontal="left" vertical="center"/>
    </xf>
    <xf numFmtId="0" fontId="18" fillId="0" borderId="41" xfId="1" applyFont="1" applyBorder="1" applyAlignment="1">
      <alignment horizontal="left" vertical="center"/>
    </xf>
    <xf numFmtId="0" fontId="14" fillId="0" borderId="0" xfId="1" applyFont="1" applyAlignment="1">
      <alignment horizontal="center" vertical="center" wrapText="1"/>
    </xf>
    <xf numFmtId="0" fontId="14" fillId="0" borderId="41" xfId="1" applyFont="1" applyBorder="1" applyAlignment="1">
      <alignment horizontal="center" vertical="center" wrapText="1"/>
    </xf>
    <xf numFmtId="178" fontId="16" fillId="2" borderId="0" xfId="1" applyNumberFormat="1" applyFont="1" applyFill="1" applyAlignment="1">
      <alignment horizontal="center" vertical="center" wrapText="1"/>
    </xf>
    <xf numFmtId="178" fontId="16" fillId="2" borderId="41" xfId="1" applyNumberFormat="1" applyFont="1" applyFill="1" applyBorder="1" applyAlignment="1">
      <alignment horizontal="center" vertical="center" wrapText="1"/>
    </xf>
    <xf numFmtId="177" fontId="16" fillId="2" borderId="0" xfId="1" applyNumberFormat="1" applyFont="1" applyFill="1" applyAlignment="1">
      <alignment horizontal="center" vertical="center" wrapText="1"/>
    </xf>
    <xf numFmtId="177" fontId="16" fillId="2" borderId="41" xfId="1" applyNumberFormat="1" applyFont="1" applyFill="1" applyBorder="1" applyAlignment="1">
      <alignment horizontal="center" vertical="center" wrapText="1"/>
    </xf>
    <xf numFmtId="0" fontId="14" fillId="0" borderId="48" xfId="1" applyFont="1" applyBorder="1">
      <alignment vertical="center"/>
    </xf>
    <xf numFmtId="0" fontId="14" fillId="0" borderId="62" xfId="1" applyFont="1" applyBorder="1">
      <alignment vertical="center"/>
    </xf>
    <xf numFmtId="0" fontId="7" fillId="2" borderId="44" xfId="1" applyFont="1" applyFill="1" applyBorder="1" applyAlignment="1">
      <alignment horizontal="center" vertical="center" wrapText="1"/>
    </xf>
    <xf numFmtId="0" fontId="7" fillId="2" borderId="0" xfId="1" applyFont="1" applyFill="1" applyAlignment="1">
      <alignment horizontal="center" vertical="center" wrapText="1"/>
    </xf>
    <xf numFmtId="0" fontId="14" fillId="6" borderId="71" xfId="1" applyFont="1" applyFill="1" applyBorder="1" applyAlignment="1">
      <alignment horizontal="center" vertical="center" wrapText="1"/>
    </xf>
    <xf numFmtId="0" fontId="14" fillId="6" borderId="44" xfId="1" applyFont="1" applyFill="1" applyBorder="1" applyAlignment="1">
      <alignment horizontal="center" vertical="center" wrapText="1"/>
    </xf>
    <xf numFmtId="0" fontId="14" fillId="6" borderId="61" xfId="1" applyFont="1" applyFill="1" applyBorder="1" applyAlignment="1">
      <alignment horizontal="center" vertical="center" wrapText="1"/>
    </xf>
    <xf numFmtId="0" fontId="14" fillId="6" borderId="41" xfId="1" applyFont="1" applyFill="1" applyBorder="1" applyAlignment="1">
      <alignment horizontal="center" vertical="center" wrapText="1"/>
    </xf>
    <xf numFmtId="0" fontId="6" fillId="0" borderId="173" xfId="1" applyFont="1" applyBorder="1" applyAlignment="1">
      <alignment horizontal="center" vertical="center" wrapText="1"/>
    </xf>
    <xf numFmtId="0" fontId="6" fillId="0" borderId="172" xfId="1" applyFont="1" applyBorder="1" applyAlignment="1">
      <alignment horizontal="center" vertical="center" wrapText="1"/>
    </xf>
    <xf numFmtId="0" fontId="6" fillId="0" borderId="145" xfId="1" applyFont="1" applyBorder="1" applyAlignment="1">
      <alignment horizontal="center" vertical="center" wrapText="1"/>
    </xf>
    <xf numFmtId="0" fontId="6" fillId="0" borderId="177" xfId="1" applyFont="1" applyBorder="1" applyAlignment="1">
      <alignment horizontal="center" vertical="center" wrapText="1"/>
    </xf>
    <xf numFmtId="0" fontId="6" fillId="0" borderId="175" xfId="1" applyFont="1" applyBorder="1" applyAlignment="1">
      <alignment horizontal="center" vertical="center" wrapText="1"/>
    </xf>
    <xf numFmtId="0" fontId="6" fillId="0" borderId="176" xfId="1" applyFont="1" applyBorder="1" applyAlignment="1">
      <alignment horizontal="center" vertical="center" wrapText="1"/>
    </xf>
    <xf numFmtId="0" fontId="14" fillId="0" borderId="179" xfId="1" applyFont="1" applyBorder="1" applyAlignment="1">
      <alignment horizontal="center" vertical="center" wrapText="1"/>
    </xf>
    <xf numFmtId="0" fontId="14" fillId="0" borderId="180" xfId="1" applyFont="1" applyBorder="1" applyAlignment="1">
      <alignment horizontal="center" vertical="center" wrapText="1"/>
    </xf>
    <xf numFmtId="0" fontId="14" fillId="0" borderId="127" xfId="1" applyFont="1" applyBorder="1" applyAlignment="1">
      <alignment horizontal="center" vertical="center" wrapText="1"/>
    </xf>
    <xf numFmtId="0" fontId="14" fillId="0" borderId="181" xfId="1" applyFont="1" applyBorder="1" applyAlignment="1">
      <alignment horizontal="center" vertical="center" wrapText="1"/>
    </xf>
    <xf numFmtId="0" fontId="14" fillId="0" borderId="182" xfId="1" applyFont="1" applyBorder="1" applyAlignment="1">
      <alignment horizontal="center" vertical="center" wrapText="1"/>
    </xf>
    <xf numFmtId="0" fontId="14" fillId="0" borderId="183" xfId="1" applyFont="1" applyBorder="1" applyAlignment="1">
      <alignment horizontal="center" vertical="center" wrapText="1"/>
    </xf>
    <xf numFmtId="0" fontId="17" fillId="0" borderId="179" xfId="4" applyBorder="1">
      <alignment vertical="center"/>
    </xf>
    <xf numFmtId="0" fontId="17" fillId="0" borderId="180" xfId="4" applyBorder="1">
      <alignment vertical="center"/>
    </xf>
    <xf numFmtId="0" fontId="17" fillId="0" borderId="127" xfId="4" applyBorder="1">
      <alignment vertical="center"/>
    </xf>
    <xf numFmtId="0" fontId="17" fillId="0" borderId="181" xfId="4" applyBorder="1">
      <alignment vertical="center"/>
    </xf>
    <xf numFmtId="0" fontId="17" fillId="0" borderId="182" xfId="4" applyBorder="1">
      <alignment vertical="center"/>
    </xf>
    <xf numFmtId="0" fontId="17" fillId="0" borderId="183" xfId="4" applyBorder="1">
      <alignment vertical="center"/>
    </xf>
    <xf numFmtId="0" fontId="14" fillId="0" borderId="52" xfId="1" applyFont="1" applyBorder="1" applyAlignment="1">
      <alignment horizontal="center" vertical="center" wrapText="1"/>
    </xf>
    <xf numFmtId="0" fontId="14" fillId="0" borderId="58" xfId="1" applyFont="1" applyBorder="1" applyAlignment="1">
      <alignment horizontal="center" vertical="center" wrapText="1"/>
    </xf>
    <xf numFmtId="0" fontId="14" fillId="0" borderId="46" xfId="1" applyFont="1" applyBorder="1" applyAlignment="1">
      <alignment horizontal="center" vertical="center" wrapText="1"/>
    </xf>
    <xf numFmtId="0" fontId="14" fillId="0" borderId="59" xfId="1" applyFont="1" applyBorder="1" applyAlignment="1">
      <alignment horizontal="center" vertical="center" wrapText="1"/>
    </xf>
    <xf numFmtId="0" fontId="6" fillId="0" borderId="52" xfId="1" applyFont="1" applyBorder="1" applyAlignment="1">
      <alignment horizontal="center" vertical="center" wrapText="1"/>
    </xf>
    <xf numFmtId="0" fontId="6" fillId="0" borderId="180" xfId="1" applyFont="1" applyBorder="1" applyAlignment="1">
      <alignment horizontal="center" vertical="center" wrapText="1"/>
    </xf>
    <xf numFmtId="0" fontId="6" fillId="0" borderId="58" xfId="1" applyFont="1" applyBorder="1" applyAlignment="1">
      <alignment horizontal="center" vertical="center" wrapText="1"/>
    </xf>
    <xf numFmtId="0" fontId="6" fillId="0" borderId="46" xfId="1" applyFont="1" applyBorder="1" applyAlignment="1">
      <alignment horizontal="center" vertical="center" wrapText="1"/>
    </xf>
    <xf numFmtId="0" fontId="6" fillId="0" borderId="182" xfId="1" applyFont="1" applyBorder="1" applyAlignment="1">
      <alignment horizontal="center" vertical="center" wrapText="1"/>
    </xf>
    <xf numFmtId="0" fontId="6" fillId="0" borderId="59" xfId="1" applyFont="1" applyBorder="1" applyAlignment="1">
      <alignment horizontal="center" vertical="center" wrapText="1"/>
    </xf>
    <xf numFmtId="0" fontId="14" fillId="0" borderId="60" xfId="4" applyFont="1" applyBorder="1">
      <alignment vertical="center"/>
    </xf>
    <xf numFmtId="0" fontId="14" fillId="0" borderId="0" xfId="4" applyFont="1">
      <alignment vertical="center"/>
    </xf>
    <xf numFmtId="0" fontId="14" fillId="0" borderId="66" xfId="4" applyFont="1" applyBorder="1">
      <alignment vertical="center"/>
    </xf>
    <xf numFmtId="0" fontId="14" fillId="0" borderId="147" xfId="1" applyFont="1" applyBorder="1" applyAlignment="1">
      <alignment horizontal="center" vertical="center" wrapText="1"/>
    </xf>
    <xf numFmtId="0" fontId="14" fillId="0" borderId="172" xfId="1" applyFont="1" applyBorder="1" applyAlignment="1">
      <alignment horizontal="center" vertical="center" wrapText="1"/>
    </xf>
    <xf numFmtId="0" fontId="14" fillId="0" borderId="145" xfId="1" applyFont="1" applyBorder="1" applyAlignment="1">
      <alignment horizontal="center" vertical="center" wrapText="1"/>
    </xf>
    <xf numFmtId="0" fontId="14" fillId="0" borderId="142" xfId="1" applyFont="1" applyBorder="1" applyAlignment="1">
      <alignment horizontal="center" vertical="center" wrapText="1"/>
    </xf>
    <xf numFmtId="0" fontId="14" fillId="0" borderId="175" xfId="1" applyFont="1" applyBorder="1" applyAlignment="1">
      <alignment horizontal="center" vertical="center" wrapText="1"/>
    </xf>
    <xf numFmtId="0" fontId="14" fillId="0" borderId="176" xfId="1" applyFont="1" applyBorder="1" applyAlignment="1">
      <alignment horizontal="center" vertical="center" wrapText="1"/>
    </xf>
    <xf numFmtId="0" fontId="14" fillId="0" borderId="173" xfId="1" applyFont="1" applyBorder="1" applyAlignment="1">
      <alignment horizontal="center" vertical="center" wrapText="1"/>
    </xf>
    <xf numFmtId="0" fontId="14" fillId="0" borderId="174" xfId="1" applyFont="1" applyBorder="1" applyAlignment="1">
      <alignment horizontal="center" vertical="center" wrapText="1"/>
    </xf>
    <xf numFmtId="0" fontId="14" fillId="0" borderId="177" xfId="1" applyFont="1" applyBorder="1" applyAlignment="1">
      <alignment horizontal="center" vertical="center" wrapText="1"/>
    </xf>
    <xf numFmtId="0" fontId="14" fillId="0" borderId="178" xfId="1" applyFont="1" applyBorder="1" applyAlignment="1">
      <alignment horizontal="center" vertical="center" wrapText="1"/>
    </xf>
    <xf numFmtId="0" fontId="14" fillId="0" borderId="76" xfId="1" applyFont="1" applyBorder="1" applyAlignment="1">
      <alignment horizontal="center" vertical="center" wrapText="1"/>
    </xf>
    <xf numFmtId="0" fontId="17" fillId="0" borderId="147" xfId="4" applyBorder="1">
      <alignment vertical="center"/>
    </xf>
    <xf numFmtId="0" fontId="17" fillId="0" borderId="172" xfId="4" applyBorder="1">
      <alignment vertical="center"/>
    </xf>
    <xf numFmtId="0" fontId="17" fillId="0" borderId="145" xfId="4" applyBorder="1">
      <alignment vertical="center"/>
    </xf>
    <xf numFmtId="0" fontId="17" fillId="0" borderId="142" xfId="4" applyBorder="1">
      <alignment vertical="center"/>
    </xf>
    <xf numFmtId="0" fontId="17" fillId="0" borderId="175" xfId="4" applyBorder="1">
      <alignment vertical="center"/>
    </xf>
    <xf numFmtId="0" fontId="17" fillId="0" borderId="176" xfId="4" applyBorder="1">
      <alignment vertical="center"/>
    </xf>
    <xf numFmtId="0" fontId="16" fillId="2" borderId="0" xfId="1" applyFont="1" applyFill="1" applyAlignment="1">
      <alignment horizontal="left" vertical="center"/>
    </xf>
    <xf numFmtId="0" fontId="14" fillId="0" borderId="63" xfId="4" applyFont="1" applyBorder="1" applyAlignment="1">
      <alignment horizontal="center" vertical="center"/>
    </xf>
    <xf numFmtId="0" fontId="14" fillId="0" borderId="15" xfId="4" applyFont="1" applyBorder="1" applyAlignment="1">
      <alignment horizontal="center" vertical="center"/>
    </xf>
    <xf numFmtId="0" fontId="14" fillId="0" borderId="96" xfId="4" applyFont="1" applyBorder="1" applyAlignment="1">
      <alignment horizontal="center" vertical="center"/>
    </xf>
    <xf numFmtId="0" fontId="14" fillId="0" borderId="60" xfId="4" applyFont="1" applyBorder="1" applyAlignment="1">
      <alignment horizontal="center" vertical="center"/>
    </xf>
    <xf numFmtId="0" fontId="14" fillId="0" borderId="66" xfId="4" applyFont="1" applyBorder="1" applyAlignment="1">
      <alignment horizontal="center" vertical="center"/>
    </xf>
    <xf numFmtId="0" fontId="14" fillId="0" borderId="65" xfId="4" applyFont="1" applyBorder="1" applyAlignment="1">
      <alignment horizontal="center" vertical="center"/>
    </xf>
    <xf numFmtId="0" fontId="14" fillId="0" borderId="50" xfId="4" applyFont="1" applyBorder="1" applyAlignment="1">
      <alignment horizontal="center" vertical="center"/>
    </xf>
    <xf numFmtId="0" fontId="14" fillId="0" borderId="74" xfId="4" applyFont="1" applyBorder="1" applyAlignment="1">
      <alignment horizontal="center" vertical="center"/>
    </xf>
    <xf numFmtId="0" fontId="16" fillId="2" borderId="0" xfId="1" applyFont="1" applyFill="1" applyAlignment="1">
      <alignment horizontal="center" vertical="center" wrapText="1"/>
    </xf>
    <xf numFmtId="0" fontId="16" fillId="2" borderId="41" xfId="1" applyFont="1" applyFill="1" applyBorder="1" applyAlignment="1">
      <alignment horizontal="center" vertical="center" wrapText="1"/>
    </xf>
    <xf numFmtId="0" fontId="7" fillId="2" borderId="0" xfId="1" applyFont="1" applyFill="1" applyAlignment="1">
      <alignment horizontal="center" vertical="center"/>
    </xf>
    <xf numFmtId="178" fontId="7" fillId="2" borderId="0" xfId="1" applyNumberFormat="1" applyFont="1" applyFill="1" applyAlignment="1">
      <alignment horizontal="center" vertical="center" wrapText="1"/>
    </xf>
    <xf numFmtId="0" fontId="18" fillId="3" borderId="63" xfId="1" applyFont="1" applyFill="1" applyBorder="1" applyAlignment="1">
      <alignment horizontal="center" vertical="center" wrapText="1"/>
    </xf>
    <xf numFmtId="0" fontId="18" fillId="3" borderId="15" xfId="1" applyFont="1" applyFill="1" applyBorder="1" applyAlignment="1">
      <alignment horizontal="center" vertical="center" wrapText="1"/>
    </xf>
    <xf numFmtId="0" fontId="18" fillId="3" borderId="96" xfId="1" applyFont="1" applyFill="1" applyBorder="1" applyAlignment="1">
      <alignment horizontal="center" vertical="center" wrapText="1"/>
    </xf>
    <xf numFmtId="0" fontId="18" fillId="3" borderId="61" xfId="1" applyFont="1" applyFill="1" applyBorder="1" applyAlignment="1">
      <alignment horizontal="center" vertical="center" wrapText="1"/>
    </xf>
    <xf numFmtId="0" fontId="18" fillId="3" borderId="41" xfId="1" applyFont="1" applyFill="1" applyBorder="1" applyAlignment="1">
      <alignment horizontal="center" vertical="center" wrapText="1"/>
    </xf>
    <xf numFmtId="0" fontId="18" fillId="3" borderId="73" xfId="1" applyFont="1" applyFill="1" applyBorder="1" applyAlignment="1">
      <alignment horizontal="center" vertical="center" wrapText="1"/>
    </xf>
    <xf numFmtId="177" fontId="16" fillId="2" borderId="60" xfId="1" applyNumberFormat="1" applyFont="1" applyFill="1" applyBorder="1" applyAlignment="1">
      <alignment horizontal="center" vertical="center" wrapText="1"/>
    </xf>
    <xf numFmtId="177" fontId="16" fillId="2" borderId="63" xfId="1" applyNumberFormat="1" applyFont="1" applyFill="1" applyBorder="1" applyAlignment="1">
      <alignment horizontal="center" vertical="center" wrapText="1"/>
    </xf>
    <xf numFmtId="177" fontId="16" fillId="2" borderId="15" xfId="1" applyNumberFormat="1" applyFont="1" applyFill="1" applyBorder="1" applyAlignment="1">
      <alignment horizontal="center" vertical="center" wrapText="1"/>
    </xf>
    <xf numFmtId="0" fontId="18" fillId="0" borderId="60" xfId="4" applyFont="1" applyBorder="1" applyAlignment="1">
      <alignment horizontal="right" vertical="center"/>
    </xf>
    <xf numFmtId="0" fontId="18" fillId="0" borderId="0" xfId="4" applyFont="1" applyAlignment="1">
      <alignment horizontal="right" vertical="center"/>
    </xf>
    <xf numFmtId="0" fontId="18" fillId="0" borderId="66" xfId="4" applyFont="1" applyBorder="1" applyAlignment="1">
      <alignment horizontal="right" vertical="center"/>
    </xf>
    <xf numFmtId="0" fontId="18" fillId="0" borderId="61" xfId="4" applyFont="1" applyBorder="1" applyAlignment="1">
      <alignment horizontal="right" vertical="center"/>
    </xf>
    <xf numFmtId="0" fontId="18" fillId="0" borderId="41" xfId="4" applyFont="1" applyBorder="1" applyAlignment="1">
      <alignment horizontal="right" vertical="center"/>
    </xf>
    <xf numFmtId="0" fontId="18" fillId="0" borderId="73" xfId="4" applyFont="1" applyBorder="1" applyAlignment="1">
      <alignment horizontal="right" vertical="center"/>
    </xf>
    <xf numFmtId="0" fontId="14" fillId="0" borderId="61" xfId="4" applyFont="1" applyBorder="1" applyAlignment="1">
      <alignment horizontal="right" vertical="center"/>
    </xf>
    <xf numFmtId="0" fontId="14" fillId="0" borderId="41" xfId="4" applyFont="1" applyBorder="1" applyAlignment="1">
      <alignment horizontal="right" vertical="center"/>
    </xf>
    <xf numFmtId="0" fontId="14" fillId="0" borderId="73" xfId="4" applyFont="1" applyBorder="1" applyAlignment="1">
      <alignment horizontal="right" vertical="center"/>
    </xf>
    <xf numFmtId="0" fontId="6" fillId="0" borderId="0" xfId="1" applyFont="1" applyAlignment="1">
      <alignment horizontal="right" vertical="center" wrapText="1"/>
    </xf>
    <xf numFmtId="0" fontId="6" fillId="0" borderId="41" xfId="1" applyFont="1" applyBorder="1" applyAlignment="1">
      <alignment horizontal="right" vertical="center" wrapText="1"/>
    </xf>
    <xf numFmtId="0" fontId="7" fillId="2" borderId="0" xfId="1" applyFont="1" applyFill="1" applyAlignment="1">
      <alignment horizontal="left" vertical="center" wrapText="1"/>
    </xf>
    <xf numFmtId="0" fontId="7" fillId="2" borderId="41" xfId="1" applyFont="1" applyFill="1" applyBorder="1" applyAlignment="1">
      <alignment horizontal="left" vertical="center" wrapText="1"/>
    </xf>
    <xf numFmtId="0" fontId="6" fillId="0" borderId="179" xfId="1" applyFont="1" applyBorder="1" applyAlignment="1">
      <alignment horizontal="center" vertical="center" wrapText="1"/>
    </xf>
    <xf numFmtId="0" fontId="6" fillId="0" borderId="127" xfId="1" applyFont="1" applyBorder="1" applyAlignment="1">
      <alignment horizontal="center" vertical="center" wrapText="1"/>
    </xf>
    <xf numFmtId="0" fontId="6" fillId="0" borderId="181" xfId="1" applyFont="1" applyBorder="1" applyAlignment="1">
      <alignment horizontal="center" vertical="center" wrapText="1"/>
    </xf>
    <xf numFmtId="0" fontId="6" fillId="0" borderId="183" xfId="1" applyFont="1" applyBorder="1" applyAlignment="1">
      <alignment horizontal="center" vertical="center" wrapText="1"/>
    </xf>
    <xf numFmtId="0" fontId="14" fillId="0" borderId="63" xfId="4" applyFont="1" applyBorder="1" applyAlignment="1">
      <alignment horizontal="center" vertical="center" wrapText="1"/>
    </xf>
    <xf numFmtId="0" fontId="14" fillId="0" borderId="61" xfId="4" applyFont="1" applyBorder="1" applyAlignment="1">
      <alignment horizontal="center" vertical="center"/>
    </xf>
    <xf numFmtId="0" fontId="14" fillId="0" borderId="73" xfId="4" applyFont="1" applyBorder="1" applyAlignment="1">
      <alignment horizontal="center" vertical="center"/>
    </xf>
    <xf numFmtId="0" fontId="6" fillId="0" borderId="147" xfId="1" applyFont="1" applyBorder="1" applyAlignment="1">
      <alignment horizontal="center" vertical="center" wrapText="1"/>
    </xf>
    <xf numFmtId="0" fontId="6" fillId="0" borderId="142" xfId="1" applyFont="1" applyBorder="1" applyAlignment="1">
      <alignment horizontal="center" vertical="center" wrapText="1"/>
    </xf>
    <xf numFmtId="0" fontId="6" fillId="0" borderId="174" xfId="1" applyFont="1" applyBorder="1" applyAlignment="1">
      <alignment horizontal="center" vertical="center" wrapText="1"/>
    </xf>
    <xf numFmtId="0" fontId="6" fillId="0" borderId="178" xfId="1" applyFont="1" applyBorder="1" applyAlignment="1">
      <alignment horizontal="center" vertical="center" wrapText="1"/>
    </xf>
    <xf numFmtId="0" fontId="14" fillId="0" borderId="15" xfId="4" applyFont="1" applyBorder="1" applyAlignment="1">
      <alignment vertical="center" shrinkToFit="1"/>
    </xf>
    <xf numFmtId="0" fontId="14" fillId="0" borderId="41" xfId="4" applyFont="1" applyBorder="1" applyAlignment="1">
      <alignment vertical="center" shrinkToFit="1"/>
    </xf>
    <xf numFmtId="0" fontId="16" fillId="2" borderId="15" xfId="1" applyFont="1" applyFill="1" applyBorder="1">
      <alignment vertical="center"/>
    </xf>
    <xf numFmtId="0" fontId="16" fillId="2" borderId="41" xfId="1" applyFont="1" applyFill="1" applyBorder="1">
      <alignment vertical="center"/>
    </xf>
    <xf numFmtId="0" fontId="14" fillId="0" borderId="15" xfId="4" applyFont="1" applyBorder="1" applyAlignment="1">
      <alignment horizontal="center" vertical="center" wrapText="1"/>
    </xf>
    <xf numFmtId="0" fontId="14" fillId="0" borderId="96" xfId="4" applyFont="1" applyBorder="1" applyAlignment="1">
      <alignment horizontal="center" vertical="center" wrapText="1"/>
    </xf>
    <xf numFmtId="0" fontId="14" fillId="0" borderId="60" xfId="4" applyFont="1" applyBorder="1" applyAlignment="1">
      <alignment horizontal="center" vertical="center" wrapText="1"/>
    </xf>
    <xf numFmtId="0" fontId="14" fillId="0" borderId="0" xfId="4" applyFont="1" applyAlignment="1">
      <alignment horizontal="center" vertical="center" wrapText="1"/>
    </xf>
    <xf numFmtId="0" fontId="14" fillId="0" borderId="66" xfId="4" applyFont="1" applyBorder="1" applyAlignment="1">
      <alignment horizontal="center" vertical="center" wrapText="1"/>
    </xf>
    <xf numFmtId="0" fontId="14" fillId="0" borderId="65" xfId="4" applyFont="1" applyBorder="1" applyAlignment="1">
      <alignment horizontal="center" vertical="center" wrapText="1"/>
    </xf>
    <xf numFmtId="0" fontId="14" fillId="0" borderId="50" xfId="4" applyFont="1" applyBorder="1" applyAlignment="1">
      <alignment horizontal="center" vertical="center" wrapText="1"/>
    </xf>
    <xf numFmtId="0" fontId="14" fillId="0" borderId="74" xfId="4" applyFont="1" applyBorder="1" applyAlignment="1">
      <alignment horizontal="center" vertical="center" wrapText="1"/>
    </xf>
    <xf numFmtId="0" fontId="14" fillId="0" borderId="41" xfId="4" applyFont="1" applyBorder="1" applyAlignment="1">
      <alignment horizontal="left" vertical="center"/>
    </xf>
    <xf numFmtId="0" fontId="14" fillId="0" borderId="41" xfId="1" applyFont="1" applyBorder="1" applyAlignment="1">
      <alignment horizontal="right" vertical="center"/>
    </xf>
    <xf numFmtId="0" fontId="14" fillId="0" borderId="44" xfId="1" applyFont="1" applyBorder="1">
      <alignment vertical="center"/>
    </xf>
    <xf numFmtId="0" fontId="28" fillId="0" borderId="0" xfId="1" applyFont="1" applyAlignment="1">
      <alignment horizontal="left" vertical="center"/>
    </xf>
    <xf numFmtId="0" fontId="16" fillId="0" borderId="0" xfId="1" applyFont="1" applyAlignment="1">
      <alignment horizontal="left" vertical="center" indent="1"/>
    </xf>
    <xf numFmtId="0" fontId="16" fillId="0" borderId="0" xfId="1" applyFont="1" applyAlignment="1">
      <alignment horizontal="left" vertical="center" wrapText="1" indent="1"/>
    </xf>
    <xf numFmtId="0" fontId="22" fillId="0" borderId="0" xfId="6" applyFont="1" applyAlignment="1">
      <alignment horizontal="left" vertical="center"/>
    </xf>
    <xf numFmtId="0" fontId="22" fillId="0" borderId="176" xfId="1" applyFont="1" applyBorder="1" applyAlignment="1">
      <alignment horizontal="center" vertical="center"/>
    </xf>
    <xf numFmtId="0" fontId="22" fillId="0" borderId="77" xfId="1" applyFont="1" applyBorder="1" applyAlignment="1">
      <alignment horizontal="center" vertical="center"/>
    </xf>
    <xf numFmtId="0" fontId="22" fillId="0" borderId="105" xfId="1" applyFont="1" applyBorder="1" applyAlignment="1">
      <alignment horizontal="center" vertical="center"/>
    </xf>
    <xf numFmtId="0" fontId="22" fillId="0" borderId="145" xfId="1" applyFont="1" applyBorder="1" applyAlignment="1">
      <alignment horizontal="center" vertical="center"/>
    </xf>
    <xf numFmtId="0" fontId="22" fillId="0" borderId="146" xfId="1" applyFont="1" applyBorder="1" applyAlignment="1">
      <alignment horizontal="center" vertical="center"/>
    </xf>
    <xf numFmtId="0" fontId="22" fillId="0" borderId="232" xfId="1" applyFont="1" applyBorder="1" applyAlignment="1">
      <alignment horizontal="center" vertical="center"/>
    </xf>
    <xf numFmtId="0" fontId="38" fillId="0" borderId="234" xfId="1" applyFont="1" applyBorder="1" applyAlignment="1">
      <alignment horizontal="left" vertical="center" indent="1" shrinkToFit="1"/>
    </xf>
    <xf numFmtId="0" fontId="38" fillId="0" borderId="77" xfId="1" applyFont="1" applyBorder="1" applyAlignment="1">
      <alignment horizontal="left" vertical="center" indent="1" shrinkToFit="1"/>
    </xf>
    <xf numFmtId="0" fontId="38" fillId="0" borderId="142" xfId="1" applyFont="1" applyBorder="1" applyAlignment="1">
      <alignment horizontal="left" vertical="center" indent="1" shrinkToFit="1"/>
    </xf>
    <xf numFmtId="0" fontId="38" fillId="0" borderId="235" xfId="1" applyFont="1" applyBorder="1" applyAlignment="1">
      <alignment horizontal="left" vertical="center" indent="1" shrinkToFit="1"/>
    </xf>
    <xf numFmtId="0" fontId="38" fillId="0" borderId="146" xfId="1" applyFont="1" applyBorder="1" applyAlignment="1">
      <alignment horizontal="left" vertical="center" indent="1" shrinkToFit="1"/>
    </xf>
    <xf numFmtId="0" fontId="38" fillId="0" borderId="147" xfId="1" applyFont="1" applyBorder="1" applyAlignment="1">
      <alignment horizontal="left" vertical="center" indent="1" shrinkToFit="1"/>
    </xf>
    <xf numFmtId="0" fontId="17" fillId="0" borderId="0" xfId="6" applyAlignment="1">
      <alignment horizontal="center" vertical="center" wrapText="1" shrinkToFit="1"/>
    </xf>
    <xf numFmtId="0" fontId="26" fillId="13" borderId="236" xfId="6" applyFont="1" applyFill="1" applyBorder="1" applyAlignment="1">
      <alignment horizontal="center" vertical="center"/>
    </xf>
    <xf numFmtId="0" fontId="26" fillId="13" borderId="237" xfId="6" applyFont="1" applyFill="1" applyBorder="1" applyAlignment="1">
      <alignment horizontal="center" vertical="center"/>
    </xf>
    <xf numFmtId="0" fontId="26" fillId="13" borderId="238" xfId="6" applyFont="1" applyFill="1" applyBorder="1" applyAlignment="1">
      <alignment horizontal="center" vertical="center"/>
    </xf>
    <xf numFmtId="0" fontId="26" fillId="13" borderId="237" xfId="6" applyFont="1" applyFill="1" applyBorder="1" applyAlignment="1">
      <alignment horizontal="center" vertical="center" shrinkToFit="1"/>
    </xf>
    <xf numFmtId="0" fontId="26" fillId="13" borderId="239" xfId="6" applyFont="1" applyFill="1" applyBorder="1" applyAlignment="1">
      <alignment horizontal="center" vertical="center" shrinkToFit="1"/>
    </xf>
    <xf numFmtId="0" fontId="26" fillId="14" borderId="240" xfId="6" applyFont="1" applyFill="1" applyBorder="1" applyAlignment="1">
      <alignment horizontal="center" vertical="center" wrapText="1"/>
    </xf>
    <xf numFmtId="0" fontId="26" fillId="14" borderId="241" xfId="6" applyFont="1" applyFill="1" applyBorder="1" applyAlignment="1">
      <alignment horizontal="center" vertical="center" wrapText="1"/>
    </xf>
    <xf numFmtId="0" fontId="26" fillId="14" borderId="242" xfId="6" applyFont="1" applyFill="1" applyBorder="1" applyAlignment="1">
      <alignment horizontal="center" vertical="center" wrapText="1"/>
    </xf>
    <xf numFmtId="0" fontId="16" fillId="7" borderId="241" xfId="6" applyFont="1" applyFill="1" applyBorder="1" applyAlignment="1">
      <alignment vertical="center" shrinkToFit="1"/>
    </xf>
    <xf numFmtId="0" fontId="16" fillId="7" borderId="243" xfId="6" applyFont="1" applyFill="1" applyBorder="1" applyAlignment="1">
      <alignment vertical="center" shrinkToFit="1"/>
    </xf>
    <xf numFmtId="0" fontId="26" fillId="14" borderId="56" xfId="6" applyFont="1" applyFill="1" applyBorder="1" applyAlignment="1">
      <alignment horizontal="center" vertical="center" wrapText="1"/>
    </xf>
    <xf numFmtId="0" fontId="26" fillId="14" borderId="0" xfId="6" applyFont="1" applyFill="1" applyAlignment="1">
      <alignment horizontal="center" vertical="center" wrapText="1"/>
    </xf>
    <xf numFmtId="0" fontId="26" fillId="14" borderId="10" xfId="6" applyFont="1" applyFill="1" applyBorder="1" applyAlignment="1">
      <alignment horizontal="center" vertical="center" wrapText="1"/>
    </xf>
    <xf numFmtId="0" fontId="26" fillId="14" borderId="58" xfId="6" applyFont="1" applyFill="1" applyBorder="1" applyAlignment="1">
      <alignment horizontal="center" vertical="center" wrapText="1"/>
    </xf>
    <xf numFmtId="0" fontId="26" fillId="14" borderId="50" xfId="6" applyFont="1" applyFill="1" applyBorder="1" applyAlignment="1">
      <alignment horizontal="center" vertical="center" wrapText="1"/>
    </xf>
    <xf numFmtId="0" fontId="26" fillId="14" borderId="51" xfId="6" applyFont="1" applyFill="1" applyBorder="1" applyAlignment="1">
      <alignment horizontal="center" vertical="center" wrapText="1"/>
    </xf>
    <xf numFmtId="0" fontId="16" fillId="7" borderId="0" xfId="6" applyFont="1" applyFill="1" applyAlignment="1">
      <alignment vertical="center" shrinkToFit="1"/>
    </xf>
    <xf numFmtId="0" fontId="39" fillId="7" borderId="0" xfId="6" applyFont="1" applyFill="1" applyAlignment="1">
      <alignment vertical="center" shrinkToFit="1"/>
    </xf>
    <xf numFmtId="0" fontId="39" fillId="7" borderId="48" xfId="6" applyFont="1" applyFill="1" applyBorder="1" applyAlignment="1">
      <alignment vertical="center" shrinkToFit="1"/>
    </xf>
    <xf numFmtId="0" fontId="13" fillId="7" borderId="0" xfId="6" applyFont="1" applyFill="1" applyAlignment="1">
      <alignment vertical="center" shrinkToFit="1"/>
    </xf>
    <xf numFmtId="0" fontId="13" fillId="7" borderId="48" xfId="6" applyFont="1" applyFill="1" applyBorder="1" applyAlignment="1">
      <alignment vertical="center" shrinkToFit="1"/>
    </xf>
    <xf numFmtId="0" fontId="16" fillId="7" borderId="50" xfId="6" applyFont="1" applyFill="1" applyBorder="1" applyAlignment="1">
      <alignment vertical="center" shrinkToFit="1"/>
    </xf>
    <xf numFmtId="0" fontId="39" fillId="7" borderId="50" xfId="6" applyFont="1" applyFill="1" applyBorder="1" applyAlignment="1">
      <alignment vertical="center" shrinkToFit="1"/>
    </xf>
    <xf numFmtId="0" fontId="13" fillId="7" borderId="50" xfId="6" applyFont="1" applyFill="1" applyBorder="1" applyAlignment="1">
      <alignment vertical="center" shrinkToFit="1"/>
    </xf>
    <xf numFmtId="0" fontId="13" fillId="7" borderId="52" xfId="6" applyFont="1" applyFill="1" applyBorder="1" applyAlignment="1">
      <alignment vertical="center" shrinkToFit="1"/>
    </xf>
    <xf numFmtId="0" fontId="26" fillId="13" borderId="244" xfId="6" applyFont="1" applyFill="1" applyBorder="1" applyAlignment="1">
      <alignment horizontal="center" vertical="center"/>
    </xf>
    <xf numFmtId="0" fontId="26" fillId="13" borderId="220" xfId="6" applyFont="1" applyFill="1" applyBorder="1" applyAlignment="1">
      <alignment horizontal="center" vertical="center"/>
    </xf>
    <xf numFmtId="0" fontId="26" fillId="13" borderId="221" xfId="6" applyFont="1" applyFill="1" applyBorder="1" applyAlignment="1">
      <alignment horizontal="center" vertical="center"/>
    </xf>
    <xf numFmtId="0" fontId="26" fillId="13" borderId="57" xfId="6" applyFont="1" applyFill="1" applyBorder="1" applyAlignment="1">
      <alignment horizontal="center" vertical="center"/>
    </xf>
    <xf numFmtId="0" fontId="26" fillId="13" borderId="12" xfId="6" applyFont="1" applyFill="1" applyBorder="1" applyAlignment="1">
      <alignment horizontal="center" vertical="center"/>
    </xf>
    <xf numFmtId="0" fontId="26" fillId="13" borderId="13" xfId="6" applyFont="1" applyFill="1" applyBorder="1" applyAlignment="1">
      <alignment horizontal="center" vertical="center"/>
    </xf>
    <xf numFmtId="0" fontId="16" fillId="15" borderId="245" xfId="6" applyFont="1" applyFill="1" applyBorder="1" applyAlignment="1">
      <alignment vertical="center" wrapText="1" shrinkToFit="1"/>
    </xf>
    <xf numFmtId="0" fontId="16" fillId="15" borderId="246" xfId="6" applyFont="1" applyFill="1" applyBorder="1" applyAlignment="1">
      <alignment vertical="center" wrapText="1" shrinkToFit="1"/>
    </xf>
    <xf numFmtId="0" fontId="16" fillId="15" borderId="247" xfId="6" applyFont="1" applyFill="1" applyBorder="1" applyAlignment="1">
      <alignment vertical="center" wrapText="1" shrinkToFit="1"/>
    </xf>
    <xf numFmtId="0" fontId="16" fillId="0" borderId="246" xfId="6" applyFont="1" applyBorder="1" applyAlignment="1">
      <alignment vertical="center" shrinkToFit="1"/>
    </xf>
    <xf numFmtId="0" fontId="16" fillId="15" borderId="12" xfId="6" applyFont="1" applyFill="1" applyBorder="1" applyAlignment="1">
      <alignment vertical="center" shrinkToFit="1"/>
    </xf>
    <xf numFmtId="0" fontId="16" fillId="15" borderId="140" xfId="6" applyFont="1" applyFill="1" applyBorder="1" applyAlignment="1">
      <alignment vertical="center" shrinkToFit="1"/>
    </xf>
    <xf numFmtId="0" fontId="16" fillId="0" borderId="12" xfId="6" applyFont="1" applyBorder="1" applyAlignment="1">
      <alignment vertical="center" shrinkToFit="1"/>
    </xf>
    <xf numFmtId="0" fontId="26" fillId="13" borderId="55" xfId="6" applyFont="1" applyFill="1" applyBorder="1" applyAlignment="1">
      <alignment horizontal="center" vertical="center" wrapText="1"/>
    </xf>
    <xf numFmtId="0" fontId="26" fillId="13" borderId="2" xfId="6" applyFont="1" applyFill="1" applyBorder="1" applyAlignment="1">
      <alignment horizontal="center" vertical="center"/>
    </xf>
    <xf numFmtId="0" fontId="26" fillId="13" borderId="9" xfId="6" applyFont="1" applyFill="1" applyBorder="1" applyAlignment="1">
      <alignment horizontal="center" vertical="center"/>
    </xf>
    <xf numFmtId="0" fontId="25" fillId="15" borderId="14" xfId="6" applyFont="1" applyFill="1" applyBorder="1" applyAlignment="1">
      <alignment vertical="center" shrinkToFit="1"/>
    </xf>
    <xf numFmtId="0" fontId="25" fillId="15" borderId="17" xfId="6" applyFont="1" applyFill="1" applyBorder="1" applyAlignment="1">
      <alignment vertical="center" shrinkToFit="1"/>
    </xf>
    <xf numFmtId="0" fontId="25" fillId="15" borderId="80" xfId="6" applyFont="1" applyFill="1" applyBorder="1" applyAlignment="1">
      <alignment vertical="center" shrinkToFit="1"/>
    </xf>
    <xf numFmtId="0" fontId="16" fillId="0" borderId="17" xfId="6" applyFont="1" applyBorder="1" applyAlignment="1">
      <alignment vertical="center" shrinkToFit="1"/>
    </xf>
    <xf numFmtId="0" fontId="16" fillId="15" borderId="21" xfId="6" applyFont="1" applyFill="1" applyBorder="1" applyAlignment="1">
      <alignment vertical="center" shrinkToFit="1"/>
    </xf>
    <xf numFmtId="0" fontId="16" fillId="15" borderId="22" xfId="6" applyFont="1" applyFill="1" applyBorder="1" applyAlignment="1">
      <alignment vertical="center" shrinkToFit="1"/>
    </xf>
    <xf numFmtId="0" fontId="16" fillId="15" borderId="78" xfId="6" applyFont="1" applyFill="1" applyBorder="1" applyAlignment="1">
      <alignment vertical="center" shrinkToFit="1"/>
    </xf>
    <xf numFmtId="0" fontId="16" fillId="0" borderId="22" xfId="6" applyFont="1" applyBorder="1" applyAlignment="1">
      <alignment vertical="center" shrinkToFit="1"/>
    </xf>
    <xf numFmtId="0" fontId="26" fillId="13" borderId="55" xfId="6" applyFont="1" applyFill="1" applyBorder="1" applyAlignment="1">
      <alignment horizontal="center" vertical="center" wrapText="1" shrinkToFit="1"/>
    </xf>
    <xf numFmtId="0" fontId="26" fillId="13" borderId="2" xfId="6" applyFont="1" applyFill="1" applyBorder="1" applyAlignment="1">
      <alignment horizontal="center" vertical="center" wrapText="1" shrinkToFit="1"/>
    </xf>
    <xf numFmtId="0" fontId="26" fillId="13" borderId="9" xfId="6" applyFont="1" applyFill="1" applyBorder="1" applyAlignment="1">
      <alignment horizontal="center" vertical="center" wrapText="1" shrinkToFit="1"/>
    </xf>
    <xf numFmtId="0" fontId="26" fillId="13" borderId="57" xfId="6" applyFont="1" applyFill="1" applyBorder="1" applyAlignment="1">
      <alignment horizontal="center" vertical="center" wrapText="1" shrinkToFit="1"/>
    </xf>
    <xf numFmtId="0" fontId="26" fillId="13" borderId="12" xfId="6" applyFont="1" applyFill="1" applyBorder="1" applyAlignment="1">
      <alignment horizontal="center" vertical="center" wrapText="1" shrinkToFit="1"/>
    </xf>
    <xf numFmtId="0" fontId="26" fillId="13" borderId="13" xfId="6" applyFont="1" applyFill="1" applyBorder="1" applyAlignment="1">
      <alignment horizontal="center" vertical="center" wrapText="1" shrinkToFit="1"/>
    </xf>
    <xf numFmtId="0" fontId="16" fillId="15" borderId="14" xfId="6" applyFont="1" applyFill="1" applyBorder="1" applyAlignment="1">
      <alignment vertical="center" shrinkToFit="1"/>
    </xf>
    <xf numFmtId="0" fontId="16" fillId="15" borderId="17" xfId="6" applyFont="1" applyFill="1" applyBorder="1" applyAlignment="1">
      <alignment vertical="center" shrinkToFit="1"/>
    </xf>
    <xf numFmtId="0" fontId="16" fillId="15" borderId="80" xfId="6" applyFont="1" applyFill="1" applyBorder="1" applyAlignment="1">
      <alignment vertical="center" shrinkToFit="1"/>
    </xf>
    <xf numFmtId="0" fontId="16" fillId="0" borderId="2" xfId="6" applyFont="1" applyBorder="1" applyAlignment="1">
      <alignment vertical="center" shrinkToFit="1"/>
    </xf>
    <xf numFmtId="0" fontId="16" fillId="15" borderId="21" xfId="6" applyFont="1" applyFill="1" applyBorder="1" applyAlignment="1">
      <alignment vertical="center" wrapText="1" shrinkToFit="1"/>
    </xf>
    <xf numFmtId="0" fontId="16" fillId="15" borderId="22" xfId="6" applyFont="1" applyFill="1" applyBorder="1" applyAlignment="1">
      <alignment vertical="center" wrapText="1" shrinkToFit="1"/>
    </xf>
    <xf numFmtId="0" fontId="16" fillId="15" borderId="78" xfId="6" applyFont="1" applyFill="1" applyBorder="1" applyAlignment="1">
      <alignment vertical="center" wrapText="1" shrinkToFit="1"/>
    </xf>
    <xf numFmtId="0" fontId="26" fillId="16" borderId="56" xfId="6" applyFont="1" applyFill="1" applyBorder="1" applyAlignment="1">
      <alignment horizontal="center" vertical="center" shrinkToFit="1"/>
    </xf>
    <xf numFmtId="0" fontId="26" fillId="16" borderId="0" xfId="6" applyFont="1" applyFill="1" applyAlignment="1">
      <alignment horizontal="center" vertical="center" shrinkToFit="1"/>
    </xf>
    <xf numFmtId="0" fontId="26" fillId="16" borderId="10" xfId="6" applyFont="1" applyFill="1" applyBorder="1" applyAlignment="1">
      <alignment horizontal="center" vertical="center" shrinkToFit="1"/>
    </xf>
    <xf numFmtId="0" fontId="26" fillId="16" borderId="58" xfId="6" applyFont="1" applyFill="1" applyBorder="1" applyAlignment="1">
      <alignment horizontal="center" vertical="center" shrinkToFit="1"/>
    </xf>
    <xf numFmtId="0" fontId="26" fillId="16" borderId="50" xfId="6" applyFont="1" applyFill="1" applyBorder="1" applyAlignment="1">
      <alignment horizontal="center" vertical="center" shrinkToFit="1"/>
    </xf>
    <xf numFmtId="0" fontId="26" fillId="16" borderId="51" xfId="6" applyFont="1" applyFill="1" applyBorder="1" applyAlignment="1">
      <alignment horizontal="center" vertical="center" shrinkToFit="1"/>
    </xf>
    <xf numFmtId="0" fontId="16" fillId="15" borderId="41" xfId="6" applyFont="1" applyFill="1" applyBorder="1" applyAlignment="1">
      <alignment vertical="center" shrinkToFit="1"/>
    </xf>
    <xf numFmtId="0" fontId="16" fillId="15" borderId="73" xfId="6" applyFont="1" applyFill="1" applyBorder="1" applyAlignment="1">
      <alignment vertical="center" shrinkToFit="1"/>
    </xf>
    <xf numFmtId="0" fontId="16" fillId="0" borderId="41" xfId="6" applyFont="1" applyBorder="1" applyAlignment="1">
      <alignment vertical="center" shrinkToFit="1"/>
    </xf>
    <xf numFmtId="0" fontId="16" fillId="0" borderId="62" xfId="6" applyFont="1" applyBorder="1" applyAlignment="1">
      <alignment vertical="center" shrinkToFit="1"/>
    </xf>
    <xf numFmtId="0" fontId="16" fillId="15" borderId="50" xfId="6" applyFont="1" applyFill="1" applyBorder="1" applyAlignment="1">
      <alignment vertical="center" shrinkToFit="1"/>
    </xf>
    <xf numFmtId="0" fontId="16" fillId="15" borderId="74" xfId="6" applyFont="1" applyFill="1" applyBorder="1" applyAlignment="1">
      <alignment vertical="center" shrinkToFit="1"/>
    </xf>
    <xf numFmtId="0" fontId="16" fillId="0" borderId="50" xfId="6" applyFont="1" applyBorder="1" applyAlignment="1">
      <alignment vertical="center" shrinkToFit="1"/>
    </xf>
    <xf numFmtId="0" fontId="16" fillId="0" borderId="52" xfId="6" applyFont="1" applyBorder="1" applyAlignment="1">
      <alignment vertical="center" shrinkToFit="1"/>
    </xf>
    <xf numFmtId="0" fontId="26" fillId="13" borderId="240" xfId="6" applyFont="1" applyFill="1" applyBorder="1" applyAlignment="1">
      <alignment horizontal="center" vertical="center"/>
    </xf>
    <xf numFmtId="0" fontId="26" fillId="13" borderId="241" xfId="6" applyFont="1" applyFill="1" applyBorder="1" applyAlignment="1">
      <alignment horizontal="center" vertical="center"/>
    </xf>
    <xf numFmtId="0" fontId="26" fillId="13" borderId="242" xfId="6" applyFont="1" applyFill="1" applyBorder="1" applyAlignment="1">
      <alignment horizontal="center" vertical="center"/>
    </xf>
    <xf numFmtId="0" fontId="26" fillId="13" borderId="178" xfId="6" applyFont="1" applyFill="1" applyBorder="1" applyAlignment="1">
      <alignment horizontal="center" vertical="center"/>
    </xf>
    <xf numFmtId="0" fontId="26" fillId="13" borderId="106" xfId="6" applyFont="1" applyFill="1" applyBorder="1" applyAlignment="1">
      <alignment horizontal="center" vertical="center"/>
    </xf>
    <xf numFmtId="0" fontId="26" fillId="13" borderId="136" xfId="6" applyFont="1" applyFill="1" applyBorder="1" applyAlignment="1">
      <alignment horizontal="center" vertical="center"/>
    </xf>
    <xf numFmtId="0" fontId="16" fillId="17" borderId="246" xfId="6" applyFont="1" applyFill="1" applyBorder="1" applyAlignment="1">
      <alignment horizontal="center" vertical="center" shrinkToFit="1"/>
    </xf>
    <xf numFmtId="0" fontId="16" fillId="17" borderId="247" xfId="6" applyFont="1" applyFill="1" applyBorder="1" applyAlignment="1">
      <alignment horizontal="center" vertical="center" shrinkToFit="1"/>
    </xf>
    <xf numFmtId="0" fontId="16" fillId="15" borderId="12" xfId="6" applyFont="1" applyFill="1" applyBorder="1" applyAlignment="1">
      <alignment horizontal="center" vertical="center" shrinkToFit="1"/>
    </xf>
    <xf numFmtId="0" fontId="16" fillId="15" borderId="140" xfId="6" applyFont="1" applyFill="1" applyBorder="1" applyAlignment="1">
      <alignment horizontal="center" vertical="center" shrinkToFit="1"/>
    </xf>
    <xf numFmtId="0" fontId="11" fillId="13" borderId="174" xfId="6" applyFont="1" applyFill="1" applyBorder="1" applyAlignment="1">
      <alignment horizontal="center" vertical="center" shrinkToFit="1"/>
    </xf>
    <xf numFmtId="0" fontId="4" fillId="0" borderId="107" xfId="0" applyFont="1" applyBorder="1" applyAlignment="1">
      <alignment horizontal="center" vertical="center" shrinkToFit="1"/>
    </xf>
    <xf numFmtId="0" fontId="4" fillId="0" borderId="231" xfId="0" applyFont="1" applyBorder="1" applyAlignment="1">
      <alignment horizontal="center" vertical="center" shrinkToFit="1"/>
    </xf>
    <xf numFmtId="0" fontId="7" fillId="15" borderId="107" xfId="6" applyFont="1" applyFill="1" applyBorder="1" applyAlignment="1">
      <alignment horizontal="center" vertical="center" wrapText="1" shrinkToFit="1"/>
    </xf>
    <xf numFmtId="0" fontId="7" fillId="15" borderId="249" xfId="6" applyFont="1" applyFill="1" applyBorder="1" applyAlignment="1">
      <alignment horizontal="center" vertical="center" wrapText="1" shrinkToFit="1"/>
    </xf>
    <xf numFmtId="0" fontId="7" fillId="0" borderId="107" xfId="6" applyFont="1" applyBorder="1" applyAlignment="1">
      <alignment vertical="center" shrinkToFit="1"/>
    </xf>
    <xf numFmtId="0" fontId="7" fillId="0" borderId="107" xfId="6" applyFont="1" applyBorder="1" applyAlignment="1">
      <alignment horizontal="left" vertical="center"/>
    </xf>
    <xf numFmtId="0" fontId="16" fillId="0" borderId="54" xfId="6" applyFont="1" applyBorder="1" applyAlignment="1">
      <alignment vertical="center" shrinkToFit="1"/>
    </xf>
    <xf numFmtId="0" fontId="26" fillId="13" borderId="55" xfId="6" applyFont="1" applyFill="1" applyBorder="1" applyAlignment="1">
      <alignment horizontal="center" vertical="center" shrinkToFit="1"/>
    </xf>
    <xf numFmtId="0" fontId="26" fillId="13" borderId="2" xfId="6" applyFont="1" applyFill="1" applyBorder="1" applyAlignment="1">
      <alignment horizontal="center" vertical="center" shrinkToFit="1"/>
    </xf>
    <xf numFmtId="0" fontId="26" fillId="13" borderId="9" xfId="6" applyFont="1" applyFill="1" applyBorder="1" applyAlignment="1">
      <alignment horizontal="center" vertical="center" shrinkToFit="1"/>
    </xf>
    <xf numFmtId="0" fontId="26" fillId="13" borderId="56" xfId="6" applyFont="1" applyFill="1" applyBorder="1" applyAlignment="1">
      <alignment horizontal="center" vertical="center" shrinkToFit="1"/>
    </xf>
    <xf numFmtId="0" fontId="26" fillId="13" borderId="0" xfId="6" applyFont="1" applyFill="1" applyAlignment="1">
      <alignment horizontal="center" vertical="center" shrinkToFit="1"/>
    </xf>
    <xf numFmtId="0" fontId="26" fillId="13" borderId="10" xfId="6" applyFont="1" applyFill="1" applyBorder="1" applyAlignment="1">
      <alignment horizontal="center" vertical="center" shrinkToFit="1"/>
    </xf>
    <xf numFmtId="0" fontId="16" fillId="15" borderId="17" xfId="6" applyFont="1" applyFill="1" applyBorder="1" applyAlignment="1">
      <alignment horizontal="center" vertical="center" shrinkToFit="1"/>
    </xf>
    <xf numFmtId="0" fontId="16" fillId="15" borderId="80" xfId="6" applyFont="1" applyFill="1" applyBorder="1" applyAlignment="1">
      <alignment horizontal="center" vertical="center" shrinkToFit="1"/>
    </xf>
    <xf numFmtId="0" fontId="16" fillId="0" borderId="17" xfId="6" applyFont="1" applyBorder="1" applyAlignment="1">
      <alignment horizontal="left" vertical="center"/>
    </xf>
    <xf numFmtId="0" fontId="16" fillId="15" borderId="0" xfId="6" applyFont="1" applyFill="1" applyAlignment="1">
      <alignment horizontal="center" vertical="center" shrinkToFit="1"/>
    </xf>
    <xf numFmtId="0" fontId="16" fillId="15" borderId="66" xfId="6" applyFont="1" applyFill="1" applyBorder="1" applyAlignment="1">
      <alignment horizontal="center" vertical="center" shrinkToFit="1"/>
    </xf>
    <xf numFmtId="0" fontId="16" fillId="0" borderId="0" xfId="6" applyFont="1" applyAlignment="1">
      <alignment horizontal="left" vertical="center" shrinkToFit="1"/>
    </xf>
    <xf numFmtId="0" fontId="16" fillId="0" borderId="15" xfId="6" applyFont="1" applyBorder="1" applyAlignment="1">
      <alignment horizontal="left" vertical="center"/>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16" fillId="0" borderId="15" xfId="1" applyFont="1" applyBorder="1" applyAlignment="1">
      <alignment horizontal="left" vertical="center" wrapText="1"/>
    </xf>
    <xf numFmtId="0" fontId="16" fillId="0" borderId="0" xfId="1" applyFont="1" applyAlignment="1">
      <alignment horizontal="left" vertical="center" wrapText="1"/>
    </xf>
    <xf numFmtId="0" fontId="16" fillId="0" borderId="12" xfId="1" applyFont="1" applyBorder="1" applyAlignment="1">
      <alignment horizontal="left" vertical="center" wrapText="1"/>
    </xf>
    <xf numFmtId="0" fontId="14" fillId="0" borderId="15" xfId="0" applyFont="1" applyBorder="1" applyAlignment="1">
      <alignment horizontal="left" vertical="center" wrapText="1"/>
    </xf>
    <xf numFmtId="0" fontId="14" fillId="0" borderId="64" xfId="0" applyFont="1" applyBorder="1" applyAlignment="1">
      <alignment horizontal="left" vertical="center" wrapText="1"/>
    </xf>
    <xf numFmtId="0" fontId="14" fillId="0" borderId="48" xfId="0" applyFont="1" applyBorder="1" applyAlignment="1">
      <alignment horizontal="left" vertical="center" wrapText="1"/>
    </xf>
    <xf numFmtId="0" fontId="14" fillId="0" borderId="12" xfId="0" applyFont="1" applyBorder="1" applyAlignment="1">
      <alignment horizontal="left" vertical="center" wrapText="1"/>
    </xf>
    <xf numFmtId="0" fontId="14" fillId="0" borderId="54" xfId="0" applyFont="1" applyBorder="1" applyAlignment="1">
      <alignment horizontal="left" vertical="center" wrapText="1"/>
    </xf>
    <xf numFmtId="0" fontId="7" fillId="0" borderId="15" xfId="0" applyFont="1" applyBorder="1" applyAlignment="1">
      <alignment vertical="center" shrinkToFit="1"/>
    </xf>
    <xf numFmtId="0" fontId="7" fillId="0" borderId="96" xfId="0" applyFont="1" applyBorder="1" applyAlignment="1">
      <alignment vertical="center" shrinkToFit="1"/>
    </xf>
    <xf numFmtId="0" fontId="7" fillId="0" borderId="41" xfId="0" applyFont="1" applyBorder="1" applyAlignment="1">
      <alignment vertical="center" shrinkToFit="1"/>
    </xf>
    <xf numFmtId="0" fontId="7" fillId="0" borderId="73" xfId="0" applyFont="1" applyBorder="1" applyAlignment="1">
      <alignment vertical="center" shrinkToFit="1"/>
    </xf>
    <xf numFmtId="0" fontId="7" fillId="0" borderId="15" xfId="1" applyFont="1" applyBorder="1" applyAlignment="1">
      <alignment horizontal="left" vertical="center" wrapText="1"/>
    </xf>
    <xf numFmtId="0" fontId="7" fillId="0" borderId="70" xfId="1" applyFont="1" applyBorder="1" applyAlignment="1">
      <alignment horizontal="left" vertical="center" wrapText="1"/>
    </xf>
    <xf numFmtId="0" fontId="7" fillId="0" borderId="10" xfId="1" applyFont="1" applyBorder="1" applyAlignment="1">
      <alignment horizontal="left" vertical="center" wrapText="1"/>
    </xf>
    <xf numFmtId="0" fontId="6" fillId="7" borderId="0" xfId="0" applyFont="1" applyFill="1" applyAlignment="1">
      <alignment vertical="center" wrapText="1"/>
    </xf>
    <xf numFmtId="0" fontId="7" fillId="0" borderId="41" xfId="1" applyFont="1" applyBorder="1" applyAlignment="1">
      <alignment horizontal="left" vertical="center" wrapText="1"/>
    </xf>
    <xf numFmtId="0" fontId="16" fillId="0" borderId="44"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15" xfId="0" applyFont="1" applyBorder="1" applyAlignment="1">
      <alignment horizontal="left" vertical="center" wrapText="1"/>
    </xf>
    <xf numFmtId="0" fontId="16" fillId="0" borderId="41" xfId="0" applyFont="1" applyBorder="1" applyAlignment="1">
      <alignment horizontal="left" vertical="center" wrapText="1"/>
    </xf>
    <xf numFmtId="0" fontId="16" fillId="0" borderId="15" xfId="1" applyFont="1" applyBorder="1" applyAlignment="1">
      <alignment horizontal="justify" vertical="center" wrapText="1"/>
    </xf>
    <xf numFmtId="0" fontId="12" fillId="0" borderId="15" xfId="0" applyFont="1" applyBorder="1" applyAlignment="1">
      <alignment horizontal="justify" vertical="center" wrapText="1"/>
    </xf>
    <xf numFmtId="0" fontId="7" fillId="0" borderId="0" xfId="1" applyFont="1" applyAlignment="1">
      <alignment horizontal="justify" vertical="center" wrapText="1"/>
    </xf>
    <xf numFmtId="0" fontId="4" fillId="0" borderId="0" xfId="0" applyFont="1" applyAlignment="1">
      <alignment horizontal="justify" vertical="center" wrapText="1"/>
    </xf>
    <xf numFmtId="0" fontId="4" fillId="0" borderId="41" xfId="0" applyFont="1" applyBorder="1" applyAlignment="1">
      <alignment horizontal="justify" vertical="center" wrapText="1"/>
    </xf>
    <xf numFmtId="0" fontId="7" fillId="0" borderId="15" xfId="1" applyFont="1" applyBorder="1" applyAlignment="1">
      <alignment horizontal="justify" vertical="center" wrapText="1"/>
    </xf>
    <xf numFmtId="0" fontId="4" fillId="0" borderId="15" xfId="0" applyFont="1" applyBorder="1" applyAlignment="1">
      <alignment horizontal="justify" vertical="center" wrapText="1"/>
    </xf>
    <xf numFmtId="0" fontId="16" fillId="0" borderId="15" xfId="0" applyFont="1" applyBorder="1" applyAlignment="1">
      <alignment horizontal="justify" vertical="center" wrapText="1"/>
    </xf>
    <xf numFmtId="0" fontId="12" fillId="0" borderId="12" xfId="0" applyFont="1" applyBorder="1" applyAlignment="1">
      <alignment horizontal="justify" vertical="center" wrapText="1"/>
    </xf>
    <xf numFmtId="0" fontId="6" fillId="7" borderId="0" xfId="0" applyFont="1" applyFill="1">
      <alignment vertical="center"/>
    </xf>
    <xf numFmtId="0" fontId="4" fillId="5" borderId="0" xfId="0" applyFont="1" applyFill="1" applyAlignment="1">
      <alignment vertical="center" wrapText="1"/>
    </xf>
    <xf numFmtId="0" fontId="4" fillId="5" borderId="12" xfId="0" applyFont="1" applyFill="1" applyBorder="1" applyAlignment="1">
      <alignment vertical="center" wrapText="1"/>
    </xf>
    <xf numFmtId="0" fontId="7" fillId="0" borderId="44" xfId="1" applyFont="1" applyBorder="1" applyAlignment="1">
      <alignment horizontal="left" vertical="center" wrapText="1"/>
    </xf>
    <xf numFmtId="0" fontId="7" fillId="0" borderId="45" xfId="1" applyFont="1" applyBorder="1" applyAlignment="1">
      <alignment horizontal="left" vertical="center" wrapText="1"/>
    </xf>
    <xf numFmtId="0" fontId="7" fillId="0" borderId="89" xfId="1" applyFont="1" applyBorder="1" applyAlignment="1">
      <alignment horizontal="left" vertical="center" wrapText="1"/>
    </xf>
    <xf numFmtId="0" fontId="7" fillId="0" borderId="50" xfId="1" applyFont="1" applyBorder="1" applyAlignment="1">
      <alignment horizontal="left" vertical="center" wrapText="1"/>
    </xf>
    <xf numFmtId="0" fontId="6" fillId="2" borderId="62" xfId="0" applyFont="1" applyFill="1" applyBorder="1" applyAlignment="1">
      <alignment horizontal="center" vertical="center"/>
    </xf>
    <xf numFmtId="0" fontId="16"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6" fillId="0" borderId="54" xfId="1" applyFont="1" applyBorder="1" applyAlignment="1">
      <alignment horizontal="center" vertical="center"/>
    </xf>
    <xf numFmtId="0" fontId="4" fillId="0" borderId="15" xfId="0" applyFont="1" applyBorder="1" applyAlignment="1">
      <alignment horizontal="left" vertical="center" wrapText="1"/>
    </xf>
    <xf numFmtId="0" fontId="4" fillId="0" borderId="12" xfId="0" applyFont="1" applyBorder="1" applyAlignment="1">
      <alignment horizontal="left" vertical="center" wrapText="1"/>
    </xf>
    <xf numFmtId="0" fontId="4" fillId="0" borderId="15" xfId="0" applyFont="1" applyBorder="1" applyAlignment="1">
      <alignment horizontal="left" vertical="center"/>
    </xf>
    <xf numFmtId="0" fontId="4" fillId="0" borderId="15" xfId="0" applyFont="1" applyBorder="1">
      <alignment vertical="center"/>
    </xf>
    <xf numFmtId="0" fontId="4" fillId="0" borderId="64" xfId="0" applyFont="1" applyBorder="1">
      <alignment vertical="center"/>
    </xf>
    <xf numFmtId="0" fontId="4" fillId="0" borderId="56" xfId="0" applyFont="1" applyBorder="1" applyAlignment="1">
      <alignment horizontal="left" vertical="center"/>
    </xf>
    <xf numFmtId="0" fontId="4" fillId="0" borderId="48" xfId="0" applyFont="1" applyBorder="1">
      <alignment vertical="center"/>
    </xf>
    <xf numFmtId="0" fontId="7" fillId="0" borderId="0" xfId="0" applyFont="1" applyAlignment="1">
      <alignment vertical="center" wrapText="1"/>
    </xf>
    <xf numFmtId="183" fontId="7" fillId="0" borderId="15" xfId="0" applyNumberFormat="1" applyFont="1" applyBorder="1" applyAlignment="1">
      <alignment horizontal="left" vertical="center" shrinkToFit="1"/>
    </xf>
    <xf numFmtId="0" fontId="7" fillId="0" borderId="58" xfId="0" applyFont="1" applyBorder="1" applyAlignment="1">
      <alignment horizontal="left" vertical="center" shrinkToFit="1"/>
    </xf>
    <xf numFmtId="0" fontId="7" fillId="0" borderId="50" xfId="0" applyFont="1" applyBorder="1" applyAlignment="1">
      <alignment horizontal="left" vertical="center" shrinkToFit="1"/>
    </xf>
    <xf numFmtId="0" fontId="22" fillId="0" borderId="0" xfId="1" applyFont="1" applyAlignment="1">
      <alignment horizontal="left" vertical="center"/>
    </xf>
    <xf numFmtId="0" fontId="16" fillId="0" borderId="44" xfId="0" applyFont="1" applyBorder="1" applyAlignment="1">
      <alignment horizontal="left" vertical="center" wrapText="1"/>
    </xf>
    <xf numFmtId="0" fontId="18" fillId="0" borderId="44" xfId="1" applyFont="1" applyBorder="1" applyAlignment="1">
      <alignment vertical="center" wrapText="1"/>
    </xf>
    <xf numFmtId="0" fontId="8" fillId="0" borderId="44" xfId="0" applyFont="1" applyBorder="1" applyAlignment="1">
      <alignment vertical="center" wrapText="1"/>
    </xf>
    <xf numFmtId="0" fontId="18" fillId="0" borderId="0" xfId="1" applyFont="1" applyAlignment="1">
      <alignment horizontal="left" vertical="top" wrapText="1"/>
    </xf>
    <xf numFmtId="0" fontId="8" fillId="2" borderId="5" xfId="0" applyFont="1" applyFill="1" applyBorder="1" applyAlignment="1">
      <alignment horizontal="center" vertical="center" wrapText="1"/>
    </xf>
    <xf numFmtId="0" fontId="8" fillId="2" borderId="121" xfId="0" applyFont="1" applyFill="1" applyBorder="1" applyAlignment="1">
      <alignment horizontal="center" vertical="center" wrapText="1"/>
    </xf>
    <xf numFmtId="0" fontId="8" fillId="2" borderId="122" xfId="0" applyFont="1" applyFill="1" applyBorder="1" applyAlignment="1">
      <alignment horizontal="center" vertical="center" wrapText="1"/>
    </xf>
    <xf numFmtId="0" fontId="8" fillId="2" borderId="12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4" xfId="0" applyFont="1" applyFill="1" applyBorder="1" applyAlignment="1">
      <alignment horizontal="center" vertical="center" wrapText="1"/>
    </xf>
    <xf numFmtId="0" fontId="8" fillId="2" borderId="110" xfId="0" applyFont="1" applyFill="1" applyBorder="1" applyAlignment="1">
      <alignment horizontal="center" vertical="center" wrapText="1"/>
    </xf>
    <xf numFmtId="0" fontId="8" fillId="2" borderId="141" xfId="0" applyFont="1" applyFill="1" applyBorder="1" applyAlignment="1">
      <alignment horizontal="center" vertical="center" wrapText="1"/>
    </xf>
    <xf numFmtId="49" fontId="0" fillId="0" borderId="12" xfId="0" applyNumberFormat="1" applyBorder="1" applyAlignment="1">
      <alignment horizontal="right" vertical="center" indent="1" shrinkToFit="1"/>
    </xf>
    <xf numFmtId="0" fontId="0" fillId="0" borderId="12" xfId="0" applyBorder="1" applyAlignment="1">
      <alignment horizontal="right" vertical="center" indent="1" shrinkToFit="1"/>
    </xf>
    <xf numFmtId="0" fontId="14" fillId="0" borderId="260" xfId="0" applyFont="1" applyBorder="1" applyAlignment="1">
      <alignment horizontal="center" vertical="center" wrapText="1"/>
    </xf>
    <xf numFmtId="0" fontId="14" fillId="0" borderId="103" xfId="0" applyFont="1" applyBorder="1" applyAlignment="1">
      <alignment horizontal="center" vertical="center" wrapText="1"/>
    </xf>
    <xf numFmtId="0" fontId="14" fillId="0" borderId="104" xfId="0" applyFont="1" applyBorder="1" applyAlignment="1">
      <alignment horizontal="center" vertical="center" wrapText="1"/>
    </xf>
    <xf numFmtId="0" fontId="6" fillId="0" borderId="56" xfId="0" applyFont="1" applyBorder="1" applyAlignment="1">
      <alignment horizontal="center" vertical="center"/>
    </xf>
    <xf numFmtId="0" fontId="6" fillId="0" borderId="71"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79" xfId="0" applyFont="1" applyBorder="1" applyAlignment="1">
      <alignment horizontal="center" vertical="center" wrapText="1"/>
    </xf>
    <xf numFmtId="0" fontId="51" fillId="0" borderId="99" xfId="0" applyFont="1" applyBorder="1" applyAlignment="1">
      <alignment horizontal="center" vertical="center" wrapText="1"/>
    </xf>
    <xf numFmtId="0" fontId="51" fillId="0" borderId="103" xfId="0" applyFont="1" applyBorder="1" applyAlignment="1">
      <alignment horizontal="center" vertical="center" wrapText="1"/>
    </xf>
    <xf numFmtId="0" fontId="51" fillId="0" borderId="104"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79" xfId="0" applyFont="1" applyBorder="1" applyAlignment="1">
      <alignment horizontal="center" vertical="center" wrapText="1"/>
    </xf>
    <xf numFmtId="0" fontId="6" fillId="0" borderId="3" xfId="0" applyFont="1" applyBorder="1" applyAlignment="1">
      <alignment horizontal="center" vertical="center" wrapText="1"/>
    </xf>
    <xf numFmtId="0" fontId="37" fillId="0" borderId="2" xfId="0"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horizontal="left" wrapText="1"/>
    </xf>
    <xf numFmtId="0" fontId="14" fillId="0" borderId="169" xfId="0" applyFont="1" applyBorder="1" applyAlignment="1">
      <alignment horizontal="center" vertical="center"/>
    </xf>
    <xf numFmtId="0" fontId="14" fillId="0" borderId="125" xfId="0" applyFont="1" applyBorder="1" applyAlignment="1">
      <alignment horizontal="center" vertical="center"/>
    </xf>
    <xf numFmtId="0" fontId="14" fillId="0" borderId="167" xfId="0" applyFont="1" applyBorder="1" applyAlignment="1">
      <alignment horizontal="center" vertical="center"/>
    </xf>
    <xf numFmtId="0" fontId="18" fillId="0" borderId="258"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104" xfId="0" applyFont="1" applyBorder="1" applyAlignment="1">
      <alignment horizontal="center" vertical="center" wrapText="1"/>
    </xf>
    <xf numFmtId="0" fontId="14" fillId="0" borderId="258" xfId="0" applyFont="1" applyBorder="1" applyAlignment="1">
      <alignment horizontal="center" vertical="center" wrapText="1"/>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168" xfId="0" applyFont="1" applyBorder="1" applyAlignment="1">
      <alignment horizontal="center" vertical="center"/>
    </xf>
    <xf numFmtId="0" fontId="14" fillId="0" borderId="15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4" fillId="0" borderId="7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68"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68" xfId="0" applyFont="1" applyBorder="1" applyAlignment="1">
      <alignment horizontal="center" vertical="center" wrapText="1"/>
    </xf>
    <xf numFmtId="0" fontId="18" fillId="2" borderId="6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83"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6" fillId="0" borderId="0" xfId="0" applyFont="1" applyAlignment="1">
      <alignment horizontal="center" vertical="center"/>
    </xf>
    <xf numFmtId="0" fontId="18" fillId="2" borderId="82"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64" fillId="0" borderId="187" xfId="4" applyFont="1" applyBorder="1" applyAlignment="1">
      <alignment horizontal="center" vertical="center" shrinkToFit="1"/>
    </xf>
    <xf numFmtId="0" fontId="64" fillId="0" borderId="189" xfId="4" applyFont="1" applyBorder="1" applyAlignment="1">
      <alignment horizontal="center" vertical="center" shrinkToFit="1"/>
    </xf>
    <xf numFmtId="0" fontId="59" fillId="0" borderId="0" xfId="4" applyFont="1" applyAlignment="1">
      <alignment horizontal="left" vertical="center" shrinkToFit="1"/>
    </xf>
    <xf numFmtId="0" fontId="59" fillId="0" borderId="0" xfId="4" applyFont="1" applyAlignment="1">
      <alignment horizontal="left" vertical="center"/>
    </xf>
    <xf numFmtId="0" fontId="63" fillId="0" borderId="0" xfId="4" applyFont="1" applyAlignment="1">
      <alignment horizontal="left" vertical="center"/>
    </xf>
    <xf numFmtId="0" fontId="64" fillId="0" borderId="185" xfId="4" applyFont="1" applyBorder="1" applyAlignment="1">
      <alignment horizontal="center" vertical="center"/>
    </xf>
    <xf numFmtId="0" fontId="64" fillId="0" borderId="188" xfId="4" applyFont="1" applyBorder="1" applyAlignment="1">
      <alignment horizontal="center" vertical="center"/>
    </xf>
    <xf numFmtId="0" fontId="64" fillId="0" borderId="259" xfId="4" applyFont="1" applyBorder="1" applyAlignment="1">
      <alignment horizontal="center" vertical="center" shrinkToFit="1"/>
    </xf>
    <xf numFmtId="0" fontId="64" fillId="0" borderId="40" xfId="4" applyFont="1" applyBorder="1" applyAlignment="1">
      <alignment horizontal="center" vertical="center" shrinkToFit="1"/>
    </xf>
    <xf numFmtId="183" fontId="64" fillId="0" borderId="186" xfId="4" applyNumberFormat="1" applyFont="1" applyBorder="1" applyAlignment="1">
      <alignment horizontal="center" vertical="center" shrinkToFit="1"/>
    </xf>
    <xf numFmtId="189" fontId="20" fillId="12" borderId="210" xfId="5" applyNumberFormat="1" applyFont="1" applyFill="1" applyBorder="1" applyAlignment="1">
      <alignment horizontal="center" vertical="center" shrinkToFit="1"/>
    </xf>
    <xf numFmtId="189" fontId="20" fillId="12" borderId="213" xfId="5" applyNumberFormat="1" applyFont="1" applyFill="1" applyBorder="1" applyAlignment="1">
      <alignment horizontal="center" vertical="center" shrinkToFit="1"/>
    </xf>
    <xf numFmtId="180" fontId="20" fillId="12" borderId="210" xfId="5" applyNumberFormat="1" applyFont="1" applyFill="1" applyBorder="1" applyAlignment="1">
      <alignment horizontal="center" vertical="center" shrinkToFit="1"/>
    </xf>
    <xf numFmtId="180" fontId="20" fillId="12" borderId="214" xfId="5" applyNumberFormat="1" applyFont="1" applyFill="1" applyBorder="1" applyAlignment="1">
      <alignment horizontal="center" vertical="center" shrinkToFit="1"/>
    </xf>
    <xf numFmtId="189" fontId="20" fillId="12" borderId="6" xfId="5" applyNumberFormat="1" applyFont="1" applyFill="1" applyBorder="1" applyAlignment="1">
      <alignment horizontal="center" vertical="center" shrinkToFit="1"/>
    </xf>
    <xf numFmtId="189" fontId="20" fillId="12" borderId="8" xfId="5" applyNumberFormat="1" applyFont="1" applyFill="1" applyBorder="1" applyAlignment="1">
      <alignment horizontal="center" vertical="center" shrinkToFit="1"/>
    </xf>
    <xf numFmtId="189" fontId="20" fillId="12" borderId="229" xfId="5" applyNumberFormat="1" applyFont="1" applyFill="1" applyBorder="1" applyAlignment="1">
      <alignment horizontal="center" vertical="center" shrinkToFit="1"/>
    </xf>
    <xf numFmtId="189" fontId="20" fillId="12" borderId="228" xfId="5" applyNumberFormat="1" applyFont="1" applyFill="1" applyBorder="1" applyAlignment="1">
      <alignment horizontal="center" vertical="center" shrinkToFit="1"/>
    </xf>
    <xf numFmtId="180" fontId="20" fillId="12" borderId="6" xfId="5" applyNumberFormat="1" applyFont="1" applyFill="1" applyBorder="1" applyAlignment="1">
      <alignment horizontal="center" vertical="center" shrinkToFit="1"/>
    </xf>
    <xf numFmtId="180" fontId="20" fillId="12" borderId="217" xfId="5" applyNumberFormat="1" applyFont="1" applyFill="1" applyBorder="1" applyAlignment="1">
      <alignment horizontal="center" vertical="center" shrinkToFit="1"/>
    </xf>
    <xf numFmtId="180" fontId="20" fillId="12" borderId="229" xfId="5" applyNumberFormat="1" applyFont="1" applyFill="1" applyBorder="1" applyAlignment="1">
      <alignment horizontal="center" vertical="center" shrinkToFit="1"/>
    </xf>
    <xf numFmtId="180" fontId="20" fillId="12" borderId="230" xfId="5" applyNumberFormat="1" applyFont="1" applyFill="1" applyBorder="1" applyAlignment="1">
      <alignment horizontal="center" vertical="center" shrinkToFit="1"/>
    </xf>
    <xf numFmtId="0" fontId="23" fillId="0" borderId="0" xfId="5" applyFont="1" applyAlignment="1">
      <alignment vertical="center" wrapText="1"/>
    </xf>
    <xf numFmtId="0" fontId="7" fillId="0" borderId="12" xfId="0" applyFont="1" applyBorder="1" applyAlignment="1">
      <alignment vertical="center" shrinkToFit="1"/>
    </xf>
    <xf numFmtId="179" fontId="97" fillId="0" borderId="199" xfId="5" applyNumberFormat="1" applyFont="1" applyBorder="1" applyAlignment="1">
      <alignment horizontal="center" vertical="center" shrinkToFit="1"/>
    </xf>
    <xf numFmtId="179" fontId="97" fillId="0" borderId="198" xfId="5" applyNumberFormat="1" applyFont="1" applyBorder="1" applyAlignment="1">
      <alignment horizontal="center" vertical="center" shrinkToFit="1"/>
    </xf>
    <xf numFmtId="179" fontId="97" fillId="0" borderId="200" xfId="5" applyNumberFormat="1" applyFont="1" applyBorder="1" applyAlignment="1">
      <alignment horizontal="center" vertical="center" shrinkToFit="1"/>
    </xf>
    <xf numFmtId="179" fontId="20" fillId="0" borderId="206" xfId="5" applyNumberFormat="1" applyFont="1" applyBorder="1" applyAlignment="1">
      <alignment horizontal="center" vertical="center"/>
    </xf>
    <xf numFmtId="179" fontId="20" fillId="0" borderId="205" xfId="5" applyNumberFormat="1" applyFont="1" applyBorder="1" applyAlignment="1">
      <alignment horizontal="center" vertical="center"/>
    </xf>
    <xf numFmtId="179" fontId="20" fillId="0" borderId="268" xfId="5" applyNumberFormat="1" applyFont="1" applyBorder="1" applyAlignment="1">
      <alignment horizontal="center" vertical="center"/>
    </xf>
    <xf numFmtId="179" fontId="64" fillId="0" borderId="1" xfId="5" applyNumberFormat="1" applyFont="1" applyBorder="1" applyAlignment="1">
      <alignment horizontal="center" vertical="center"/>
    </xf>
    <xf numFmtId="179" fontId="64" fillId="0" borderId="215" xfId="5" applyNumberFormat="1" applyFont="1" applyBorder="1" applyAlignment="1">
      <alignment horizontal="center" vertical="center"/>
    </xf>
    <xf numFmtId="0" fontId="43" fillId="2" borderId="216" xfId="5" applyFont="1" applyFill="1" applyBorder="1" applyAlignment="1">
      <alignment horizontal="center" vertical="center" shrinkToFit="1"/>
    </xf>
    <xf numFmtId="0" fontId="43" fillId="2" borderId="8" xfId="5" applyFont="1" applyFill="1" applyBorder="1" applyAlignment="1">
      <alignment horizontal="center" vertical="center" shrinkToFit="1"/>
    </xf>
    <xf numFmtId="0" fontId="43" fillId="2" borderId="227" xfId="5" applyFont="1" applyFill="1" applyBorder="1" applyAlignment="1">
      <alignment horizontal="center" vertical="center" shrinkToFit="1"/>
    </xf>
    <xf numFmtId="0" fontId="43" fillId="2" borderId="228" xfId="5" applyFont="1" applyFill="1" applyBorder="1" applyAlignment="1">
      <alignment horizontal="center" vertical="center" shrinkToFit="1"/>
    </xf>
    <xf numFmtId="180" fontId="43" fillId="2" borderId="6" xfId="5" applyNumberFormat="1" applyFont="1" applyFill="1" applyBorder="1" applyAlignment="1">
      <alignment horizontal="center" vertical="center" shrinkToFit="1"/>
    </xf>
    <xf numFmtId="180" fontId="43" fillId="2" borderId="8" xfId="5" applyNumberFormat="1" applyFont="1" applyFill="1" applyBorder="1" applyAlignment="1">
      <alignment horizontal="center" vertical="center" shrinkToFit="1"/>
    </xf>
    <xf numFmtId="180" fontId="43" fillId="2" borderId="229" xfId="5" applyNumberFormat="1" applyFont="1" applyFill="1" applyBorder="1" applyAlignment="1">
      <alignment horizontal="center" vertical="center" shrinkToFit="1"/>
    </xf>
    <xf numFmtId="180" fontId="43" fillId="2" borderId="228" xfId="5" applyNumberFormat="1" applyFont="1" applyFill="1" applyBorder="1" applyAlignment="1">
      <alignment horizontal="center" vertical="center" shrinkToFit="1"/>
    </xf>
    <xf numFmtId="0" fontId="20" fillId="12" borderId="6" xfId="5" applyFont="1" applyFill="1" applyBorder="1" applyAlignment="1">
      <alignment horizontal="center" vertical="center" shrinkToFit="1"/>
    </xf>
    <xf numFmtId="0" fontId="20" fillId="12" borderId="8" xfId="5" applyFont="1" applyFill="1" applyBorder="1" applyAlignment="1">
      <alignment horizontal="center" vertical="center" shrinkToFit="1"/>
    </xf>
    <xf numFmtId="0" fontId="20" fillId="12" borderId="229" xfId="5" applyFont="1" applyFill="1" applyBorder="1" applyAlignment="1">
      <alignment horizontal="center" vertical="center" shrinkToFit="1"/>
    </xf>
    <xf numFmtId="0" fontId="20" fillId="12" borderId="228" xfId="5" applyFont="1" applyFill="1" applyBorder="1" applyAlignment="1">
      <alignment horizontal="center" vertical="center" shrinkToFit="1"/>
    </xf>
    <xf numFmtId="181" fontId="43" fillId="2" borderId="6" xfId="5" applyNumberFormat="1" applyFont="1" applyFill="1" applyBorder="1" applyAlignment="1">
      <alignment horizontal="center" vertical="center" shrinkToFit="1"/>
    </xf>
    <xf numFmtId="181" fontId="43" fillId="2" borderId="8" xfId="5" applyNumberFormat="1" applyFont="1" applyFill="1" applyBorder="1" applyAlignment="1">
      <alignment horizontal="center" vertical="center" shrinkToFit="1"/>
    </xf>
    <xf numFmtId="181" fontId="43" fillId="2" borderId="229" xfId="5" applyNumberFormat="1" applyFont="1" applyFill="1" applyBorder="1" applyAlignment="1">
      <alignment horizontal="center" vertical="center" shrinkToFit="1"/>
    </xf>
    <xf numFmtId="181" fontId="43" fillId="2" borderId="228" xfId="5" applyNumberFormat="1" applyFont="1" applyFill="1" applyBorder="1" applyAlignment="1">
      <alignment horizontal="center" vertical="center" shrinkToFit="1"/>
    </xf>
    <xf numFmtId="0" fontId="43" fillId="2" borderId="6" xfId="5" applyFont="1" applyFill="1" applyBorder="1" applyAlignment="1">
      <alignment horizontal="center" vertical="center" shrinkToFit="1"/>
    </xf>
    <xf numFmtId="0" fontId="43" fillId="2" borderId="229" xfId="5" applyFont="1" applyFill="1" applyBorder="1" applyAlignment="1">
      <alignment horizontal="center" vertical="center" shrinkToFit="1"/>
    </xf>
    <xf numFmtId="0" fontId="43" fillId="2" borderId="210" xfId="5" applyFont="1" applyFill="1" applyBorder="1" applyAlignment="1">
      <alignment horizontal="center" vertical="center" shrinkToFit="1"/>
    </xf>
    <xf numFmtId="0" fontId="43" fillId="2" borderId="213" xfId="5" applyFont="1" applyFill="1" applyBorder="1" applyAlignment="1">
      <alignment horizontal="center" vertical="center" shrinkToFit="1"/>
    </xf>
    <xf numFmtId="181" fontId="43" fillId="2" borderId="210" xfId="5" applyNumberFormat="1" applyFont="1" applyFill="1" applyBorder="1" applyAlignment="1">
      <alignment horizontal="center" vertical="center" shrinkToFit="1"/>
    </xf>
    <xf numFmtId="181" fontId="43" fillId="2" borderId="213" xfId="5" applyNumberFormat="1" applyFont="1" applyFill="1" applyBorder="1" applyAlignment="1">
      <alignment horizontal="center" vertical="center" shrinkToFit="1"/>
    </xf>
    <xf numFmtId="0" fontId="20" fillId="12" borderId="210" xfId="5" applyFont="1" applyFill="1" applyBorder="1" applyAlignment="1">
      <alignment horizontal="center" vertical="center" shrinkToFit="1"/>
    </xf>
    <xf numFmtId="0" fontId="20" fillId="12" borderId="213" xfId="5" applyFont="1" applyFill="1" applyBorder="1" applyAlignment="1">
      <alignment horizontal="center" vertical="center" shrinkToFit="1"/>
    </xf>
    <xf numFmtId="179" fontId="64" fillId="0" borderId="223" xfId="5" applyNumberFormat="1" applyFont="1" applyBorder="1" applyAlignment="1">
      <alignment horizontal="center" vertical="top" wrapText="1" shrinkToFit="1"/>
    </xf>
    <xf numFmtId="179" fontId="64" fillId="0" borderId="184" xfId="5" applyNumberFormat="1" applyFont="1" applyBorder="1" applyAlignment="1">
      <alignment horizontal="center" vertical="top" wrapText="1" shrinkToFit="1"/>
    </xf>
    <xf numFmtId="179" fontId="64" fillId="0" borderId="224" xfId="5" applyNumberFormat="1" applyFont="1" applyBorder="1" applyAlignment="1">
      <alignment horizontal="center" vertical="top" wrapText="1" shrinkToFit="1"/>
    </xf>
    <xf numFmtId="179" fontId="64" fillId="0" borderId="76" xfId="5" applyNumberFormat="1" applyFont="1" applyBorder="1" applyAlignment="1">
      <alignment horizontal="center" vertical="center" wrapText="1" shrinkToFit="1"/>
    </xf>
    <xf numFmtId="0" fontId="43" fillId="0" borderId="76" xfId="5" applyFont="1" applyBorder="1" applyAlignment="1">
      <alignment horizontal="center" vertical="center" shrinkToFit="1"/>
    </xf>
    <xf numFmtId="179" fontId="64" fillId="0" borderId="219" xfId="5" applyNumberFormat="1" applyFont="1" applyBorder="1" applyAlignment="1">
      <alignment horizontal="center" vertical="center" wrapText="1" shrinkToFit="1"/>
    </xf>
    <xf numFmtId="179" fontId="64" fillId="0" borderId="220" xfId="5" applyNumberFormat="1" applyFont="1" applyBorder="1" applyAlignment="1">
      <alignment horizontal="center" vertical="center" wrapText="1" shrinkToFit="1"/>
    </xf>
    <xf numFmtId="179" fontId="64" fillId="0" borderId="221" xfId="5" applyNumberFormat="1" applyFont="1" applyBorder="1" applyAlignment="1">
      <alignment horizontal="center" vertical="center" wrapText="1" shrinkToFit="1"/>
    </xf>
    <xf numFmtId="179" fontId="64" fillId="0" borderId="210" xfId="5" applyNumberFormat="1" applyFont="1" applyBorder="1" applyAlignment="1">
      <alignment horizontal="center" vertical="center"/>
    </xf>
    <xf numFmtId="179" fontId="64" fillId="0" borderId="211" xfId="5" applyNumberFormat="1" applyFont="1" applyBorder="1" applyAlignment="1">
      <alignment horizontal="center" vertical="center"/>
    </xf>
    <xf numFmtId="0" fontId="43" fillId="2" borderId="212" xfId="5" applyFont="1" applyFill="1" applyBorder="1" applyAlignment="1">
      <alignment horizontal="center" vertical="center" shrinkToFit="1"/>
    </xf>
    <xf numFmtId="180" fontId="43" fillId="2" borderId="210" xfId="5" applyNumberFormat="1" applyFont="1" applyFill="1" applyBorder="1" applyAlignment="1">
      <alignment horizontal="center" vertical="center" shrinkToFit="1"/>
    </xf>
    <xf numFmtId="180" fontId="43" fillId="2" borderId="213" xfId="5" applyNumberFormat="1" applyFont="1" applyFill="1" applyBorder="1" applyAlignment="1">
      <alignment horizontal="center" vertical="center" shrinkToFit="1"/>
    </xf>
    <xf numFmtId="179" fontId="64" fillId="0" borderId="207" xfId="5" applyNumberFormat="1" applyFont="1" applyBorder="1" applyAlignment="1">
      <alignment horizontal="center" vertical="center" wrapText="1"/>
    </xf>
    <xf numFmtId="179" fontId="64" fillId="0" borderId="208" xfId="5" applyNumberFormat="1" applyFont="1" applyBorder="1" applyAlignment="1">
      <alignment horizontal="center" vertical="center" wrapText="1"/>
    </xf>
    <xf numFmtId="179" fontId="64" fillId="0" borderId="209" xfId="5" applyNumberFormat="1" applyFont="1" applyBorder="1" applyAlignment="1">
      <alignment horizontal="center" vertical="center" wrapText="1"/>
    </xf>
    <xf numFmtId="179" fontId="43" fillId="0" borderId="204" xfId="5" applyNumberFormat="1" applyFont="1" applyBorder="1" applyAlignment="1">
      <alignment horizontal="center" vertical="center"/>
    </xf>
    <xf numFmtId="179" fontId="43" fillId="0" borderId="205" xfId="5" applyNumberFormat="1" applyFont="1" applyBorder="1" applyAlignment="1">
      <alignment horizontal="center" vertical="center"/>
    </xf>
    <xf numFmtId="179" fontId="43" fillId="0" borderId="206" xfId="5" applyNumberFormat="1" applyFont="1" applyBorder="1" applyAlignment="1">
      <alignment horizontal="center" vertical="center"/>
    </xf>
    <xf numFmtId="179" fontId="64" fillId="0" borderId="199" xfId="5" applyNumberFormat="1" applyFont="1" applyBorder="1" applyAlignment="1">
      <alignment horizontal="center" vertical="center" shrinkToFit="1"/>
    </xf>
    <xf numFmtId="179" fontId="64" fillId="0" borderId="198" xfId="5" applyNumberFormat="1" applyFont="1" applyBorder="1" applyAlignment="1">
      <alignment horizontal="center" vertical="center" shrinkToFit="1"/>
    </xf>
    <xf numFmtId="177" fontId="20" fillId="12" borderId="210" xfId="5" applyNumberFormat="1" applyFont="1" applyFill="1" applyBorder="1" applyAlignment="1">
      <alignment horizontal="center" vertical="center" shrinkToFit="1"/>
    </xf>
    <xf numFmtId="177" fontId="20" fillId="12" borderId="213" xfId="5" applyNumberFormat="1" applyFont="1" applyFill="1" applyBorder="1" applyAlignment="1">
      <alignment horizontal="center" vertical="center" shrinkToFit="1"/>
    </xf>
    <xf numFmtId="181" fontId="20" fillId="12" borderId="210" xfId="5" applyNumberFormat="1" applyFont="1" applyFill="1" applyBorder="1" applyAlignment="1">
      <alignment horizontal="center" vertical="center" shrinkToFit="1"/>
    </xf>
    <xf numFmtId="181" fontId="20" fillId="12" borderId="213" xfId="5" applyNumberFormat="1" applyFont="1" applyFill="1" applyBorder="1" applyAlignment="1">
      <alignment horizontal="center" vertical="center" shrinkToFit="1"/>
    </xf>
    <xf numFmtId="179" fontId="43" fillId="0" borderId="194" xfId="5" applyNumberFormat="1" applyFont="1" applyBorder="1" applyAlignment="1">
      <alignment horizontal="center" vertical="center"/>
    </xf>
    <xf numFmtId="179" fontId="43" fillId="0" borderId="195" xfId="5" applyNumberFormat="1" applyFont="1" applyBorder="1" applyAlignment="1">
      <alignment horizontal="center" vertical="center"/>
    </xf>
    <xf numFmtId="179" fontId="43" fillId="0" borderId="196" xfId="5" applyNumberFormat="1" applyFont="1" applyBorder="1" applyAlignment="1">
      <alignment horizontal="center" vertical="center"/>
    </xf>
    <xf numFmtId="179" fontId="43" fillId="0" borderId="201" xfId="5" applyNumberFormat="1" applyFont="1" applyBorder="1" applyAlignment="1">
      <alignment horizontal="center" vertical="center"/>
    </xf>
    <xf numFmtId="179" fontId="43" fillId="0" borderId="202" xfId="5" applyNumberFormat="1" applyFont="1" applyBorder="1" applyAlignment="1">
      <alignment horizontal="center" vertical="center"/>
    </xf>
    <xf numFmtId="179" fontId="43" fillId="0" borderId="203" xfId="5" applyNumberFormat="1" applyFont="1" applyBorder="1" applyAlignment="1">
      <alignment horizontal="center" vertical="center"/>
    </xf>
    <xf numFmtId="179" fontId="64" fillId="0" borderId="197" xfId="5" applyNumberFormat="1" applyFont="1" applyBorder="1" applyAlignment="1">
      <alignment horizontal="center" vertical="center" shrinkToFit="1"/>
    </xf>
    <xf numFmtId="177" fontId="20" fillId="12" borderId="212" xfId="5" applyNumberFormat="1" applyFont="1" applyFill="1" applyBorder="1" applyAlignment="1">
      <alignment horizontal="center" vertical="center" shrinkToFit="1"/>
    </xf>
    <xf numFmtId="180" fontId="20" fillId="12" borderId="213" xfId="5" applyNumberFormat="1" applyFont="1" applyFill="1" applyBorder="1" applyAlignment="1">
      <alignment horizontal="center" vertical="center" shrinkToFit="1"/>
    </xf>
    <xf numFmtId="181" fontId="20" fillId="12" borderId="6" xfId="5" applyNumberFormat="1" applyFont="1" applyFill="1" applyBorder="1" applyAlignment="1">
      <alignment horizontal="center" vertical="center" shrinkToFit="1"/>
    </xf>
    <xf numFmtId="181" fontId="20" fillId="12" borderId="8" xfId="5" applyNumberFormat="1" applyFont="1" applyFill="1" applyBorder="1" applyAlignment="1">
      <alignment horizontal="center" vertical="center" shrinkToFit="1"/>
    </xf>
    <xf numFmtId="181" fontId="20" fillId="12" borderId="229" xfId="5" applyNumberFormat="1" applyFont="1" applyFill="1" applyBorder="1" applyAlignment="1">
      <alignment horizontal="center" vertical="center" shrinkToFit="1"/>
    </xf>
    <xf numFmtId="181" fontId="20" fillId="12" borderId="228" xfId="5" applyNumberFormat="1" applyFont="1" applyFill="1" applyBorder="1" applyAlignment="1">
      <alignment horizontal="center" vertical="center" shrinkToFit="1"/>
    </xf>
    <xf numFmtId="188" fontId="20" fillId="12" borderId="6" xfId="5" applyNumberFormat="1" applyFont="1" applyFill="1" applyBorder="1" applyAlignment="1">
      <alignment horizontal="center" vertical="center" shrinkToFit="1"/>
    </xf>
    <xf numFmtId="188" fontId="20" fillId="12" borderId="8" xfId="5" applyNumberFormat="1" applyFont="1" applyFill="1" applyBorder="1" applyAlignment="1">
      <alignment horizontal="center" vertical="center" shrinkToFit="1"/>
    </xf>
    <xf numFmtId="188" fontId="20" fillId="12" borderId="229" xfId="5" applyNumberFormat="1" applyFont="1" applyFill="1" applyBorder="1" applyAlignment="1">
      <alignment horizontal="center" vertical="center" shrinkToFit="1"/>
    </xf>
    <xf numFmtId="188" fontId="20" fillId="12" borderId="228" xfId="5" applyNumberFormat="1" applyFont="1" applyFill="1" applyBorder="1" applyAlignment="1">
      <alignment horizontal="center" vertical="center" shrinkToFit="1"/>
    </xf>
    <xf numFmtId="188" fontId="20" fillId="12" borderId="210" xfId="5" applyNumberFormat="1" applyFont="1" applyFill="1" applyBorder="1" applyAlignment="1">
      <alignment horizontal="center" vertical="center" shrinkToFit="1"/>
    </xf>
    <xf numFmtId="188" fontId="20" fillId="12" borderId="213" xfId="5" applyNumberFormat="1" applyFont="1" applyFill="1" applyBorder="1" applyAlignment="1">
      <alignment horizontal="center" vertical="center" shrinkToFit="1"/>
    </xf>
    <xf numFmtId="177" fontId="20" fillId="12" borderId="216" xfId="5" applyNumberFormat="1" applyFont="1" applyFill="1" applyBorder="1" applyAlignment="1">
      <alignment horizontal="center" vertical="center" shrinkToFit="1"/>
    </xf>
    <xf numFmtId="177" fontId="20" fillId="12" borderId="8" xfId="5" applyNumberFormat="1" applyFont="1" applyFill="1" applyBorder="1" applyAlignment="1">
      <alignment horizontal="center" vertical="center" shrinkToFit="1"/>
    </xf>
    <xf numFmtId="177" fontId="20" fillId="12" borderId="227" xfId="5" applyNumberFormat="1" applyFont="1" applyFill="1" applyBorder="1" applyAlignment="1">
      <alignment horizontal="center" vertical="center" shrinkToFit="1"/>
    </xf>
    <xf numFmtId="177" fontId="20" fillId="12" borderId="228" xfId="5" applyNumberFormat="1" applyFont="1" applyFill="1" applyBorder="1" applyAlignment="1">
      <alignment horizontal="center" vertical="center" shrinkToFit="1"/>
    </xf>
    <xf numFmtId="180" fontId="20" fillId="12" borderId="8" xfId="5" applyNumberFormat="1" applyFont="1" applyFill="1" applyBorder="1" applyAlignment="1">
      <alignment horizontal="center" vertical="center" shrinkToFit="1"/>
    </xf>
    <xf numFmtId="180" fontId="20" fillId="12" borderId="228" xfId="5" applyNumberFormat="1" applyFont="1" applyFill="1" applyBorder="1" applyAlignment="1">
      <alignment horizontal="center" vertical="center" shrinkToFit="1"/>
    </xf>
    <xf numFmtId="187" fontId="20" fillId="12" borderId="6" xfId="5" applyNumberFormat="1" applyFont="1" applyFill="1" applyBorder="1" applyAlignment="1">
      <alignment horizontal="center" vertical="center" shrinkToFit="1"/>
    </xf>
    <xf numFmtId="187" fontId="20" fillId="12" borderId="8" xfId="5" applyNumberFormat="1" applyFont="1" applyFill="1" applyBorder="1" applyAlignment="1">
      <alignment horizontal="center" vertical="center" shrinkToFit="1"/>
    </xf>
    <xf numFmtId="187" fontId="20" fillId="12" borderId="229" xfId="5" applyNumberFormat="1" applyFont="1" applyFill="1" applyBorder="1" applyAlignment="1">
      <alignment horizontal="center" vertical="center" shrinkToFit="1"/>
    </xf>
    <xf numFmtId="187" fontId="20" fillId="12" borderId="228" xfId="5" applyNumberFormat="1" applyFont="1" applyFill="1" applyBorder="1" applyAlignment="1">
      <alignment horizontal="center" vertical="center" shrinkToFit="1"/>
    </xf>
    <xf numFmtId="177" fontId="20" fillId="12" borderId="6" xfId="5" applyNumberFormat="1" applyFont="1" applyFill="1" applyBorder="1" applyAlignment="1">
      <alignment horizontal="center" vertical="center" shrinkToFit="1"/>
    </xf>
    <xf numFmtId="177" fontId="20" fillId="12" borderId="229" xfId="5" applyNumberFormat="1" applyFont="1" applyFill="1" applyBorder="1" applyAlignment="1">
      <alignment horizontal="center" vertical="center" shrinkToFit="1"/>
    </xf>
    <xf numFmtId="187" fontId="20" fillId="12" borderId="210" xfId="5" applyNumberFormat="1" applyFont="1" applyFill="1" applyBorder="1" applyAlignment="1">
      <alignment horizontal="center" vertical="center" shrinkToFit="1"/>
    </xf>
    <xf numFmtId="187" fontId="20" fillId="12" borderId="213" xfId="5" applyNumberFormat="1" applyFont="1" applyFill="1" applyBorder="1" applyAlignment="1">
      <alignment horizontal="center" vertical="center" shrinkToFit="1"/>
    </xf>
    <xf numFmtId="179" fontId="43" fillId="0" borderId="0" xfId="5" applyNumberFormat="1" applyFont="1" applyAlignment="1">
      <alignment horizontal="center" vertical="center" shrinkToFit="1"/>
    </xf>
    <xf numFmtId="179" fontId="97" fillId="0" borderId="197" xfId="5" applyNumberFormat="1" applyFont="1" applyBorder="1" applyAlignment="1">
      <alignment horizontal="center" vertical="center" shrinkToFit="1"/>
    </xf>
    <xf numFmtId="179" fontId="20" fillId="0" borderId="204" xfId="5" applyNumberFormat="1" applyFont="1" applyBorder="1" applyAlignment="1">
      <alignment horizontal="center" vertical="center"/>
    </xf>
  </cellXfs>
  <cellStyles count="8">
    <cellStyle name="パーセント 2" xfId="2" xr:uid="{00000000-0005-0000-0000-000000000000}"/>
    <cellStyle name="ハイパーリンク" xfId="7" builtinId="8"/>
    <cellStyle name="通貨 2" xfId="3" xr:uid="{00000000-0005-0000-0000-000002000000}"/>
    <cellStyle name="標準" xfId="0" builtinId="0"/>
    <cellStyle name="標準 2" xfId="1" xr:uid="{00000000-0005-0000-0000-000004000000}"/>
    <cellStyle name="標準 3" xfId="4" xr:uid="{00000000-0005-0000-0000-000005000000}"/>
    <cellStyle name="標準 3 2" xfId="6" xr:uid="{00000000-0005-0000-0000-000006000000}"/>
    <cellStyle name="標準_栄養給与目標  様式（給11）" xfId="5" xr:uid="{00000000-0005-0000-0000-000007000000}"/>
  </cellStyles>
  <dxfs count="0"/>
  <tableStyles count="0" defaultTableStyle="TableStyleMedium2" defaultPivotStyle="PivotStyleLight16"/>
  <colors>
    <mruColors>
      <color rgb="FF0000FF"/>
      <color rgb="FFFFF3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109</xdr:row>
          <xdr:rowOff>152400</xdr:rowOff>
        </xdr:from>
        <xdr:to>
          <xdr:col>8</xdr:col>
          <xdr:colOff>66675</xdr:colOff>
          <xdr:row>111</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24</xdr:row>
          <xdr:rowOff>38100</xdr:rowOff>
        </xdr:from>
        <xdr:to>
          <xdr:col>15</xdr:col>
          <xdr:colOff>28575</xdr:colOff>
          <xdr:row>25</xdr:row>
          <xdr:rowOff>114300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24</xdr:row>
          <xdr:rowOff>38100</xdr:rowOff>
        </xdr:from>
        <xdr:to>
          <xdr:col>21</xdr:col>
          <xdr:colOff>28575</xdr:colOff>
          <xdr:row>25</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xdr:row>
          <xdr:rowOff>38100</xdr:rowOff>
        </xdr:from>
        <xdr:to>
          <xdr:col>31</xdr:col>
          <xdr:colOff>19050</xdr:colOff>
          <xdr:row>25</xdr:row>
          <xdr:rowOff>114300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24</xdr:row>
          <xdr:rowOff>38100</xdr:rowOff>
        </xdr:from>
        <xdr:to>
          <xdr:col>37</xdr:col>
          <xdr:colOff>28575</xdr:colOff>
          <xdr:row>25</xdr:row>
          <xdr:rowOff>114300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30</xdr:row>
          <xdr:rowOff>38100</xdr:rowOff>
        </xdr:from>
        <xdr:to>
          <xdr:col>15</xdr:col>
          <xdr:colOff>28575</xdr:colOff>
          <xdr:row>31</xdr:row>
          <xdr:rowOff>114300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66675</xdr:colOff>
          <xdr:row>30</xdr:row>
          <xdr:rowOff>38100</xdr:rowOff>
        </xdr:from>
        <xdr:to>
          <xdr:col>21</xdr:col>
          <xdr:colOff>28575</xdr:colOff>
          <xdr:row>31</xdr:row>
          <xdr:rowOff>114300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66675</xdr:colOff>
          <xdr:row>30</xdr:row>
          <xdr:rowOff>38100</xdr:rowOff>
        </xdr:from>
        <xdr:to>
          <xdr:col>26</xdr:col>
          <xdr:colOff>28575</xdr:colOff>
          <xdr:row>31</xdr:row>
          <xdr:rowOff>114300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126</xdr:row>
          <xdr:rowOff>76200</xdr:rowOff>
        </xdr:from>
        <xdr:to>
          <xdr:col>9</xdr:col>
          <xdr:colOff>38100</xdr:colOff>
          <xdr:row>127</xdr:row>
          <xdr:rowOff>142875</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194</xdr:row>
          <xdr:rowOff>142875</xdr:rowOff>
        </xdr:from>
        <xdr:to>
          <xdr:col>27</xdr:col>
          <xdr:colOff>85725</xdr:colOff>
          <xdr:row>196</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194</xdr:row>
          <xdr:rowOff>142875</xdr:rowOff>
        </xdr:from>
        <xdr:to>
          <xdr:col>36</xdr:col>
          <xdr:colOff>76200</xdr:colOff>
          <xdr:row>196</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198</xdr:row>
          <xdr:rowOff>47625</xdr:rowOff>
        </xdr:from>
        <xdr:to>
          <xdr:col>2</xdr:col>
          <xdr:colOff>28575</xdr:colOff>
          <xdr:row>199</xdr:row>
          <xdr:rowOff>114300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198</xdr:row>
          <xdr:rowOff>47625</xdr:rowOff>
        </xdr:from>
        <xdr:to>
          <xdr:col>22</xdr:col>
          <xdr:colOff>28575</xdr:colOff>
          <xdr:row>199</xdr:row>
          <xdr:rowOff>114300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200</xdr:row>
          <xdr:rowOff>47625</xdr:rowOff>
        </xdr:from>
        <xdr:to>
          <xdr:col>2</xdr:col>
          <xdr:colOff>28575</xdr:colOff>
          <xdr:row>201</xdr:row>
          <xdr:rowOff>114300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224</xdr:row>
          <xdr:rowOff>47625</xdr:rowOff>
        </xdr:from>
        <xdr:to>
          <xdr:col>2</xdr:col>
          <xdr:colOff>28575</xdr:colOff>
          <xdr:row>225</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224</xdr:row>
          <xdr:rowOff>47625</xdr:rowOff>
        </xdr:from>
        <xdr:to>
          <xdr:col>22</xdr:col>
          <xdr:colOff>28575</xdr:colOff>
          <xdr:row>225</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226</xdr:row>
          <xdr:rowOff>47625</xdr:rowOff>
        </xdr:from>
        <xdr:to>
          <xdr:col>2</xdr:col>
          <xdr:colOff>28575</xdr:colOff>
          <xdr:row>227</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220</xdr:row>
          <xdr:rowOff>142875</xdr:rowOff>
        </xdr:from>
        <xdr:to>
          <xdr:col>26</xdr:col>
          <xdr:colOff>76200</xdr:colOff>
          <xdr:row>222</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220</xdr:row>
          <xdr:rowOff>142875</xdr:rowOff>
        </xdr:from>
        <xdr:to>
          <xdr:col>36</xdr:col>
          <xdr:colOff>76200</xdr:colOff>
          <xdr:row>222</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175</xdr:row>
          <xdr:rowOff>66675</xdr:rowOff>
        </xdr:from>
        <xdr:to>
          <xdr:col>25</xdr:col>
          <xdr:colOff>19050</xdr:colOff>
          <xdr:row>176</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175</xdr:row>
          <xdr:rowOff>76200</xdr:rowOff>
        </xdr:from>
        <xdr:to>
          <xdr:col>32</xdr:col>
          <xdr:colOff>28575</xdr:colOff>
          <xdr:row>176</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60</xdr:row>
          <xdr:rowOff>142875</xdr:rowOff>
        </xdr:from>
        <xdr:to>
          <xdr:col>11</xdr:col>
          <xdr:colOff>0</xdr:colOff>
          <xdr:row>62</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1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60</xdr:row>
          <xdr:rowOff>142875</xdr:rowOff>
        </xdr:from>
        <xdr:to>
          <xdr:col>4</xdr:col>
          <xdr:colOff>28575</xdr:colOff>
          <xdr:row>62</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1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64</xdr:row>
          <xdr:rowOff>28575</xdr:rowOff>
        </xdr:from>
        <xdr:to>
          <xdr:col>4</xdr:col>
          <xdr:colOff>38100</xdr:colOff>
          <xdr:row>65</xdr:row>
          <xdr:rowOff>114300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1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75</xdr:row>
          <xdr:rowOff>28575</xdr:rowOff>
        </xdr:from>
        <xdr:to>
          <xdr:col>4</xdr:col>
          <xdr:colOff>28575</xdr:colOff>
          <xdr:row>76</xdr:row>
          <xdr:rowOff>114300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1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68</xdr:row>
          <xdr:rowOff>38100</xdr:rowOff>
        </xdr:from>
        <xdr:to>
          <xdr:col>4</xdr:col>
          <xdr:colOff>38100</xdr:colOff>
          <xdr:row>70</xdr:row>
          <xdr:rowOff>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1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228</xdr:row>
          <xdr:rowOff>142875</xdr:rowOff>
        </xdr:from>
        <xdr:to>
          <xdr:col>26</xdr:col>
          <xdr:colOff>76200</xdr:colOff>
          <xdr:row>230</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228</xdr:row>
          <xdr:rowOff>142875</xdr:rowOff>
        </xdr:from>
        <xdr:to>
          <xdr:col>36</xdr:col>
          <xdr:colOff>76200</xdr:colOff>
          <xdr:row>230</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202</xdr:row>
          <xdr:rowOff>142875</xdr:rowOff>
        </xdr:from>
        <xdr:to>
          <xdr:col>27</xdr:col>
          <xdr:colOff>85725</xdr:colOff>
          <xdr:row>204</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202</xdr:row>
          <xdr:rowOff>142875</xdr:rowOff>
        </xdr:from>
        <xdr:to>
          <xdr:col>36</xdr:col>
          <xdr:colOff>76200</xdr:colOff>
          <xdr:row>204</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188</xdr:row>
          <xdr:rowOff>66675</xdr:rowOff>
        </xdr:from>
        <xdr:to>
          <xdr:col>25</xdr:col>
          <xdr:colOff>19050</xdr:colOff>
          <xdr:row>189</xdr:row>
          <xdr:rowOff>114300</xdr:rowOff>
        </xdr:to>
        <xdr:sp macro="" textlink="">
          <xdr:nvSpPr>
            <xdr:cNvPr id="6317" name="Check Box 173" hidden="1">
              <a:extLst>
                <a:ext uri="{63B3BB69-23CF-44E3-9099-C40C66FF867C}">
                  <a14:compatExt spid="_x0000_s6317"/>
                </a:ext>
                <a:ext uri="{FF2B5EF4-FFF2-40B4-BE49-F238E27FC236}">
                  <a16:creationId xmlns:a16="http://schemas.microsoft.com/office/drawing/2014/main" id="{00000000-0008-0000-01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188</xdr:row>
          <xdr:rowOff>76200</xdr:rowOff>
        </xdr:from>
        <xdr:to>
          <xdr:col>32</xdr:col>
          <xdr:colOff>28575</xdr:colOff>
          <xdr:row>189</xdr:row>
          <xdr:rowOff>114300</xdr:rowOff>
        </xdr:to>
        <xdr:sp macro="" textlink="">
          <xdr:nvSpPr>
            <xdr:cNvPr id="6318" name="Check Box 174" hidden="1">
              <a:extLst>
                <a:ext uri="{63B3BB69-23CF-44E3-9099-C40C66FF867C}">
                  <a14:compatExt spid="_x0000_s6318"/>
                </a:ext>
                <a:ext uri="{FF2B5EF4-FFF2-40B4-BE49-F238E27FC236}">
                  <a16:creationId xmlns:a16="http://schemas.microsoft.com/office/drawing/2014/main" id="{00000000-0008-0000-01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180</xdr:row>
          <xdr:rowOff>142875</xdr:rowOff>
        </xdr:from>
        <xdr:to>
          <xdr:col>25</xdr:col>
          <xdr:colOff>19050</xdr:colOff>
          <xdr:row>182</xdr:row>
          <xdr:rowOff>9525</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1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180</xdr:row>
          <xdr:rowOff>152400</xdr:rowOff>
        </xdr:from>
        <xdr:to>
          <xdr:col>32</xdr:col>
          <xdr:colOff>28575</xdr:colOff>
          <xdr:row>182</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1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126</xdr:row>
          <xdr:rowOff>47625</xdr:rowOff>
        </xdr:from>
        <xdr:to>
          <xdr:col>17</xdr:col>
          <xdr:colOff>66675</xdr:colOff>
          <xdr:row>127</xdr:row>
          <xdr:rowOff>104775</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128</xdr:row>
          <xdr:rowOff>38100</xdr:rowOff>
        </xdr:from>
        <xdr:to>
          <xdr:col>14</xdr:col>
          <xdr:colOff>38100</xdr:colOff>
          <xdr:row>129</xdr:row>
          <xdr:rowOff>123825</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128</xdr:row>
          <xdr:rowOff>47625</xdr:rowOff>
        </xdr:from>
        <xdr:to>
          <xdr:col>9</xdr:col>
          <xdr:colOff>28575</xdr:colOff>
          <xdr:row>129</xdr:row>
          <xdr:rowOff>104775</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128</xdr:row>
          <xdr:rowOff>47625</xdr:rowOff>
        </xdr:from>
        <xdr:to>
          <xdr:col>40</xdr:col>
          <xdr:colOff>38100</xdr:colOff>
          <xdr:row>129</xdr:row>
          <xdr:rowOff>104775</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130</xdr:row>
          <xdr:rowOff>47625</xdr:rowOff>
        </xdr:from>
        <xdr:to>
          <xdr:col>9</xdr:col>
          <xdr:colOff>28575</xdr:colOff>
          <xdr:row>131</xdr:row>
          <xdr:rowOff>104775</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130</xdr:row>
          <xdr:rowOff>47625</xdr:rowOff>
        </xdr:from>
        <xdr:to>
          <xdr:col>17</xdr:col>
          <xdr:colOff>66675</xdr:colOff>
          <xdr:row>131</xdr:row>
          <xdr:rowOff>104775</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132</xdr:row>
          <xdr:rowOff>38100</xdr:rowOff>
        </xdr:from>
        <xdr:to>
          <xdr:col>14</xdr:col>
          <xdr:colOff>38100</xdr:colOff>
          <xdr:row>133</xdr:row>
          <xdr:rowOff>123825</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132</xdr:row>
          <xdr:rowOff>47625</xdr:rowOff>
        </xdr:from>
        <xdr:to>
          <xdr:col>9</xdr:col>
          <xdr:colOff>28575</xdr:colOff>
          <xdr:row>133</xdr:row>
          <xdr:rowOff>104775</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132</xdr:row>
          <xdr:rowOff>47625</xdr:rowOff>
        </xdr:from>
        <xdr:to>
          <xdr:col>40</xdr:col>
          <xdr:colOff>38100</xdr:colOff>
          <xdr:row>133</xdr:row>
          <xdr:rowOff>104775</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184</xdr:row>
          <xdr:rowOff>47625</xdr:rowOff>
        </xdr:from>
        <xdr:to>
          <xdr:col>2</xdr:col>
          <xdr:colOff>28575</xdr:colOff>
          <xdr:row>185</xdr:row>
          <xdr:rowOff>114300</xdr:rowOff>
        </xdr:to>
        <xdr:sp macro="" textlink="">
          <xdr:nvSpPr>
            <xdr:cNvPr id="6439" name="Check Box 295" hidden="1">
              <a:extLst>
                <a:ext uri="{63B3BB69-23CF-44E3-9099-C40C66FF867C}">
                  <a14:compatExt spid="_x0000_s6439"/>
                </a:ext>
                <a:ext uri="{FF2B5EF4-FFF2-40B4-BE49-F238E27FC236}">
                  <a16:creationId xmlns:a16="http://schemas.microsoft.com/office/drawing/2014/main" id="{00000000-0008-0000-0100-00002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184</xdr:row>
          <xdr:rowOff>47625</xdr:rowOff>
        </xdr:from>
        <xdr:to>
          <xdr:col>22</xdr:col>
          <xdr:colOff>28575</xdr:colOff>
          <xdr:row>185</xdr:row>
          <xdr:rowOff>114300</xdr:rowOff>
        </xdr:to>
        <xdr:sp macro="" textlink="">
          <xdr:nvSpPr>
            <xdr:cNvPr id="6440" name="Check Box 296" hidden="1">
              <a:extLst>
                <a:ext uri="{63B3BB69-23CF-44E3-9099-C40C66FF867C}">
                  <a14:compatExt spid="_x0000_s6440"/>
                </a:ext>
                <a:ext uri="{FF2B5EF4-FFF2-40B4-BE49-F238E27FC236}">
                  <a16:creationId xmlns:a16="http://schemas.microsoft.com/office/drawing/2014/main" id="{00000000-0008-0000-0100-00002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186</xdr:row>
          <xdr:rowOff>47625</xdr:rowOff>
        </xdr:from>
        <xdr:to>
          <xdr:col>2</xdr:col>
          <xdr:colOff>28575</xdr:colOff>
          <xdr:row>187</xdr:row>
          <xdr:rowOff>114300</xdr:rowOff>
        </xdr:to>
        <xdr:sp macro="" textlink="">
          <xdr:nvSpPr>
            <xdr:cNvPr id="6441" name="Check Box 297" hidden="1">
              <a:extLst>
                <a:ext uri="{63B3BB69-23CF-44E3-9099-C40C66FF867C}">
                  <a14:compatExt spid="_x0000_s6441"/>
                </a:ext>
                <a:ext uri="{FF2B5EF4-FFF2-40B4-BE49-F238E27FC236}">
                  <a16:creationId xmlns:a16="http://schemas.microsoft.com/office/drawing/2014/main" id="{00000000-0008-0000-0100-00002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177</xdr:row>
          <xdr:rowOff>142875</xdr:rowOff>
        </xdr:from>
        <xdr:to>
          <xdr:col>25</xdr:col>
          <xdr:colOff>19050</xdr:colOff>
          <xdr:row>179</xdr:row>
          <xdr:rowOff>9525</xdr:rowOff>
        </xdr:to>
        <xdr:sp macro="" textlink="">
          <xdr:nvSpPr>
            <xdr:cNvPr id="6442" name="Check Box 298" hidden="1">
              <a:extLst>
                <a:ext uri="{63B3BB69-23CF-44E3-9099-C40C66FF867C}">
                  <a14:compatExt spid="_x0000_s6442"/>
                </a:ext>
                <a:ext uri="{FF2B5EF4-FFF2-40B4-BE49-F238E27FC236}">
                  <a16:creationId xmlns:a16="http://schemas.microsoft.com/office/drawing/2014/main" id="{00000000-0008-0000-0100-00002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177</xdr:row>
          <xdr:rowOff>152400</xdr:rowOff>
        </xdr:from>
        <xdr:to>
          <xdr:col>32</xdr:col>
          <xdr:colOff>28575</xdr:colOff>
          <xdr:row>179</xdr:row>
          <xdr:rowOff>9525</xdr:rowOff>
        </xdr:to>
        <xdr:sp macro="" textlink="">
          <xdr:nvSpPr>
            <xdr:cNvPr id="6443" name="Check Box 299" hidden="1">
              <a:extLst>
                <a:ext uri="{63B3BB69-23CF-44E3-9099-C40C66FF867C}">
                  <a14:compatExt spid="_x0000_s6443"/>
                </a:ext>
                <a:ext uri="{FF2B5EF4-FFF2-40B4-BE49-F238E27FC236}">
                  <a16:creationId xmlns:a16="http://schemas.microsoft.com/office/drawing/2014/main" id="{00000000-0008-0000-0100-00002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144</xdr:row>
          <xdr:rowOff>66675</xdr:rowOff>
        </xdr:from>
        <xdr:to>
          <xdr:col>25</xdr:col>
          <xdr:colOff>19050</xdr:colOff>
          <xdr:row>145</xdr:row>
          <xdr:rowOff>114300</xdr:rowOff>
        </xdr:to>
        <xdr:sp macro="" textlink="">
          <xdr:nvSpPr>
            <xdr:cNvPr id="6450" name="Check Box 306" hidden="1">
              <a:extLst>
                <a:ext uri="{63B3BB69-23CF-44E3-9099-C40C66FF867C}">
                  <a14:compatExt spid="_x0000_s6450"/>
                </a:ext>
                <a:ext uri="{FF2B5EF4-FFF2-40B4-BE49-F238E27FC236}">
                  <a16:creationId xmlns:a16="http://schemas.microsoft.com/office/drawing/2014/main" id="{00000000-0008-0000-0100-00003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144</xdr:row>
          <xdr:rowOff>76200</xdr:rowOff>
        </xdr:from>
        <xdr:to>
          <xdr:col>32</xdr:col>
          <xdr:colOff>28575</xdr:colOff>
          <xdr:row>145</xdr:row>
          <xdr:rowOff>114300</xdr:rowOff>
        </xdr:to>
        <xdr:sp macro="" textlink="">
          <xdr:nvSpPr>
            <xdr:cNvPr id="6451" name="Check Box 307" hidden="1">
              <a:extLst>
                <a:ext uri="{63B3BB69-23CF-44E3-9099-C40C66FF867C}">
                  <a14:compatExt spid="_x0000_s6451"/>
                </a:ext>
                <a:ext uri="{FF2B5EF4-FFF2-40B4-BE49-F238E27FC236}">
                  <a16:creationId xmlns:a16="http://schemas.microsoft.com/office/drawing/2014/main" id="{00000000-0008-0000-0100-00003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146</xdr:row>
          <xdr:rowOff>47625</xdr:rowOff>
        </xdr:from>
        <xdr:to>
          <xdr:col>25</xdr:col>
          <xdr:colOff>19050</xdr:colOff>
          <xdr:row>147</xdr:row>
          <xdr:rowOff>95250</xdr:rowOff>
        </xdr:to>
        <xdr:sp macro="" textlink="">
          <xdr:nvSpPr>
            <xdr:cNvPr id="6452" name="Check Box 308" hidden="1">
              <a:extLst>
                <a:ext uri="{63B3BB69-23CF-44E3-9099-C40C66FF867C}">
                  <a14:compatExt spid="_x0000_s6452"/>
                </a:ext>
                <a:ext uri="{FF2B5EF4-FFF2-40B4-BE49-F238E27FC236}">
                  <a16:creationId xmlns:a16="http://schemas.microsoft.com/office/drawing/2014/main" id="{00000000-0008-0000-0100-00003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146</xdr:row>
          <xdr:rowOff>76200</xdr:rowOff>
        </xdr:from>
        <xdr:to>
          <xdr:col>32</xdr:col>
          <xdr:colOff>28575</xdr:colOff>
          <xdr:row>147</xdr:row>
          <xdr:rowOff>114300</xdr:rowOff>
        </xdr:to>
        <xdr:sp macro="" textlink="">
          <xdr:nvSpPr>
            <xdr:cNvPr id="6453" name="Check Box 309" hidden="1">
              <a:extLst>
                <a:ext uri="{63B3BB69-23CF-44E3-9099-C40C66FF867C}">
                  <a14:compatExt spid="_x0000_s6453"/>
                </a:ext>
                <a:ext uri="{FF2B5EF4-FFF2-40B4-BE49-F238E27FC236}">
                  <a16:creationId xmlns:a16="http://schemas.microsoft.com/office/drawing/2014/main" id="{00000000-0008-0000-0100-00003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203</xdr:row>
      <xdr:rowOff>51763</xdr:rowOff>
    </xdr:from>
    <xdr:to>
      <xdr:col>31</xdr:col>
      <xdr:colOff>120769</xdr:colOff>
      <xdr:row>205</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229</xdr:row>
      <xdr:rowOff>60388</xdr:rowOff>
    </xdr:from>
    <xdr:to>
      <xdr:col>32</xdr:col>
      <xdr:colOff>4232</xdr:colOff>
      <xdr:row>231</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34</xdr:row>
          <xdr:rowOff>57150</xdr:rowOff>
        </xdr:from>
        <xdr:to>
          <xdr:col>20</xdr:col>
          <xdr:colOff>85725</xdr:colOff>
          <xdr:row>35</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34</xdr:row>
          <xdr:rowOff>47625</xdr:rowOff>
        </xdr:from>
        <xdr:to>
          <xdr:col>38</xdr:col>
          <xdr:colOff>19050</xdr:colOff>
          <xdr:row>35</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34</xdr:row>
          <xdr:rowOff>66675</xdr:rowOff>
        </xdr:from>
        <xdr:to>
          <xdr:col>29</xdr:col>
          <xdr:colOff>85725</xdr:colOff>
          <xdr:row>35</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42</xdr:row>
          <xdr:rowOff>66675</xdr:rowOff>
        </xdr:from>
        <xdr:to>
          <xdr:col>20</xdr:col>
          <xdr:colOff>28575</xdr:colOff>
          <xdr:row>43</xdr:row>
          <xdr:rowOff>104775</xdr:rowOff>
        </xdr:to>
        <xdr:sp macro="" textlink="">
          <xdr:nvSpPr>
            <xdr:cNvPr id="6468" name="Check Box 324" hidden="1">
              <a:extLst>
                <a:ext uri="{63B3BB69-23CF-44E3-9099-C40C66FF867C}">
                  <a14:compatExt spid="_x0000_s6468"/>
                </a:ext>
                <a:ext uri="{FF2B5EF4-FFF2-40B4-BE49-F238E27FC236}">
                  <a16:creationId xmlns:a16="http://schemas.microsoft.com/office/drawing/2014/main" id="{00000000-0008-0000-0100-00004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49</xdr:row>
          <xdr:rowOff>133350</xdr:rowOff>
        </xdr:from>
        <xdr:to>
          <xdr:col>38</xdr:col>
          <xdr:colOff>133350</xdr:colOff>
          <xdr:row>51</xdr:row>
          <xdr:rowOff>19050</xdr:rowOff>
        </xdr:to>
        <xdr:sp macro="" textlink="">
          <xdr:nvSpPr>
            <xdr:cNvPr id="6471" name="Check Box 327" hidden="1">
              <a:extLst>
                <a:ext uri="{63B3BB69-23CF-44E3-9099-C40C66FF867C}">
                  <a14:compatExt spid="_x0000_s6471"/>
                </a:ext>
                <a:ext uri="{FF2B5EF4-FFF2-40B4-BE49-F238E27FC236}">
                  <a16:creationId xmlns:a16="http://schemas.microsoft.com/office/drawing/2014/main" id="{00000000-0008-0000-0100-00004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49</xdr:row>
          <xdr:rowOff>142875</xdr:rowOff>
        </xdr:from>
        <xdr:to>
          <xdr:col>20</xdr:col>
          <xdr:colOff>0</xdr:colOff>
          <xdr:row>51</xdr:row>
          <xdr:rowOff>19050</xdr:rowOff>
        </xdr:to>
        <xdr:sp macro="" textlink="">
          <xdr:nvSpPr>
            <xdr:cNvPr id="6472" name="Check Box 328" hidden="1">
              <a:extLst>
                <a:ext uri="{63B3BB69-23CF-44E3-9099-C40C66FF867C}">
                  <a14:compatExt spid="_x0000_s6472"/>
                </a:ext>
                <a:ext uri="{FF2B5EF4-FFF2-40B4-BE49-F238E27FC236}">
                  <a16:creationId xmlns:a16="http://schemas.microsoft.com/office/drawing/2014/main" id="{00000000-0008-0000-0100-00004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42</xdr:row>
          <xdr:rowOff>76200</xdr:rowOff>
        </xdr:from>
        <xdr:to>
          <xdr:col>38</xdr:col>
          <xdr:colOff>28575</xdr:colOff>
          <xdr:row>43</xdr:row>
          <xdr:rowOff>114300</xdr:rowOff>
        </xdr:to>
        <xdr:sp macro="" textlink="">
          <xdr:nvSpPr>
            <xdr:cNvPr id="6473" name="Check Box 329" hidden="1">
              <a:extLst>
                <a:ext uri="{63B3BB69-23CF-44E3-9099-C40C66FF867C}">
                  <a14:compatExt spid="_x0000_s6473"/>
                </a:ext>
                <a:ext uri="{FF2B5EF4-FFF2-40B4-BE49-F238E27FC236}">
                  <a16:creationId xmlns:a16="http://schemas.microsoft.com/office/drawing/2014/main" id="{00000000-0008-0000-0100-00004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47</xdr:row>
          <xdr:rowOff>0</xdr:rowOff>
        </xdr:from>
        <xdr:to>
          <xdr:col>20</xdr:col>
          <xdr:colOff>9525</xdr:colOff>
          <xdr:row>48</xdr:row>
          <xdr:rowOff>38100</xdr:rowOff>
        </xdr:to>
        <xdr:sp macro="" textlink="">
          <xdr:nvSpPr>
            <xdr:cNvPr id="6475" name="Check Box 331" hidden="1">
              <a:extLst>
                <a:ext uri="{63B3BB69-23CF-44E3-9099-C40C66FF867C}">
                  <a14:compatExt spid="_x0000_s6475"/>
                </a:ext>
                <a:ext uri="{FF2B5EF4-FFF2-40B4-BE49-F238E27FC236}">
                  <a16:creationId xmlns:a16="http://schemas.microsoft.com/office/drawing/2014/main" id="{00000000-0008-0000-0100-00004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47</xdr:row>
          <xdr:rowOff>0</xdr:rowOff>
        </xdr:from>
        <xdr:to>
          <xdr:col>39</xdr:col>
          <xdr:colOff>0</xdr:colOff>
          <xdr:row>48</xdr:row>
          <xdr:rowOff>38100</xdr:rowOff>
        </xdr:to>
        <xdr:sp macro="" textlink="">
          <xdr:nvSpPr>
            <xdr:cNvPr id="6476" name="Check Box 332" hidden="1">
              <a:extLst>
                <a:ext uri="{63B3BB69-23CF-44E3-9099-C40C66FF867C}">
                  <a14:compatExt spid="_x0000_s6476"/>
                </a:ext>
                <a:ext uri="{FF2B5EF4-FFF2-40B4-BE49-F238E27FC236}">
                  <a16:creationId xmlns:a16="http://schemas.microsoft.com/office/drawing/2014/main" id="{00000000-0008-0000-0100-00004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134</xdr:row>
          <xdr:rowOff>47625</xdr:rowOff>
        </xdr:from>
        <xdr:to>
          <xdr:col>25</xdr:col>
          <xdr:colOff>28575</xdr:colOff>
          <xdr:row>135</xdr:row>
          <xdr:rowOff>104775</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134</xdr:row>
          <xdr:rowOff>76200</xdr:rowOff>
        </xdr:from>
        <xdr:to>
          <xdr:col>32</xdr:col>
          <xdr:colOff>28575</xdr:colOff>
          <xdr:row>135</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136</xdr:row>
          <xdr:rowOff>47625</xdr:rowOff>
        </xdr:from>
        <xdr:to>
          <xdr:col>25</xdr:col>
          <xdr:colOff>28575</xdr:colOff>
          <xdr:row>137</xdr:row>
          <xdr:rowOff>104775</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136</xdr:row>
          <xdr:rowOff>76200</xdr:rowOff>
        </xdr:from>
        <xdr:to>
          <xdr:col>32</xdr:col>
          <xdr:colOff>28575</xdr:colOff>
          <xdr:row>137</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138</xdr:row>
          <xdr:rowOff>47625</xdr:rowOff>
        </xdr:from>
        <xdr:to>
          <xdr:col>27</xdr:col>
          <xdr:colOff>28575</xdr:colOff>
          <xdr:row>139</xdr:row>
          <xdr:rowOff>104775</xdr:rowOff>
        </xdr:to>
        <xdr:sp macro="" textlink="">
          <xdr:nvSpPr>
            <xdr:cNvPr id="6481" name="Check Box 337" hidden="1">
              <a:extLst>
                <a:ext uri="{63B3BB69-23CF-44E3-9099-C40C66FF867C}">
                  <a14:compatExt spid="_x0000_s6481"/>
                </a:ext>
                <a:ext uri="{FF2B5EF4-FFF2-40B4-BE49-F238E27FC236}">
                  <a16:creationId xmlns:a16="http://schemas.microsoft.com/office/drawing/2014/main" id="{00000000-0008-0000-0100-00005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138</xdr:row>
          <xdr:rowOff>57150</xdr:rowOff>
        </xdr:from>
        <xdr:to>
          <xdr:col>17</xdr:col>
          <xdr:colOff>0</xdr:colOff>
          <xdr:row>139</xdr:row>
          <xdr:rowOff>104775</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138</xdr:row>
          <xdr:rowOff>47625</xdr:rowOff>
        </xdr:from>
        <xdr:to>
          <xdr:col>32</xdr:col>
          <xdr:colOff>28575</xdr:colOff>
          <xdr:row>139</xdr:row>
          <xdr:rowOff>104775</xdr:rowOff>
        </xdr:to>
        <xdr:sp macro="" textlink="">
          <xdr:nvSpPr>
            <xdr:cNvPr id="6483" name="Check Box 339" hidden="1">
              <a:extLst>
                <a:ext uri="{63B3BB69-23CF-44E3-9099-C40C66FF867C}">
                  <a14:compatExt spid="_x0000_s6483"/>
                </a:ext>
                <a:ext uri="{FF2B5EF4-FFF2-40B4-BE49-F238E27FC236}">
                  <a16:creationId xmlns:a16="http://schemas.microsoft.com/office/drawing/2014/main" id="{00000000-0008-0000-0100-00005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169</xdr:row>
          <xdr:rowOff>38100</xdr:rowOff>
        </xdr:from>
        <xdr:to>
          <xdr:col>19</xdr:col>
          <xdr:colOff>9525</xdr:colOff>
          <xdr:row>170</xdr:row>
          <xdr:rowOff>142875</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169</xdr:row>
          <xdr:rowOff>66675</xdr:rowOff>
        </xdr:from>
        <xdr:to>
          <xdr:col>38</xdr:col>
          <xdr:colOff>9525</xdr:colOff>
          <xdr:row>170</xdr:row>
          <xdr:rowOff>133350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212</xdr:row>
          <xdr:rowOff>66675</xdr:rowOff>
        </xdr:from>
        <xdr:to>
          <xdr:col>25</xdr:col>
          <xdr:colOff>19050</xdr:colOff>
          <xdr:row>213</xdr:row>
          <xdr:rowOff>114300</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1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212</xdr:row>
          <xdr:rowOff>76200</xdr:rowOff>
        </xdr:from>
        <xdr:to>
          <xdr:col>32</xdr:col>
          <xdr:colOff>28575</xdr:colOff>
          <xdr:row>213</xdr:row>
          <xdr:rowOff>114300</xdr:rowOff>
        </xdr:to>
        <xdr:sp macro="" textlink="">
          <xdr:nvSpPr>
            <xdr:cNvPr id="6487" name="Check Box 343" hidden="1">
              <a:extLst>
                <a:ext uri="{63B3BB69-23CF-44E3-9099-C40C66FF867C}">
                  <a14:compatExt spid="_x0000_s6487"/>
                </a:ext>
                <a:ext uri="{FF2B5EF4-FFF2-40B4-BE49-F238E27FC236}">
                  <a16:creationId xmlns:a16="http://schemas.microsoft.com/office/drawing/2014/main" id="{00000000-0008-0000-0100-00005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40</xdr:row>
          <xdr:rowOff>47625</xdr:rowOff>
        </xdr:from>
        <xdr:to>
          <xdr:col>25</xdr:col>
          <xdr:colOff>123825</xdr:colOff>
          <xdr:row>41</xdr:row>
          <xdr:rowOff>104775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40</xdr:row>
          <xdr:rowOff>38100</xdr:rowOff>
        </xdr:from>
        <xdr:to>
          <xdr:col>34</xdr:col>
          <xdr:colOff>123825</xdr:colOff>
          <xdr:row>41</xdr:row>
          <xdr:rowOff>104775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28575</xdr:rowOff>
        </xdr:from>
        <xdr:to>
          <xdr:col>32</xdr:col>
          <xdr:colOff>66675</xdr:colOff>
          <xdr:row>43</xdr:row>
          <xdr:rowOff>104775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42</xdr:row>
          <xdr:rowOff>57150</xdr:rowOff>
        </xdr:from>
        <xdr:to>
          <xdr:col>37</xdr:col>
          <xdr:colOff>47625</xdr:colOff>
          <xdr:row>43</xdr:row>
          <xdr:rowOff>114300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54</xdr:row>
          <xdr:rowOff>57150</xdr:rowOff>
        </xdr:from>
        <xdr:to>
          <xdr:col>32</xdr:col>
          <xdr:colOff>57150</xdr:colOff>
          <xdr:row>55</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54</xdr:row>
          <xdr:rowOff>66675</xdr:rowOff>
        </xdr:from>
        <xdr:to>
          <xdr:col>37</xdr:col>
          <xdr:colOff>47625</xdr:colOff>
          <xdr:row>55</xdr:row>
          <xdr:rowOff>104775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185</xdr:row>
          <xdr:rowOff>161925</xdr:rowOff>
        </xdr:from>
        <xdr:to>
          <xdr:col>30</xdr:col>
          <xdr:colOff>66675</xdr:colOff>
          <xdr:row>187</xdr:row>
          <xdr:rowOff>47625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186</xdr:row>
          <xdr:rowOff>0</xdr:rowOff>
        </xdr:from>
        <xdr:to>
          <xdr:col>34</xdr:col>
          <xdr:colOff>38100</xdr:colOff>
          <xdr:row>187</xdr:row>
          <xdr:rowOff>47625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188</xdr:row>
          <xdr:rowOff>57150</xdr:rowOff>
        </xdr:from>
        <xdr:to>
          <xdr:col>30</xdr:col>
          <xdr:colOff>66675</xdr:colOff>
          <xdr:row>189</xdr:row>
          <xdr:rowOff>104775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188</xdr:row>
          <xdr:rowOff>76200</xdr:rowOff>
        </xdr:from>
        <xdr:to>
          <xdr:col>34</xdr:col>
          <xdr:colOff>47625</xdr:colOff>
          <xdr:row>189</xdr:row>
          <xdr:rowOff>114300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190</xdr:row>
          <xdr:rowOff>76200</xdr:rowOff>
        </xdr:from>
        <xdr:to>
          <xdr:col>30</xdr:col>
          <xdr:colOff>66675</xdr:colOff>
          <xdr:row>191</xdr:row>
          <xdr:rowOff>133350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190</xdr:row>
          <xdr:rowOff>76200</xdr:rowOff>
        </xdr:from>
        <xdr:to>
          <xdr:col>34</xdr:col>
          <xdr:colOff>47625</xdr:colOff>
          <xdr:row>191</xdr:row>
          <xdr:rowOff>123825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194</xdr:row>
          <xdr:rowOff>76200</xdr:rowOff>
        </xdr:from>
        <xdr:to>
          <xdr:col>30</xdr:col>
          <xdr:colOff>66675</xdr:colOff>
          <xdr:row>196</xdr:row>
          <xdr:rowOff>104775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194</xdr:row>
          <xdr:rowOff>95250</xdr:rowOff>
        </xdr:from>
        <xdr:to>
          <xdr:col>34</xdr:col>
          <xdr:colOff>57150</xdr:colOff>
          <xdr:row>196</xdr:row>
          <xdr:rowOff>114300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182</xdr:row>
          <xdr:rowOff>161925</xdr:rowOff>
        </xdr:from>
        <xdr:to>
          <xdr:col>30</xdr:col>
          <xdr:colOff>66675</xdr:colOff>
          <xdr:row>184</xdr:row>
          <xdr:rowOff>47625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182</xdr:row>
          <xdr:rowOff>161925</xdr:rowOff>
        </xdr:from>
        <xdr:to>
          <xdr:col>34</xdr:col>
          <xdr:colOff>57150</xdr:colOff>
          <xdr:row>184</xdr:row>
          <xdr:rowOff>57150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293</xdr:row>
          <xdr:rowOff>38100</xdr:rowOff>
        </xdr:from>
        <xdr:to>
          <xdr:col>20</xdr:col>
          <xdr:colOff>57150</xdr:colOff>
          <xdr:row>294</xdr:row>
          <xdr:rowOff>95250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293</xdr:row>
          <xdr:rowOff>47625</xdr:rowOff>
        </xdr:from>
        <xdr:to>
          <xdr:col>27</xdr:col>
          <xdr:colOff>47625</xdr:colOff>
          <xdr:row>294</xdr:row>
          <xdr:rowOff>95250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301</xdr:row>
          <xdr:rowOff>57150</xdr:rowOff>
        </xdr:from>
        <xdr:to>
          <xdr:col>25</xdr:col>
          <xdr:colOff>85725</xdr:colOff>
          <xdr:row>302</xdr:row>
          <xdr:rowOff>114300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301</xdr:row>
          <xdr:rowOff>47625</xdr:rowOff>
        </xdr:from>
        <xdr:to>
          <xdr:col>40</xdr:col>
          <xdr:colOff>9525</xdr:colOff>
          <xdr:row>302</xdr:row>
          <xdr:rowOff>95250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287</xdr:row>
          <xdr:rowOff>38100</xdr:rowOff>
        </xdr:from>
        <xdr:to>
          <xdr:col>20</xdr:col>
          <xdr:colOff>57150</xdr:colOff>
          <xdr:row>288</xdr:row>
          <xdr:rowOff>85725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287</xdr:row>
          <xdr:rowOff>38100</xdr:rowOff>
        </xdr:from>
        <xdr:to>
          <xdr:col>27</xdr:col>
          <xdr:colOff>66675</xdr:colOff>
          <xdr:row>288</xdr:row>
          <xdr:rowOff>85725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307</xdr:row>
          <xdr:rowOff>47625</xdr:rowOff>
        </xdr:from>
        <xdr:to>
          <xdr:col>18</xdr:col>
          <xdr:colOff>0</xdr:colOff>
          <xdr:row>308</xdr:row>
          <xdr:rowOff>95250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307</xdr:row>
          <xdr:rowOff>47625</xdr:rowOff>
        </xdr:from>
        <xdr:to>
          <xdr:col>30</xdr:col>
          <xdr:colOff>28575</xdr:colOff>
          <xdr:row>308</xdr:row>
          <xdr:rowOff>95250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309</xdr:row>
          <xdr:rowOff>57150</xdr:rowOff>
        </xdr:from>
        <xdr:to>
          <xdr:col>18</xdr:col>
          <xdr:colOff>0</xdr:colOff>
          <xdr:row>310</xdr:row>
          <xdr:rowOff>114300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309</xdr:row>
          <xdr:rowOff>47625</xdr:rowOff>
        </xdr:from>
        <xdr:to>
          <xdr:col>30</xdr:col>
          <xdr:colOff>28575</xdr:colOff>
          <xdr:row>310</xdr:row>
          <xdr:rowOff>104775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311</xdr:row>
          <xdr:rowOff>57150</xdr:rowOff>
        </xdr:from>
        <xdr:to>
          <xdr:col>18</xdr:col>
          <xdr:colOff>0</xdr:colOff>
          <xdr:row>312</xdr:row>
          <xdr:rowOff>114300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311</xdr:row>
          <xdr:rowOff>66675</xdr:rowOff>
        </xdr:from>
        <xdr:to>
          <xdr:col>30</xdr:col>
          <xdr:colOff>28575</xdr:colOff>
          <xdr:row>312</xdr:row>
          <xdr:rowOff>123825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346</xdr:row>
          <xdr:rowOff>57150</xdr:rowOff>
        </xdr:from>
        <xdr:to>
          <xdr:col>18</xdr:col>
          <xdr:colOff>38100</xdr:colOff>
          <xdr:row>347</xdr:row>
          <xdr:rowOff>104775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348</xdr:row>
          <xdr:rowOff>66675</xdr:rowOff>
        </xdr:from>
        <xdr:to>
          <xdr:col>18</xdr:col>
          <xdr:colOff>38100</xdr:colOff>
          <xdr:row>349</xdr:row>
          <xdr:rowOff>123825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358</xdr:row>
          <xdr:rowOff>66675</xdr:rowOff>
        </xdr:from>
        <xdr:to>
          <xdr:col>18</xdr:col>
          <xdr:colOff>38100</xdr:colOff>
          <xdr:row>359</xdr:row>
          <xdr:rowOff>123825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360</xdr:row>
          <xdr:rowOff>76200</xdr:rowOff>
        </xdr:from>
        <xdr:to>
          <xdr:col>18</xdr:col>
          <xdr:colOff>38100</xdr:colOff>
          <xdr:row>361</xdr:row>
          <xdr:rowOff>133350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362</xdr:row>
          <xdr:rowOff>57150</xdr:rowOff>
        </xdr:from>
        <xdr:to>
          <xdr:col>18</xdr:col>
          <xdr:colOff>38100</xdr:colOff>
          <xdr:row>363</xdr:row>
          <xdr:rowOff>104775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354</xdr:row>
          <xdr:rowOff>57150</xdr:rowOff>
        </xdr:from>
        <xdr:to>
          <xdr:col>18</xdr:col>
          <xdr:colOff>38100</xdr:colOff>
          <xdr:row>355</xdr:row>
          <xdr:rowOff>104775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12</xdr:row>
          <xdr:rowOff>57150</xdr:rowOff>
        </xdr:from>
        <xdr:to>
          <xdr:col>2</xdr:col>
          <xdr:colOff>47625</xdr:colOff>
          <xdr:row>13</xdr:row>
          <xdr:rowOff>123825</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14</xdr:row>
          <xdr:rowOff>47625</xdr:rowOff>
        </xdr:from>
        <xdr:to>
          <xdr:col>2</xdr:col>
          <xdr:colOff>47625</xdr:colOff>
          <xdr:row>15</xdr:row>
          <xdr:rowOff>114300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16</xdr:row>
          <xdr:rowOff>57150</xdr:rowOff>
        </xdr:from>
        <xdr:to>
          <xdr:col>2</xdr:col>
          <xdr:colOff>47625</xdr:colOff>
          <xdr:row>17</xdr:row>
          <xdr:rowOff>114300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18</xdr:row>
          <xdr:rowOff>47625</xdr:rowOff>
        </xdr:from>
        <xdr:to>
          <xdr:col>2</xdr:col>
          <xdr:colOff>47625</xdr:colOff>
          <xdr:row>19</xdr:row>
          <xdr:rowOff>114300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20</xdr:row>
          <xdr:rowOff>28575</xdr:rowOff>
        </xdr:from>
        <xdr:to>
          <xdr:col>2</xdr:col>
          <xdr:colOff>47625</xdr:colOff>
          <xdr:row>21</xdr:row>
          <xdr:rowOff>95250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xdr:row>
          <xdr:rowOff>47625</xdr:rowOff>
        </xdr:from>
        <xdr:to>
          <xdr:col>2</xdr:col>
          <xdr:colOff>47625</xdr:colOff>
          <xdr:row>25</xdr:row>
          <xdr:rowOff>114300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22</xdr:row>
          <xdr:rowOff>38100</xdr:rowOff>
        </xdr:from>
        <xdr:to>
          <xdr:col>2</xdr:col>
          <xdr:colOff>47625</xdr:colOff>
          <xdr:row>23</xdr:row>
          <xdr:rowOff>95250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26</xdr:row>
          <xdr:rowOff>38100</xdr:rowOff>
        </xdr:from>
        <xdr:to>
          <xdr:col>2</xdr:col>
          <xdr:colOff>47625</xdr:colOff>
          <xdr:row>27</xdr:row>
          <xdr:rowOff>104775</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xdr:row>
          <xdr:rowOff>47625</xdr:rowOff>
        </xdr:from>
        <xdr:to>
          <xdr:col>2</xdr:col>
          <xdr:colOff>47625</xdr:colOff>
          <xdr:row>31</xdr:row>
          <xdr:rowOff>104775</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28575</xdr:rowOff>
        </xdr:from>
        <xdr:to>
          <xdr:col>2</xdr:col>
          <xdr:colOff>47625</xdr:colOff>
          <xdr:row>29</xdr:row>
          <xdr:rowOff>95250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xdr:row>
          <xdr:rowOff>161925</xdr:rowOff>
        </xdr:from>
        <xdr:to>
          <xdr:col>32</xdr:col>
          <xdr:colOff>38100</xdr:colOff>
          <xdr:row>6</xdr:row>
          <xdr:rowOff>9525</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xdr:row>
          <xdr:rowOff>161925</xdr:rowOff>
        </xdr:from>
        <xdr:to>
          <xdr:col>37</xdr:col>
          <xdr:colOff>0</xdr:colOff>
          <xdr:row>6</xdr:row>
          <xdr:rowOff>28575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44</xdr:row>
      <xdr:rowOff>9529</xdr:rowOff>
    </xdr:from>
    <xdr:to>
      <xdr:col>2</xdr:col>
      <xdr:colOff>96077</xdr:colOff>
      <xdr:row>47</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46</xdr:row>
          <xdr:rowOff>66675</xdr:rowOff>
        </xdr:from>
        <xdr:to>
          <xdr:col>32</xdr:col>
          <xdr:colOff>66675</xdr:colOff>
          <xdr:row>47</xdr:row>
          <xdr:rowOff>114300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46</xdr:row>
          <xdr:rowOff>66675</xdr:rowOff>
        </xdr:from>
        <xdr:to>
          <xdr:col>37</xdr:col>
          <xdr:colOff>47625</xdr:colOff>
          <xdr:row>47</xdr:row>
          <xdr:rowOff>114300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38</xdr:row>
          <xdr:rowOff>47625</xdr:rowOff>
        </xdr:from>
        <xdr:to>
          <xdr:col>2</xdr:col>
          <xdr:colOff>57150</xdr:colOff>
          <xdr:row>39</xdr:row>
          <xdr:rowOff>104775</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116</xdr:row>
          <xdr:rowOff>57150</xdr:rowOff>
        </xdr:from>
        <xdr:to>
          <xdr:col>20</xdr:col>
          <xdr:colOff>19050</xdr:colOff>
          <xdr:row>117</xdr:row>
          <xdr:rowOff>114300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116</xdr:row>
          <xdr:rowOff>57150</xdr:rowOff>
        </xdr:from>
        <xdr:to>
          <xdr:col>39</xdr:col>
          <xdr:colOff>38100</xdr:colOff>
          <xdr:row>117</xdr:row>
          <xdr:rowOff>95250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118</xdr:row>
          <xdr:rowOff>57150</xdr:rowOff>
        </xdr:from>
        <xdr:to>
          <xdr:col>29</xdr:col>
          <xdr:colOff>38100</xdr:colOff>
          <xdr:row>119</xdr:row>
          <xdr:rowOff>123825</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118</xdr:row>
          <xdr:rowOff>66675</xdr:rowOff>
        </xdr:from>
        <xdr:to>
          <xdr:col>36</xdr:col>
          <xdr:colOff>47625</xdr:colOff>
          <xdr:row>119</xdr:row>
          <xdr:rowOff>114300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44</xdr:row>
          <xdr:rowOff>66675</xdr:rowOff>
        </xdr:from>
        <xdr:to>
          <xdr:col>32</xdr:col>
          <xdr:colOff>66675</xdr:colOff>
          <xdr:row>45</xdr:row>
          <xdr:rowOff>123825</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157</xdr:row>
          <xdr:rowOff>57150</xdr:rowOff>
        </xdr:from>
        <xdr:to>
          <xdr:col>30</xdr:col>
          <xdr:colOff>47625</xdr:colOff>
          <xdr:row>158</xdr:row>
          <xdr:rowOff>114300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157</xdr:row>
          <xdr:rowOff>47625</xdr:rowOff>
        </xdr:from>
        <xdr:to>
          <xdr:col>37</xdr:col>
          <xdr:colOff>47625</xdr:colOff>
          <xdr:row>158</xdr:row>
          <xdr:rowOff>104775</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146</xdr:row>
          <xdr:rowOff>57150</xdr:rowOff>
        </xdr:from>
        <xdr:to>
          <xdr:col>30</xdr:col>
          <xdr:colOff>47625</xdr:colOff>
          <xdr:row>147</xdr:row>
          <xdr:rowOff>104775</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146</xdr:row>
          <xdr:rowOff>57150</xdr:rowOff>
        </xdr:from>
        <xdr:to>
          <xdr:col>37</xdr:col>
          <xdr:colOff>47625</xdr:colOff>
          <xdr:row>147</xdr:row>
          <xdr:rowOff>104775</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313</xdr:row>
          <xdr:rowOff>66675</xdr:rowOff>
        </xdr:from>
        <xdr:to>
          <xdr:col>33</xdr:col>
          <xdr:colOff>47625</xdr:colOff>
          <xdr:row>314</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313</xdr:row>
          <xdr:rowOff>76200</xdr:rowOff>
        </xdr:from>
        <xdr:to>
          <xdr:col>39</xdr:col>
          <xdr:colOff>38100</xdr:colOff>
          <xdr:row>314</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159</xdr:row>
          <xdr:rowOff>47625</xdr:rowOff>
        </xdr:from>
        <xdr:to>
          <xdr:col>30</xdr:col>
          <xdr:colOff>47625</xdr:colOff>
          <xdr:row>160</xdr:row>
          <xdr:rowOff>114300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159</xdr:row>
          <xdr:rowOff>57150</xdr:rowOff>
        </xdr:from>
        <xdr:to>
          <xdr:col>37</xdr:col>
          <xdr:colOff>47625</xdr:colOff>
          <xdr:row>160</xdr:row>
          <xdr:rowOff>104775</xdr:rowOff>
        </xdr:to>
        <xdr:sp macro="" textlink="">
          <xdr:nvSpPr>
            <xdr:cNvPr id="7527" name="Check Box 359" hidden="1">
              <a:extLst>
                <a:ext uri="{63B3BB69-23CF-44E3-9099-C40C66FF867C}">
                  <a14:compatExt spid="_x0000_s7527"/>
                </a:ext>
                <a:ext uri="{FF2B5EF4-FFF2-40B4-BE49-F238E27FC236}">
                  <a16:creationId xmlns:a16="http://schemas.microsoft.com/office/drawing/2014/main" id="{00000000-0008-0000-0200-00006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148</xdr:row>
          <xdr:rowOff>57150</xdr:rowOff>
        </xdr:from>
        <xdr:to>
          <xdr:col>30</xdr:col>
          <xdr:colOff>47625</xdr:colOff>
          <xdr:row>149</xdr:row>
          <xdr:rowOff>114300</xdr:rowOff>
        </xdr:to>
        <xdr:sp macro="" textlink="">
          <xdr:nvSpPr>
            <xdr:cNvPr id="7530" name="Check Box 362" hidden="1">
              <a:extLst>
                <a:ext uri="{63B3BB69-23CF-44E3-9099-C40C66FF867C}">
                  <a14:compatExt spid="_x0000_s7530"/>
                </a:ext>
                <a:ext uri="{FF2B5EF4-FFF2-40B4-BE49-F238E27FC236}">
                  <a16:creationId xmlns:a16="http://schemas.microsoft.com/office/drawing/2014/main" id="{00000000-0008-0000-0200-00006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148</xdr:row>
          <xdr:rowOff>57150</xdr:rowOff>
        </xdr:from>
        <xdr:to>
          <xdr:col>37</xdr:col>
          <xdr:colOff>47625</xdr:colOff>
          <xdr:row>149</xdr:row>
          <xdr:rowOff>114300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88</xdr:row>
          <xdr:rowOff>47625</xdr:rowOff>
        </xdr:from>
        <xdr:to>
          <xdr:col>32</xdr:col>
          <xdr:colOff>57150</xdr:colOff>
          <xdr:row>89</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88</xdr:row>
          <xdr:rowOff>57150</xdr:rowOff>
        </xdr:from>
        <xdr:to>
          <xdr:col>37</xdr:col>
          <xdr:colOff>47625</xdr:colOff>
          <xdr:row>89</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356</xdr:row>
          <xdr:rowOff>66675</xdr:rowOff>
        </xdr:from>
        <xdr:to>
          <xdr:col>18</xdr:col>
          <xdr:colOff>38100</xdr:colOff>
          <xdr:row>357</xdr:row>
          <xdr:rowOff>123825</xdr:rowOff>
        </xdr:to>
        <xdr:sp macro="" textlink="">
          <xdr:nvSpPr>
            <xdr:cNvPr id="7615" name="Check Box 447" hidden="1">
              <a:extLst>
                <a:ext uri="{63B3BB69-23CF-44E3-9099-C40C66FF867C}">
                  <a14:compatExt spid="_x0000_s7615"/>
                </a:ext>
                <a:ext uri="{FF2B5EF4-FFF2-40B4-BE49-F238E27FC236}">
                  <a16:creationId xmlns:a16="http://schemas.microsoft.com/office/drawing/2014/main" id="{00000000-0008-0000-0200-0000B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319</xdr:row>
          <xdr:rowOff>66675</xdr:rowOff>
        </xdr:from>
        <xdr:to>
          <xdr:col>2</xdr:col>
          <xdr:colOff>0</xdr:colOff>
          <xdr:row>320</xdr:row>
          <xdr:rowOff>133350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321</xdr:row>
          <xdr:rowOff>47625</xdr:rowOff>
        </xdr:from>
        <xdr:to>
          <xdr:col>2</xdr:col>
          <xdr:colOff>9525</xdr:colOff>
          <xdr:row>322</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325</xdr:row>
          <xdr:rowOff>28575</xdr:rowOff>
        </xdr:from>
        <xdr:to>
          <xdr:col>2</xdr:col>
          <xdr:colOff>66675</xdr:colOff>
          <xdr:row>326</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150</xdr:row>
          <xdr:rowOff>47625</xdr:rowOff>
        </xdr:from>
        <xdr:to>
          <xdr:col>30</xdr:col>
          <xdr:colOff>47625</xdr:colOff>
          <xdr:row>151</xdr:row>
          <xdr:rowOff>114300</xdr:rowOff>
        </xdr:to>
        <xdr:sp macro="" textlink="">
          <xdr:nvSpPr>
            <xdr:cNvPr id="7647" name="Check Box 479" hidden="1">
              <a:extLst>
                <a:ext uri="{63B3BB69-23CF-44E3-9099-C40C66FF867C}">
                  <a14:compatExt spid="_x0000_s7647"/>
                </a:ext>
                <a:ext uri="{FF2B5EF4-FFF2-40B4-BE49-F238E27FC236}">
                  <a16:creationId xmlns:a16="http://schemas.microsoft.com/office/drawing/2014/main" id="{00000000-0008-0000-0200-0000D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150</xdr:row>
          <xdr:rowOff>57150</xdr:rowOff>
        </xdr:from>
        <xdr:to>
          <xdr:col>37</xdr:col>
          <xdr:colOff>47625</xdr:colOff>
          <xdr:row>151</xdr:row>
          <xdr:rowOff>104775</xdr:rowOff>
        </xdr:to>
        <xdr:sp macro="" textlink="">
          <xdr:nvSpPr>
            <xdr:cNvPr id="7648" name="Check Box 480" hidden="1">
              <a:extLst>
                <a:ext uri="{63B3BB69-23CF-44E3-9099-C40C66FF867C}">
                  <a14:compatExt spid="_x0000_s7648"/>
                </a:ext>
                <a:ext uri="{FF2B5EF4-FFF2-40B4-BE49-F238E27FC236}">
                  <a16:creationId xmlns:a16="http://schemas.microsoft.com/office/drawing/2014/main" id="{00000000-0008-0000-0200-0000E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166</xdr:row>
          <xdr:rowOff>0</xdr:rowOff>
        </xdr:from>
        <xdr:to>
          <xdr:col>30</xdr:col>
          <xdr:colOff>47625</xdr:colOff>
          <xdr:row>167</xdr:row>
          <xdr:rowOff>0</xdr:rowOff>
        </xdr:to>
        <xdr:sp macro="" textlink="">
          <xdr:nvSpPr>
            <xdr:cNvPr id="7649" name="Check Box 481" hidden="1">
              <a:extLst>
                <a:ext uri="{63B3BB69-23CF-44E3-9099-C40C66FF867C}">
                  <a14:compatExt spid="_x0000_s7649"/>
                </a:ext>
                <a:ext uri="{FF2B5EF4-FFF2-40B4-BE49-F238E27FC236}">
                  <a16:creationId xmlns:a16="http://schemas.microsoft.com/office/drawing/2014/main" id="{00000000-0008-0000-0200-0000E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165</xdr:row>
          <xdr:rowOff>142875</xdr:rowOff>
        </xdr:from>
        <xdr:to>
          <xdr:col>37</xdr:col>
          <xdr:colOff>47625</xdr:colOff>
          <xdr:row>167</xdr:row>
          <xdr:rowOff>19050</xdr:rowOff>
        </xdr:to>
        <xdr:sp macro="" textlink="">
          <xdr:nvSpPr>
            <xdr:cNvPr id="7650" name="Check Box 482" hidden="1">
              <a:extLst>
                <a:ext uri="{63B3BB69-23CF-44E3-9099-C40C66FF867C}">
                  <a14:compatExt spid="_x0000_s7650"/>
                </a:ext>
                <a:ext uri="{FF2B5EF4-FFF2-40B4-BE49-F238E27FC236}">
                  <a16:creationId xmlns:a16="http://schemas.microsoft.com/office/drawing/2014/main" id="{00000000-0008-0000-0200-0000E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164</xdr:row>
          <xdr:rowOff>66675</xdr:rowOff>
        </xdr:from>
        <xdr:to>
          <xdr:col>30</xdr:col>
          <xdr:colOff>47625</xdr:colOff>
          <xdr:row>165</xdr:row>
          <xdr:rowOff>114300</xdr:rowOff>
        </xdr:to>
        <xdr:sp macro="" textlink="">
          <xdr:nvSpPr>
            <xdr:cNvPr id="7651" name="Check Box 483" hidden="1">
              <a:extLst>
                <a:ext uri="{63B3BB69-23CF-44E3-9099-C40C66FF867C}">
                  <a14:compatExt spid="_x0000_s7651"/>
                </a:ext>
                <a:ext uri="{FF2B5EF4-FFF2-40B4-BE49-F238E27FC236}">
                  <a16:creationId xmlns:a16="http://schemas.microsoft.com/office/drawing/2014/main" id="{00000000-0008-0000-0200-0000E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164</xdr:row>
          <xdr:rowOff>57150</xdr:rowOff>
        </xdr:from>
        <xdr:to>
          <xdr:col>37</xdr:col>
          <xdr:colOff>47625</xdr:colOff>
          <xdr:row>165</xdr:row>
          <xdr:rowOff>104775</xdr:rowOff>
        </xdr:to>
        <xdr:sp macro="" textlink="">
          <xdr:nvSpPr>
            <xdr:cNvPr id="7652" name="Check Box 484" hidden="1">
              <a:extLst>
                <a:ext uri="{63B3BB69-23CF-44E3-9099-C40C66FF867C}">
                  <a14:compatExt spid="_x0000_s7652"/>
                </a:ext>
                <a:ext uri="{FF2B5EF4-FFF2-40B4-BE49-F238E27FC236}">
                  <a16:creationId xmlns:a16="http://schemas.microsoft.com/office/drawing/2014/main" id="{00000000-0008-0000-0200-0000E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185</xdr:row>
          <xdr:rowOff>161925</xdr:rowOff>
        </xdr:from>
        <xdr:to>
          <xdr:col>39</xdr:col>
          <xdr:colOff>47625</xdr:colOff>
          <xdr:row>187</xdr:row>
          <xdr:rowOff>38100</xdr:rowOff>
        </xdr:to>
        <xdr:sp macro="" textlink="">
          <xdr:nvSpPr>
            <xdr:cNvPr id="7653" name="Check Box 485" hidden="1">
              <a:extLst>
                <a:ext uri="{63B3BB69-23CF-44E3-9099-C40C66FF867C}">
                  <a14:compatExt spid="_x0000_s7653"/>
                </a:ext>
                <a:ext uri="{FF2B5EF4-FFF2-40B4-BE49-F238E27FC236}">
                  <a16:creationId xmlns:a16="http://schemas.microsoft.com/office/drawing/2014/main" id="{00000000-0008-0000-0200-0000E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188</xdr:row>
          <xdr:rowOff>66675</xdr:rowOff>
        </xdr:from>
        <xdr:to>
          <xdr:col>39</xdr:col>
          <xdr:colOff>57150</xdr:colOff>
          <xdr:row>189</xdr:row>
          <xdr:rowOff>104775</xdr:rowOff>
        </xdr:to>
        <xdr:sp macro="" textlink="">
          <xdr:nvSpPr>
            <xdr:cNvPr id="7654" name="Check Box 486" hidden="1">
              <a:extLst>
                <a:ext uri="{63B3BB69-23CF-44E3-9099-C40C66FF867C}">
                  <a14:compatExt spid="_x0000_s7654"/>
                </a:ext>
                <a:ext uri="{FF2B5EF4-FFF2-40B4-BE49-F238E27FC236}">
                  <a16:creationId xmlns:a16="http://schemas.microsoft.com/office/drawing/2014/main" id="{00000000-0008-0000-0200-0000E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190</xdr:row>
          <xdr:rowOff>66675</xdr:rowOff>
        </xdr:from>
        <xdr:to>
          <xdr:col>39</xdr:col>
          <xdr:colOff>57150</xdr:colOff>
          <xdr:row>191</xdr:row>
          <xdr:rowOff>114300</xdr:rowOff>
        </xdr:to>
        <xdr:sp macro="" textlink="">
          <xdr:nvSpPr>
            <xdr:cNvPr id="7655" name="Check Box 487" hidden="1">
              <a:extLst>
                <a:ext uri="{63B3BB69-23CF-44E3-9099-C40C66FF867C}">
                  <a14:compatExt spid="_x0000_s7655"/>
                </a:ext>
                <a:ext uri="{FF2B5EF4-FFF2-40B4-BE49-F238E27FC236}">
                  <a16:creationId xmlns:a16="http://schemas.microsoft.com/office/drawing/2014/main" id="{00000000-0008-0000-0200-0000E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194</xdr:row>
          <xdr:rowOff>85725</xdr:rowOff>
        </xdr:from>
        <xdr:to>
          <xdr:col>39</xdr:col>
          <xdr:colOff>66675</xdr:colOff>
          <xdr:row>196</xdr:row>
          <xdr:rowOff>104775</xdr:rowOff>
        </xdr:to>
        <xdr:sp macro="" textlink="">
          <xdr:nvSpPr>
            <xdr:cNvPr id="7656" name="Check Box 488" hidden="1">
              <a:extLst>
                <a:ext uri="{63B3BB69-23CF-44E3-9099-C40C66FF867C}">
                  <a14:compatExt spid="_x0000_s7656"/>
                </a:ext>
                <a:ext uri="{FF2B5EF4-FFF2-40B4-BE49-F238E27FC236}">
                  <a16:creationId xmlns:a16="http://schemas.microsoft.com/office/drawing/2014/main" id="{00000000-0008-0000-0200-0000E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182</xdr:row>
          <xdr:rowOff>161925</xdr:rowOff>
        </xdr:from>
        <xdr:to>
          <xdr:col>39</xdr:col>
          <xdr:colOff>66675</xdr:colOff>
          <xdr:row>184</xdr:row>
          <xdr:rowOff>57150</xdr:rowOff>
        </xdr:to>
        <xdr:sp macro="" textlink="">
          <xdr:nvSpPr>
            <xdr:cNvPr id="7657" name="Check Box 489" hidden="1">
              <a:extLst>
                <a:ext uri="{63B3BB69-23CF-44E3-9099-C40C66FF867C}">
                  <a14:compatExt spid="_x0000_s7657"/>
                </a:ext>
                <a:ext uri="{FF2B5EF4-FFF2-40B4-BE49-F238E27FC236}">
                  <a16:creationId xmlns:a16="http://schemas.microsoft.com/office/drawing/2014/main" id="{00000000-0008-0000-0200-0000E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209</xdr:row>
          <xdr:rowOff>76200</xdr:rowOff>
        </xdr:from>
        <xdr:to>
          <xdr:col>30</xdr:col>
          <xdr:colOff>66675</xdr:colOff>
          <xdr:row>210</xdr:row>
          <xdr:rowOff>133350</xdr:rowOff>
        </xdr:to>
        <xdr:sp macro="" textlink="">
          <xdr:nvSpPr>
            <xdr:cNvPr id="7658" name="Check Box 490" hidden="1">
              <a:extLst>
                <a:ext uri="{63B3BB69-23CF-44E3-9099-C40C66FF867C}">
                  <a14:compatExt spid="_x0000_s7658"/>
                </a:ext>
                <a:ext uri="{FF2B5EF4-FFF2-40B4-BE49-F238E27FC236}">
                  <a16:creationId xmlns:a16="http://schemas.microsoft.com/office/drawing/2014/main" id="{00000000-0008-0000-0200-0000E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209</xdr:row>
          <xdr:rowOff>85725</xdr:rowOff>
        </xdr:from>
        <xdr:to>
          <xdr:col>34</xdr:col>
          <xdr:colOff>38100</xdr:colOff>
          <xdr:row>210</xdr:row>
          <xdr:rowOff>133350</xdr:rowOff>
        </xdr:to>
        <xdr:sp macro="" textlink="">
          <xdr:nvSpPr>
            <xdr:cNvPr id="7659" name="Check Box 491" hidden="1">
              <a:extLst>
                <a:ext uri="{63B3BB69-23CF-44E3-9099-C40C66FF867C}">
                  <a14:compatExt spid="_x0000_s7659"/>
                </a:ext>
                <a:ext uri="{FF2B5EF4-FFF2-40B4-BE49-F238E27FC236}">
                  <a16:creationId xmlns:a16="http://schemas.microsoft.com/office/drawing/2014/main" id="{00000000-0008-0000-0200-0000E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211</xdr:row>
          <xdr:rowOff>76200</xdr:rowOff>
        </xdr:from>
        <xdr:to>
          <xdr:col>30</xdr:col>
          <xdr:colOff>66675</xdr:colOff>
          <xdr:row>212</xdr:row>
          <xdr:rowOff>123825</xdr:rowOff>
        </xdr:to>
        <xdr:sp macro="" textlink="">
          <xdr:nvSpPr>
            <xdr:cNvPr id="7660" name="Check Box 492" hidden="1">
              <a:extLst>
                <a:ext uri="{63B3BB69-23CF-44E3-9099-C40C66FF867C}">
                  <a14:compatExt spid="_x0000_s7660"/>
                </a:ext>
                <a:ext uri="{FF2B5EF4-FFF2-40B4-BE49-F238E27FC236}">
                  <a16:creationId xmlns:a16="http://schemas.microsoft.com/office/drawing/2014/main" id="{00000000-0008-0000-0200-0000E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211</xdr:row>
          <xdr:rowOff>95250</xdr:rowOff>
        </xdr:from>
        <xdr:to>
          <xdr:col>34</xdr:col>
          <xdr:colOff>47625</xdr:colOff>
          <xdr:row>212</xdr:row>
          <xdr:rowOff>133350</xdr:rowOff>
        </xdr:to>
        <xdr:sp macro="" textlink="">
          <xdr:nvSpPr>
            <xdr:cNvPr id="7661" name="Check Box 493" hidden="1">
              <a:extLst>
                <a:ext uri="{63B3BB69-23CF-44E3-9099-C40C66FF867C}">
                  <a14:compatExt spid="_x0000_s7661"/>
                </a:ext>
                <a:ext uri="{FF2B5EF4-FFF2-40B4-BE49-F238E27FC236}">
                  <a16:creationId xmlns:a16="http://schemas.microsoft.com/office/drawing/2014/main" id="{00000000-0008-0000-0200-0000E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213</xdr:row>
          <xdr:rowOff>85725</xdr:rowOff>
        </xdr:from>
        <xdr:to>
          <xdr:col>30</xdr:col>
          <xdr:colOff>66675</xdr:colOff>
          <xdr:row>214</xdr:row>
          <xdr:rowOff>142875</xdr:rowOff>
        </xdr:to>
        <xdr:sp macro="" textlink="">
          <xdr:nvSpPr>
            <xdr:cNvPr id="7662" name="Check Box 494" hidden="1">
              <a:extLst>
                <a:ext uri="{63B3BB69-23CF-44E3-9099-C40C66FF867C}">
                  <a14:compatExt spid="_x0000_s7662"/>
                </a:ext>
                <a:ext uri="{FF2B5EF4-FFF2-40B4-BE49-F238E27FC236}">
                  <a16:creationId xmlns:a16="http://schemas.microsoft.com/office/drawing/2014/main" id="{00000000-0008-0000-0200-0000E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213</xdr:row>
          <xdr:rowOff>85725</xdr:rowOff>
        </xdr:from>
        <xdr:to>
          <xdr:col>34</xdr:col>
          <xdr:colOff>47625</xdr:colOff>
          <xdr:row>214</xdr:row>
          <xdr:rowOff>133350</xdr:rowOff>
        </xdr:to>
        <xdr:sp macro="" textlink="">
          <xdr:nvSpPr>
            <xdr:cNvPr id="7663" name="Check Box 495" hidden="1">
              <a:extLst>
                <a:ext uri="{63B3BB69-23CF-44E3-9099-C40C66FF867C}">
                  <a14:compatExt spid="_x0000_s7663"/>
                </a:ext>
                <a:ext uri="{FF2B5EF4-FFF2-40B4-BE49-F238E27FC236}">
                  <a16:creationId xmlns:a16="http://schemas.microsoft.com/office/drawing/2014/main" id="{00000000-0008-0000-0200-0000E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214</xdr:row>
          <xdr:rowOff>152400</xdr:rowOff>
        </xdr:from>
        <xdr:to>
          <xdr:col>30</xdr:col>
          <xdr:colOff>66675</xdr:colOff>
          <xdr:row>217</xdr:row>
          <xdr:rowOff>9525</xdr:rowOff>
        </xdr:to>
        <xdr:sp macro="" textlink="">
          <xdr:nvSpPr>
            <xdr:cNvPr id="7664" name="Check Box 496" hidden="1">
              <a:extLst>
                <a:ext uri="{63B3BB69-23CF-44E3-9099-C40C66FF867C}">
                  <a14:compatExt spid="_x0000_s7664"/>
                </a:ext>
                <a:ext uri="{FF2B5EF4-FFF2-40B4-BE49-F238E27FC236}">
                  <a16:creationId xmlns:a16="http://schemas.microsoft.com/office/drawing/2014/main" id="{00000000-0008-0000-0200-0000F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215</xdr:row>
          <xdr:rowOff>0</xdr:rowOff>
        </xdr:from>
        <xdr:to>
          <xdr:col>34</xdr:col>
          <xdr:colOff>57150</xdr:colOff>
          <xdr:row>217</xdr:row>
          <xdr:rowOff>19050</xdr:rowOff>
        </xdr:to>
        <xdr:sp macro="" textlink="">
          <xdr:nvSpPr>
            <xdr:cNvPr id="7665" name="Check Box 497" hidden="1">
              <a:extLst>
                <a:ext uri="{63B3BB69-23CF-44E3-9099-C40C66FF867C}">
                  <a14:compatExt spid="_x0000_s7665"/>
                </a:ext>
                <a:ext uri="{FF2B5EF4-FFF2-40B4-BE49-F238E27FC236}">
                  <a16:creationId xmlns:a16="http://schemas.microsoft.com/office/drawing/2014/main" id="{00000000-0008-0000-0200-0000F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207</xdr:row>
          <xdr:rowOff>76200</xdr:rowOff>
        </xdr:from>
        <xdr:to>
          <xdr:col>30</xdr:col>
          <xdr:colOff>66675</xdr:colOff>
          <xdr:row>208</xdr:row>
          <xdr:rowOff>133350</xdr:rowOff>
        </xdr:to>
        <xdr:sp macro="" textlink="">
          <xdr:nvSpPr>
            <xdr:cNvPr id="7666" name="Check Box 498" hidden="1">
              <a:extLst>
                <a:ext uri="{63B3BB69-23CF-44E3-9099-C40C66FF867C}">
                  <a14:compatExt spid="_x0000_s7666"/>
                </a:ext>
                <a:ext uri="{FF2B5EF4-FFF2-40B4-BE49-F238E27FC236}">
                  <a16:creationId xmlns:a16="http://schemas.microsoft.com/office/drawing/2014/main" id="{00000000-0008-0000-0200-0000F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207</xdr:row>
          <xdr:rowOff>76200</xdr:rowOff>
        </xdr:from>
        <xdr:to>
          <xdr:col>34</xdr:col>
          <xdr:colOff>57150</xdr:colOff>
          <xdr:row>208</xdr:row>
          <xdr:rowOff>142875</xdr:rowOff>
        </xdr:to>
        <xdr:sp macro="" textlink="">
          <xdr:nvSpPr>
            <xdr:cNvPr id="7667" name="Check Box 499" hidden="1">
              <a:extLst>
                <a:ext uri="{63B3BB69-23CF-44E3-9099-C40C66FF867C}">
                  <a14:compatExt spid="_x0000_s7667"/>
                </a:ext>
                <a:ext uri="{FF2B5EF4-FFF2-40B4-BE49-F238E27FC236}">
                  <a16:creationId xmlns:a16="http://schemas.microsoft.com/office/drawing/2014/main" id="{00000000-0008-0000-0200-0000F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209</xdr:row>
          <xdr:rowOff>76200</xdr:rowOff>
        </xdr:from>
        <xdr:to>
          <xdr:col>39</xdr:col>
          <xdr:colOff>47625</xdr:colOff>
          <xdr:row>210</xdr:row>
          <xdr:rowOff>123825</xdr:rowOff>
        </xdr:to>
        <xdr:sp macro="" textlink="">
          <xdr:nvSpPr>
            <xdr:cNvPr id="7668" name="Check Box 500" hidden="1">
              <a:extLst>
                <a:ext uri="{63B3BB69-23CF-44E3-9099-C40C66FF867C}">
                  <a14:compatExt spid="_x0000_s7668"/>
                </a:ext>
                <a:ext uri="{FF2B5EF4-FFF2-40B4-BE49-F238E27FC236}">
                  <a16:creationId xmlns:a16="http://schemas.microsoft.com/office/drawing/2014/main" id="{00000000-0008-0000-0200-0000F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211</xdr:row>
          <xdr:rowOff>85725</xdr:rowOff>
        </xdr:from>
        <xdr:to>
          <xdr:col>39</xdr:col>
          <xdr:colOff>57150</xdr:colOff>
          <xdr:row>212</xdr:row>
          <xdr:rowOff>123825</xdr:rowOff>
        </xdr:to>
        <xdr:sp macro="" textlink="">
          <xdr:nvSpPr>
            <xdr:cNvPr id="7669" name="Check Box 501" hidden="1">
              <a:extLst>
                <a:ext uri="{63B3BB69-23CF-44E3-9099-C40C66FF867C}">
                  <a14:compatExt spid="_x0000_s7669"/>
                </a:ext>
                <a:ext uri="{FF2B5EF4-FFF2-40B4-BE49-F238E27FC236}">
                  <a16:creationId xmlns:a16="http://schemas.microsoft.com/office/drawing/2014/main" id="{00000000-0008-0000-0200-0000F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213</xdr:row>
          <xdr:rowOff>76200</xdr:rowOff>
        </xdr:from>
        <xdr:to>
          <xdr:col>39</xdr:col>
          <xdr:colOff>57150</xdr:colOff>
          <xdr:row>214</xdr:row>
          <xdr:rowOff>123825</xdr:rowOff>
        </xdr:to>
        <xdr:sp macro="" textlink="">
          <xdr:nvSpPr>
            <xdr:cNvPr id="7670" name="Check Box 502" hidden="1">
              <a:extLst>
                <a:ext uri="{63B3BB69-23CF-44E3-9099-C40C66FF867C}">
                  <a14:compatExt spid="_x0000_s7670"/>
                </a:ext>
                <a:ext uri="{FF2B5EF4-FFF2-40B4-BE49-F238E27FC236}">
                  <a16:creationId xmlns:a16="http://schemas.microsoft.com/office/drawing/2014/main" id="{00000000-0008-0000-0200-0000F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214</xdr:row>
          <xdr:rowOff>161925</xdr:rowOff>
        </xdr:from>
        <xdr:to>
          <xdr:col>39</xdr:col>
          <xdr:colOff>66675</xdr:colOff>
          <xdr:row>217</xdr:row>
          <xdr:rowOff>9525</xdr:rowOff>
        </xdr:to>
        <xdr:sp macro="" textlink="">
          <xdr:nvSpPr>
            <xdr:cNvPr id="7671" name="Check Box 503" hidden="1">
              <a:extLst>
                <a:ext uri="{63B3BB69-23CF-44E3-9099-C40C66FF867C}">
                  <a14:compatExt spid="_x0000_s7671"/>
                </a:ext>
                <a:ext uri="{FF2B5EF4-FFF2-40B4-BE49-F238E27FC236}">
                  <a16:creationId xmlns:a16="http://schemas.microsoft.com/office/drawing/2014/main" id="{00000000-0008-0000-0200-0000F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207</xdr:row>
          <xdr:rowOff>66675</xdr:rowOff>
        </xdr:from>
        <xdr:to>
          <xdr:col>39</xdr:col>
          <xdr:colOff>66675</xdr:colOff>
          <xdr:row>208</xdr:row>
          <xdr:rowOff>133350</xdr:rowOff>
        </xdr:to>
        <xdr:sp macro="" textlink="">
          <xdr:nvSpPr>
            <xdr:cNvPr id="7672" name="Check Box 504" hidden="1">
              <a:extLst>
                <a:ext uri="{63B3BB69-23CF-44E3-9099-C40C66FF867C}">
                  <a14:compatExt spid="_x0000_s7672"/>
                </a:ext>
                <a:ext uri="{FF2B5EF4-FFF2-40B4-BE49-F238E27FC236}">
                  <a16:creationId xmlns:a16="http://schemas.microsoft.com/office/drawing/2014/main" id="{00000000-0008-0000-0200-0000F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217</xdr:row>
          <xdr:rowOff>66675</xdr:rowOff>
        </xdr:from>
        <xdr:to>
          <xdr:col>30</xdr:col>
          <xdr:colOff>66675</xdr:colOff>
          <xdr:row>219</xdr:row>
          <xdr:rowOff>95250</xdr:rowOff>
        </xdr:to>
        <xdr:sp macro="" textlink="">
          <xdr:nvSpPr>
            <xdr:cNvPr id="7673" name="Check Box 505" hidden="1">
              <a:extLst>
                <a:ext uri="{63B3BB69-23CF-44E3-9099-C40C66FF867C}">
                  <a14:compatExt spid="_x0000_s7673"/>
                </a:ext>
                <a:ext uri="{FF2B5EF4-FFF2-40B4-BE49-F238E27FC236}">
                  <a16:creationId xmlns:a16="http://schemas.microsoft.com/office/drawing/2014/main" id="{00000000-0008-0000-0200-0000F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217</xdr:row>
          <xdr:rowOff>85725</xdr:rowOff>
        </xdr:from>
        <xdr:to>
          <xdr:col>34</xdr:col>
          <xdr:colOff>57150</xdr:colOff>
          <xdr:row>219</xdr:row>
          <xdr:rowOff>104775</xdr:rowOff>
        </xdr:to>
        <xdr:sp macro="" textlink="">
          <xdr:nvSpPr>
            <xdr:cNvPr id="7674" name="Check Box 506" hidden="1">
              <a:extLst>
                <a:ext uri="{63B3BB69-23CF-44E3-9099-C40C66FF867C}">
                  <a14:compatExt spid="_x0000_s7674"/>
                </a:ext>
                <a:ext uri="{FF2B5EF4-FFF2-40B4-BE49-F238E27FC236}">
                  <a16:creationId xmlns:a16="http://schemas.microsoft.com/office/drawing/2014/main" id="{00000000-0008-0000-0200-0000F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217</xdr:row>
          <xdr:rowOff>76200</xdr:rowOff>
        </xdr:from>
        <xdr:to>
          <xdr:col>39</xdr:col>
          <xdr:colOff>66675</xdr:colOff>
          <xdr:row>219</xdr:row>
          <xdr:rowOff>95250</xdr:rowOff>
        </xdr:to>
        <xdr:sp macro="" textlink="">
          <xdr:nvSpPr>
            <xdr:cNvPr id="7675" name="Check Box 507" hidden="1">
              <a:extLst>
                <a:ext uri="{63B3BB69-23CF-44E3-9099-C40C66FF867C}">
                  <a14:compatExt spid="_x0000_s7675"/>
                </a:ext>
                <a:ext uri="{FF2B5EF4-FFF2-40B4-BE49-F238E27FC236}">
                  <a16:creationId xmlns:a16="http://schemas.microsoft.com/office/drawing/2014/main" id="{00000000-0008-0000-0200-0000F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225</xdr:row>
          <xdr:rowOff>0</xdr:rowOff>
        </xdr:from>
        <xdr:to>
          <xdr:col>30</xdr:col>
          <xdr:colOff>66675</xdr:colOff>
          <xdr:row>227</xdr:row>
          <xdr:rowOff>28575</xdr:rowOff>
        </xdr:to>
        <xdr:sp macro="" textlink="">
          <xdr:nvSpPr>
            <xdr:cNvPr id="7682" name="Check Box 514" hidden="1">
              <a:extLst>
                <a:ext uri="{63B3BB69-23CF-44E3-9099-C40C66FF867C}">
                  <a14:compatExt spid="_x0000_s7682"/>
                </a:ext>
                <a:ext uri="{FF2B5EF4-FFF2-40B4-BE49-F238E27FC236}">
                  <a16:creationId xmlns:a16="http://schemas.microsoft.com/office/drawing/2014/main" id="{00000000-0008-0000-0200-00000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225</xdr:row>
          <xdr:rowOff>0</xdr:rowOff>
        </xdr:from>
        <xdr:to>
          <xdr:col>34</xdr:col>
          <xdr:colOff>57150</xdr:colOff>
          <xdr:row>227</xdr:row>
          <xdr:rowOff>19050</xdr:rowOff>
        </xdr:to>
        <xdr:sp macro="" textlink="">
          <xdr:nvSpPr>
            <xdr:cNvPr id="7683" name="Check Box 515" hidden="1">
              <a:extLst>
                <a:ext uri="{63B3BB69-23CF-44E3-9099-C40C66FF867C}">
                  <a14:compatExt spid="_x0000_s7683"/>
                </a:ext>
                <a:ext uri="{FF2B5EF4-FFF2-40B4-BE49-F238E27FC236}">
                  <a16:creationId xmlns:a16="http://schemas.microsoft.com/office/drawing/2014/main" id="{00000000-0008-0000-0200-00000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225</xdr:row>
          <xdr:rowOff>0</xdr:rowOff>
        </xdr:from>
        <xdr:to>
          <xdr:col>39</xdr:col>
          <xdr:colOff>66675</xdr:colOff>
          <xdr:row>227</xdr:row>
          <xdr:rowOff>19050</xdr:rowOff>
        </xdr:to>
        <xdr:sp macro="" textlink="">
          <xdr:nvSpPr>
            <xdr:cNvPr id="7684" name="Check Box 516" hidden="1">
              <a:extLst>
                <a:ext uri="{63B3BB69-23CF-44E3-9099-C40C66FF867C}">
                  <a14:compatExt spid="_x0000_s7684"/>
                </a:ext>
                <a:ext uri="{FF2B5EF4-FFF2-40B4-BE49-F238E27FC236}">
                  <a16:creationId xmlns:a16="http://schemas.microsoft.com/office/drawing/2014/main" id="{00000000-0008-0000-0200-00000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227</xdr:row>
          <xdr:rowOff>0</xdr:rowOff>
        </xdr:from>
        <xdr:to>
          <xdr:col>30</xdr:col>
          <xdr:colOff>66675</xdr:colOff>
          <xdr:row>229</xdr:row>
          <xdr:rowOff>28575</xdr:rowOff>
        </xdr:to>
        <xdr:sp macro="" textlink="">
          <xdr:nvSpPr>
            <xdr:cNvPr id="7685" name="Check Box 517" hidden="1">
              <a:extLst>
                <a:ext uri="{63B3BB69-23CF-44E3-9099-C40C66FF867C}">
                  <a14:compatExt spid="_x0000_s7685"/>
                </a:ext>
                <a:ext uri="{FF2B5EF4-FFF2-40B4-BE49-F238E27FC236}">
                  <a16:creationId xmlns:a16="http://schemas.microsoft.com/office/drawing/2014/main" id="{00000000-0008-0000-0200-00000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227</xdr:row>
          <xdr:rowOff>0</xdr:rowOff>
        </xdr:from>
        <xdr:to>
          <xdr:col>34</xdr:col>
          <xdr:colOff>57150</xdr:colOff>
          <xdr:row>229</xdr:row>
          <xdr:rowOff>19050</xdr:rowOff>
        </xdr:to>
        <xdr:sp macro="" textlink="">
          <xdr:nvSpPr>
            <xdr:cNvPr id="7686" name="Check Box 518" hidden="1">
              <a:extLst>
                <a:ext uri="{63B3BB69-23CF-44E3-9099-C40C66FF867C}">
                  <a14:compatExt spid="_x0000_s7686"/>
                </a:ext>
                <a:ext uri="{FF2B5EF4-FFF2-40B4-BE49-F238E27FC236}">
                  <a16:creationId xmlns:a16="http://schemas.microsoft.com/office/drawing/2014/main" id="{00000000-0008-0000-0200-00000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227</xdr:row>
          <xdr:rowOff>0</xdr:rowOff>
        </xdr:from>
        <xdr:to>
          <xdr:col>39</xdr:col>
          <xdr:colOff>66675</xdr:colOff>
          <xdr:row>229</xdr:row>
          <xdr:rowOff>19050</xdr:rowOff>
        </xdr:to>
        <xdr:sp macro="" textlink="">
          <xdr:nvSpPr>
            <xdr:cNvPr id="7687" name="Check Box 519" hidden="1">
              <a:extLst>
                <a:ext uri="{63B3BB69-23CF-44E3-9099-C40C66FF867C}">
                  <a14:compatExt spid="_x0000_s7687"/>
                </a:ext>
                <a:ext uri="{FF2B5EF4-FFF2-40B4-BE49-F238E27FC236}">
                  <a16:creationId xmlns:a16="http://schemas.microsoft.com/office/drawing/2014/main" id="{00000000-0008-0000-0200-00000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257</xdr:row>
          <xdr:rowOff>66675</xdr:rowOff>
        </xdr:from>
        <xdr:to>
          <xdr:col>30</xdr:col>
          <xdr:colOff>19050</xdr:colOff>
          <xdr:row>259</xdr:row>
          <xdr:rowOff>95250</xdr:rowOff>
        </xdr:to>
        <xdr:sp macro="" textlink="">
          <xdr:nvSpPr>
            <xdr:cNvPr id="7703" name="Check Box 535" hidden="1">
              <a:extLst>
                <a:ext uri="{63B3BB69-23CF-44E3-9099-C40C66FF867C}">
                  <a14:compatExt spid="_x0000_s7703"/>
                </a:ext>
                <a:ext uri="{FF2B5EF4-FFF2-40B4-BE49-F238E27FC236}">
                  <a16:creationId xmlns:a16="http://schemas.microsoft.com/office/drawing/2014/main" id="{00000000-0008-0000-0200-00001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257</xdr:row>
          <xdr:rowOff>85725</xdr:rowOff>
        </xdr:from>
        <xdr:to>
          <xdr:col>34</xdr:col>
          <xdr:colOff>28575</xdr:colOff>
          <xdr:row>259</xdr:row>
          <xdr:rowOff>104775</xdr:rowOff>
        </xdr:to>
        <xdr:sp macro="" textlink="">
          <xdr:nvSpPr>
            <xdr:cNvPr id="7704" name="Check Box 536" hidden="1">
              <a:extLst>
                <a:ext uri="{63B3BB69-23CF-44E3-9099-C40C66FF867C}">
                  <a14:compatExt spid="_x0000_s7704"/>
                </a:ext>
                <a:ext uri="{FF2B5EF4-FFF2-40B4-BE49-F238E27FC236}">
                  <a16:creationId xmlns:a16="http://schemas.microsoft.com/office/drawing/2014/main" id="{00000000-0008-0000-0200-00001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260</xdr:row>
          <xdr:rowOff>66675</xdr:rowOff>
        </xdr:from>
        <xdr:to>
          <xdr:col>30</xdr:col>
          <xdr:colOff>38100</xdr:colOff>
          <xdr:row>262</xdr:row>
          <xdr:rowOff>95250</xdr:rowOff>
        </xdr:to>
        <xdr:sp macro="" textlink="">
          <xdr:nvSpPr>
            <xdr:cNvPr id="7705" name="Check Box 537" hidden="1">
              <a:extLst>
                <a:ext uri="{63B3BB69-23CF-44E3-9099-C40C66FF867C}">
                  <a14:compatExt spid="_x0000_s7705"/>
                </a:ext>
                <a:ext uri="{FF2B5EF4-FFF2-40B4-BE49-F238E27FC236}">
                  <a16:creationId xmlns:a16="http://schemas.microsoft.com/office/drawing/2014/main" id="{00000000-0008-0000-0200-00001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85725</xdr:colOff>
          <xdr:row>260</xdr:row>
          <xdr:rowOff>76200</xdr:rowOff>
        </xdr:from>
        <xdr:to>
          <xdr:col>34</xdr:col>
          <xdr:colOff>38100</xdr:colOff>
          <xdr:row>262</xdr:row>
          <xdr:rowOff>95250</xdr:rowOff>
        </xdr:to>
        <xdr:sp macro="" textlink="">
          <xdr:nvSpPr>
            <xdr:cNvPr id="7706" name="Check Box 538" hidden="1">
              <a:extLst>
                <a:ext uri="{63B3BB69-23CF-44E3-9099-C40C66FF867C}">
                  <a14:compatExt spid="_x0000_s7706"/>
                </a:ext>
                <a:ext uri="{FF2B5EF4-FFF2-40B4-BE49-F238E27FC236}">
                  <a16:creationId xmlns:a16="http://schemas.microsoft.com/office/drawing/2014/main" id="{00000000-0008-0000-0200-00001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266</xdr:row>
          <xdr:rowOff>66675</xdr:rowOff>
        </xdr:from>
        <xdr:to>
          <xdr:col>30</xdr:col>
          <xdr:colOff>38100</xdr:colOff>
          <xdr:row>268</xdr:row>
          <xdr:rowOff>95250</xdr:rowOff>
        </xdr:to>
        <xdr:sp macro="" textlink="">
          <xdr:nvSpPr>
            <xdr:cNvPr id="7707" name="Check Box 539" hidden="1">
              <a:extLst>
                <a:ext uri="{63B3BB69-23CF-44E3-9099-C40C66FF867C}">
                  <a14:compatExt spid="_x0000_s7707"/>
                </a:ext>
                <a:ext uri="{FF2B5EF4-FFF2-40B4-BE49-F238E27FC236}">
                  <a16:creationId xmlns:a16="http://schemas.microsoft.com/office/drawing/2014/main" id="{00000000-0008-0000-0200-00001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266</xdr:row>
          <xdr:rowOff>66675</xdr:rowOff>
        </xdr:from>
        <xdr:to>
          <xdr:col>34</xdr:col>
          <xdr:colOff>57150</xdr:colOff>
          <xdr:row>268</xdr:row>
          <xdr:rowOff>85725</xdr:rowOff>
        </xdr:to>
        <xdr:sp macro="" textlink="">
          <xdr:nvSpPr>
            <xdr:cNvPr id="7708" name="Check Box 540" hidden="1">
              <a:extLst>
                <a:ext uri="{63B3BB69-23CF-44E3-9099-C40C66FF867C}">
                  <a14:compatExt spid="_x0000_s7708"/>
                </a:ext>
                <a:ext uri="{FF2B5EF4-FFF2-40B4-BE49-F238E27FC236}">
                  <a16:creationId xmlns:a16="http://schemas.microsoft.com/office/drawing/2014/main" id="{00000000-0008-0000-0200-00001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266</xdr:row>
          <xdr:rowOff>66675</xdr:rowOff>
        </xdr:from>
        <xdr:to>
          <xdr:col>39</xdr:col>
          <xdr:colOff>66675</xdr:colOff>
          <xdr:row>268</xdr:row>
          <xdr:rowOff>85725</xdr:rowOff>
        </xdr:to>
        <xdr:sp macro="" textlink="">
          <xdr:nvSpPr>
            <xdr:cNvPr id="7709" name="Check Box 541" hidden="1">
              <a:extLst>
                <a:ext uri="{63B3BB69-23CF-44E3-9099-C40C66FF867C}">
                  <a14:compatExt spid="_x0000_s7709"/>
                </a:ext>
                <a:ext uri="{FF2B5EF4-FFF2-40B4-BE49-F238E27FC236}">
                  <a16:creationId xmlns:a16="http://schemas.microsoft.com/office/drawing/2014/main" id="{00000000-0008-0000-0200-00001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329</xdr:row>
          <xdr:rowOff>9525</xdr:rowOff>
        </xdr:from>
        <xdr:to>
          <xdr:col>27</xdr:col>
          <xdr:colOff>38100</xdr:colOff>
          <xdr:row>331</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329</xdr:row>
          <xdr:rowOff>0</xdr:rowOff>
        </xdr:from>
        <xdr:to>
          <xdr:col>32</xdr:col>
          <xdr:colOff>0</xdr:colOff>
          <xdr:row>331</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327</xdr:row>
          <xdr:rowOff>9525</xdr:rowOff>
        </xdr:from>
        <xdr:to>
          <xdr:col>38</xdr:col>
          <xdr:colOff>19050</xdr:colOff>
          <xdr:row>329</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245</xdr:row>
          <xdr:rowOff>142875</xdr:rowOff>
        </xdr:from>
        <xdr:to>
          <xdr:col>31</xdr:col>
          <xdr:colOff>76200</xdr:colOff>
          <xdr:row>247</xdr:row>
          <xdr:rowOff>28575</xdr:rowOff>
        </xdr:to>
        <xdr:sp macro="" textlink="">
          <xdr:nvSpPr>
            <xdr:cNvPr id="7719" name="Check Box 551" hidden="1">
              <a:extLst>
                <a:ext uri="{63B3BB69-23CF-44E3-9099-C40C66FF867C}">
                  <a14:compatExt spid="_x0000_s7719"/>
                </a:ext>
                <a:ext uri="{FF2B5EF4-FFF2-40B4-BE49-F238E27FC236}">
                  <a16:creationId xmlns:a16="http://schemas.microsoft.com/office/drawing/2014/main" id="{00000000-0008-0000-0200-00002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245</xdr:row>
          <xdr:rowOff>142875</xdr:rowOff>
        </xdr:from>
        <xdr:to>
          <xdr:col>36</xdr:col>
          <xdr:colOff>66675</xdr:colOff>
          <xdr:row>247</xdr:row>
          <xdr:rowOff>47625</xdr:rowOff>
        </xdr:to>
        <xdr:sp macro="" textlink="">
          <xdr:nvSpPr>
            <xdr:cNvPr id="7720" name="Check Box 552" hidden="1">
              <a:extLst>
                <a:ext uri="{63B3BB69-23CF-44E3-9099-C40C66FF867C}">
                  <a14:compatExt spid="_x0000_s7720"/>
                </a:ext>
                <a:ext uri="{FF2B5EF4-FFF2-40B4-BE49-F238E27FC236}">
                  <a16:creationId xmlns:a16="http://schemas.microsoft.com/office/drawing/2014/main" id="{00000000-0008-0000-0200-00002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234</xdr:row>
          <xdr:rowOff>142875</xdr:rowOff>
        </xdr:from>
        <xdr:to>
          <xdr:col>31</xdr:col>
          <xdr:colOff>76200</xdr:colOff>
          <xdr:row>236</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2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234</xdr:row>
          <xdr:rowOff>133350</xdr:rowOff>
        </xdr:from>
        <xdr:to>
          <xdr:col>36</xdr:col>
          <xdr:colOff>66675</xdr:colOff>
          <xdr:row>236</xdr:row>
          <xdr:rowOff>9525</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2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120</xdr:row>
          <xdr:rowOff>152400</xdr:rowOff>
        </xdr:from>
        <xdr:to>
          <xdr:col>29</xdr:col>
          <xdr:colOff>38100</xdr:colOff>
          <xdr:row>122</xdr:row>
          <xdr:rowOff>38100</xdr:rowOff>
        </xdr:to>
        <xdr:sp macro="" textlink="">
          <xdr:nvSpPr>
            <xdr:cNvPr id="7725" name="Check Box 557" hidden="1">
              <a:extLst>
                <a:ext uri="{63B3BB69-23CF-44E3-9099-C40C66FF867C}">
                  <a14:compatExt spid="_x0000_s7725"/>
                </a:ext>
                <a:ext uri="{FF2B5EF4-FFF2-40B4-BE49-F238E27FC236}">
                  <a16:creationId xmlns:a16="http://schemas.microsoft.com/office/drawing/2014/main" id="{00000000-0008-0000-0200-00002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331</xdr:row>
          <xdr:rowOff>66675</xdr:rowOff>
        </xdr:from>
        <xdr:to>
          <xdr:col>27</xdr:col>
          <xdr:colOff>47625</xdr:colOff>
          <xdr:row>332</xdr:row>
          <xdr:rowOff>123825</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2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331</xdr:row>
          <xdr:rowOff>57150</xdr:rowOff>
        </xdr:from>
        <xdr:to>
          <xdr:col>32</xdr:col>
          <xdr:colOff>19050</xdr:colOff>
          <xdr:row>332</xdr:row>
          <xdr:rowOff>114300</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2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123</xdr:row>
          <xdr:rowOff>57150</xdr:rowOff>
        </xdr:from>
        <xdr:to>
          <xdr:col>29</xdr:col>
          <xdr:colOff>47625</xdr:colOff>
          <xdr:row>124</xdr:row>
          <xdr:rowOff>123825</xdr:rowOff>
        </xdr:to>
        <xdr:sp macro="" textlink="">
          <xdr:nvSpPr>
            <xdr:cNvPr id="7729" name="Check Box 561" hidden="1">
              <a:extLst>
                <a:ext uri="{63B3BB69-23CF-44E3-9099-C40C66FF867C}">
                  <a14:compatExt spid="_x0000_s7729"/>
                </a:ext>
                <a:ext uri="{FF2B5EF4-FFF2-40B4-BE49-F238E27FC236}">
                  <a16:creationId xmlns:a16="http://schemas.microsoft.com/office/drawing/2014/main" id="{00000000-0008-0000-0200-00003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123</xdr:row>
          <xdr:rowOff>66675</xdr:rowOff>
        </xdr:from>
        <xdr:to>
          <xdr:col>36</xdr:col>
          <xdr:colOff>66675</xdr:colOff>
          <xdr:row>124</xdr:row>
          <xdr:rowOff>114300</xdr:rowOff>
        </xdr:to>
        <xdr:sp macro="" textlink="">
          <xdr:nvSpPr>
            <xdr:cNvPr id="7730" name="Check Box 562" hidden="1">
              <a:extLst>
                <a:ext uri="{63B3BB69-23CF-44E3-9099-C40C66FF867C}">
                  <a14:compatExt spid="_x0000_s7730"/>
                </a:ext>
                <a:ext uri="{FF2B5EF4-FFF2-40B4-BE49-F238E27FC236}">
                  <a16:creationId xmlns:a16="http://schemas.microsoft.com/office/drawing/2014/main" id="{00000000-0008-0000-0200-00003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28573</xdr:colOff>
      <xdr:row>237</xdr:row>
      <xdr:rowOff>66675</xdr:rowOff>
    </xdr:from>
    <xdr:to>
      <xdr:col>2</xdr:col>
      <xdr:colOff>74082</xdr:colOff>
      <xdr:row>245</xdr:row>
      <xdr:rowOff>117231</xdr:rowOff>
    </xdr:to>
    <xdr:sp macro="" textlink="">
      <xdr:nvSpPr>
        <xdr:cNvPr id="230" name="屈折矢印 229">
          <a:extLst>
            <a:ext uri="{FF2B5EF4-FFF2-40B4-BE49-F238E27FC236}">
              <a16:creationId xmlns:a16="http://schemas.microsoft.com/office/drawing/2014/main" id="{00000000-0008-0000-0200-0000E6000000}"/>
            </a:ext>
          </a:extLst>
        </xdr:cNvPr>
        <xdr:cNvSpPr/>
      </xdr:nvSpPr>
      <xdr:spPr>
        <a:xfrm rot="16200000" flipH="1" flipV="1">
          <a:off x="-406239" y="40389256"/>
          <a:ext cx="1398710" cy="20670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239</xdr:row>
          <xdr:rowOff>142875</xdr:rowOff>
        </xdr:from>
        <xdr:to>
          <xdr:col>31</xdr:col>
          <xdr:colOff>76200</xdr:colOff>
          <xdr:row>241</xdr:row>
          <xdr:rowOff>19050</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2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239</xdr:row>
          <xdr:rowOff>152400</xdr:rowOff>
        </xdr:from>
        <xdr:to>
          <xdr:col>36</xdr:col>
          <xdr:colOff>66675</xdr:colOff>
          <xdr:row>241</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2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251</xdr:row>
          <xdr:rowOff>133350</xdr:rowOff>
        </xdr:from>
        <xdr:to>
          <xdr:col>31</xdr:col>
          <xdr:colOff>76200</xdr:colOff>
          <xdr:row>253</xdr:row>
          <xdr:rowOff>19050</xdr:rowOff>
        </xdr:to>
        <xdr:sp macro="" textlink="">
          <xdr:nvSpPr>
            <xdr:cNvPr id="7733" name="Check Box 565" hidden="1">
              <a:extLst>
                <a:ext uri="{63B3BB69-23CF-44E3-9099-C40C66FF867C}">
                  <a14:compatExt spid="_x0000_s7733"/>
                </a:ext>
                <a:ext uri="{FF2B5EF4-FFF2-40B4-BE49-F238E27FC236}">
                  <a16:creationId xmlns:a16="http://schemas.microsoft.com/office/drawing/2014/main" id="{00000000-0008-0000-0200-00003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251</xdr:row>
          <xdr:rowOff>142875</xdr:rowOff>
        </xdr:from>
        <xdr:to>
          <xdr:col>36</xdr:col>
          <xdr:colOff>66675</xdr:colOff>
          <xdr:row>253</xdr:row>
          <xdr:rowOff>28575</xdr:rowOff>
        </xdr:to>
        <xdr:sp macro="" textlink="">
          <xdr:nvSpPr>
            <xdr:cNvPr id="7734" name="Check Box 566" hidden="1">
              <a:extLst>
                <a:ext uri="{63B3BB69-23CF-44E3-9099-C40C66FF867C}">
                  <a14:compatExt spid="_x0000_s7734"/>
                </a:ext>
                <a:ext uri="{FF2B5EF4-FFF2-40B4-BE49-F238E27FC236}">
                  <a16:creationId xmlns:a16="http://schemas.microsoft.com/office/drawing/2014/main" id="{00000000-0008-0000-0200-00003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326</xdr:row>
          <xdr:rowOff>161925</xdr:rowOff>
        </xdr:from>
        <xdr:to>
          <xdr:col>20</xdr:col>
          <xdr:colOff>19050</xdr:colOff>
          <xdr:row>329</xdr:row>
          <xdr:rowOff>19050</xdr:rowOff>
        </xdr:to>
        <xdr:sp macro="" textlink="">
          <xdr:nvSpPr>
            <xdr:cNvPr id="7742" name="Check Box 574" hidden="1">
              <a:extLst>
                <a:ext uri="{63B3BB69-23CF-44E3-9099-C40C66FF867C}">
                  <a14:compatExt spid="_x0000_s7742"/>
                </a:ext>
                <a:ext uri="{FF2B5EF4-FFF2-40B4-BE49-F238E27FC236}">
                  <a16:creationId xmlns:a16="http://schemas.microsoft.com/office/drawing/2014/main" id="{00000000-0008-0000-0200-00003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327</xdr:row>
          <xdr:rowOff>0</xdr:rowOff>
        </xdr:from>
        <xdr:to>
          <xdr:col>29</xdr:col>
          <xdr:colOff>28575</xdr:colOff>
          <xdr:row>329</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242</xdr:row>
          <xdr:rowOff>152400</xdr:rowOff>
        </xdr:from>
        <xdr:to>
          <xdr:col>31</xdr:col>
          <xdr:colOff>76200</xdr:colOff>
          <xdr:row>244</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2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242</xdr:row>
          <xdr:rowOff>152400</xdr:rowOff>
        </xdr:from>
        <xdr:to>
          <xdr:col>36</xdr:col>
          <xdr:colOff>85725</xdr:colOff>
          <xdr:row>244</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2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129</xdr:row>
          <xdr:rowOff>66675</xdr:rowOff>
        </xdr:from>
        <xdr:to>
          <xdr:col>29</xdr:col>
          <xdr:colOff>57150</xdr:colOff>
          <xdr:row>130</xdr:row>
          <xdr:rowOff>114300</xdr:rowOff>
        </xdr:to>
        <xdr:sp macro="" textlink="">
          <xdr:nvSpPr>
            <xdr:cNvPr id="7758" name="Check Box 590" hidden="1">
              <a:extLst>
                <a:ext uri="{63B3BB69-23CF-44E3-9099-C40C66FF867C}">
                  <a14:compatExt spid="_x0000_s7758"/>
                </a:ext>
                <a:ext uri="{FF2B5EF4-FFF2-40B4-BE49-F238E27FC236}">
                  <a16:creationId xmlns:a16="http://schemas.microsoft.com/office/drawing/2014/main" id="{00000000-0008-0000-0200-00004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129</xdr:row>
          <xdr:rowOff>57150</xdr:rowOff>
        </xdr:from>
        <xdr:to>
          <xdr:col>36</xdr:col>
          <xdr:colOff>47625</xdr:colOff>
          <xdr:row>130</xdr:row>
          <xdr:rowOff>104775</xdr:rowOff>
        </xdr:to>
        <xdr:sp macro="" textlink="">
          <xdr:nvSpPr>
            <xdr:cNvPr id="7759" name="Check Box 591" hidden="1">
              <a:extLst>
                <a:ext uri="{63B3BB69-23CF-44E3-9099-C40C66FF867C}">
                  <a14:compatExt spid="_x0000_s7759"/>
                </a:ext>
                <a:ext uri="{FF2B5EF4-FFF2-40B4-BE49-F238E27FC236}">
                  <a16:creationId xmlns:a16="http://schemas.microsoft.com/office/drawing/2014/main" id="{00000000-0008-0000-0200-00004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161</xdr:row>
          <xdr:rowOff>0</xdr:rowOff>
        </xdr:from>
        <xdr:to>
          <xdr:col>30</xdr:col>
          <xdr:colOff>47625</xdr:colOff>
          <xdr:row>162</xdr:row>
          <xdr:rowOff>0</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2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160</xdr:row>
          <xdr:rowOff>142875</xdr:rowOff>
        </xdr:from>
        <xdr:to>
          <xdr:col>37</xdr:col>
          <xdr:colOff>47625</xdr:colOff>
          <xdr:row>162</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2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137</xdr:row>
          <xdr:rowOff>57150</xdr:rowOff>
        </xdr:from>
        <xdr:to>
          <xdr:col>29</xdr:col>
          <xdr:colOff>57150</xdr:colOff>
          <xdr:row>138</xdr:row>
          <xdr:rowOff>104775</xdr:rowOff>
        </xdr:to>
        <xdr:sp macro="" textlink="">
          <xdr:nvSpPr>
            <xdr:cNvPr id="7762" name="Check Box 594" hidden="1">
              <a:extLst>
                <a:ext uri="{63B3BB69-23CF-44E3-9099-C40C66FF867C}">
                  <a14:compatExt spid="_x0000_s7762"/>
                </a:ext>
                <a:ext uri="{FF2B5EF4-FFF2-40B4-BE49-F238E27FC236}">
                  <a16:creationId xmlns:a16="http://schemas.microsoft.com/office/drawing/2014/main" id="{00000000-0008-0000-0200-00005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137</xdr:row>
          <xdr:rowOff>47625</xdr:rowOff>
        </xdr:from>
        <xdr:to>
          <xdr:col>36</xdr:col>
          <xdr:colOff>47625</xdr:colOff>
          <xdr:row>138</xdr:row>
          <xdr:rowOff>104775</xdr:rowOff>
        </xdr:to>
        <xdr:sp macro="" textlink="">
          <xdr:nvSpPr>
            <xdr:cNvPr id="7763" name="Check Box 595" hidden="1">
              <a:extLst>
                <a:ext uri="{63B3BB69-23CF-44E3-9099-C40C66FF867C}">
                  <a14:compatExt spid="_x0000_s7763"/>
                </a:ext>
                <a:ext uri="{FF2B5EF4-FFF2-40B4-BE49-F238E27FC236}">
                  <a16:creationId xmlns:a16="http://schemas.microsoft.com/office/drawing/2014/main" id="{00000000-0008-0000-0200-00005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139</xdr:row>
          <xdr:rowOff>66675</xdr:rowOff>
        </xdr:from>
        <xdr:to>
          <xdr:col>29</xdr:col>
          <xdr:colOff>57150</xdr:colOff>
          <xdr:row>140</xdr:row>
          <xdr:rowOff>114300</xdr:rowOff>
        </xdr:to>
        <xdr:sp macro="" textlink="">
          <xdr:nvSpPr>
            <xdr:cNvPr id="7764" name="Check Box 596" hidden="1">
              <a:extLst>
                <a:ext uri="{63B3BB69-23CF-44E3-9099-C40C66FF867C}">
                  <a14:compatExt spid="_x0000_s7764"/>
                </a:ext>
                <a:ext uri="{FF2B5EF4-FFF2-40B4-BE49-F238E27FC236}">
                  <a16:creationId xmlns:a16="http://schemas.microsoft.com/office/drawing/2014/main" id="{00000000-0008-0000-0200-00005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139</xdr:row>
          <xdr:rowOff>57150</xdr:rowOff>
        </xdr:from>
        <xdr:to>
          <xdr:col>36</xdr:col>
          <xdr:colOff>47625</xdr:colOff>
          <xdr:row>140</xdr:row>
          <xdr:rowOff>104775</xdr:rowOff>
        </xdr:to>
        <xdr:sp macro="" textlink="">
          <xdr:nvSpPr>
            <xdr:cNvPr id="7765" name="Check Box 597" hidden="1">
              <a:extLst>
                <a:ext uri="{63B3BB69-23CF-44E3-9099-C40C66FF867C}">
                  <a14:compatExt spid="_x0000_s7765"/>
                </a:ext>
                <a:ext uri="{FF2B5EF4-FFF2-40B4-BE49-F238E27FC236}">
                  <a16:creationId xmlns:a16="http://schemas.microsoft.com/office/drawing/2014/main" id="{00000000-0008-0000-0200-00005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135</xdr:row>
          <xdr:rowOff>66675</xdr:rowOff>
        </xdr:from>
        <xdr:to>
          <xdr:col>29</xdr:col>
          <xdr:colOff>47625</xdr:colOff>
          <xdr:row>136</xdr:row>
          <xdr:rowOff>114300</xdr:rowOff>
        </xdr:to>
        <xdr:sp macro="" textlink="">
          <xdr:nvSpPr>
            <xdr:cNvPr id="7766" name="Check Box 598" hidden="1">
              <a:extLst>
                <a:ext uri="{63B3BB69-23CF-44E3-9099-C40C66FF867C}">
                  <a14:compatExt spid="_x0000_s7766"/>
                </a:ext>
                <a:ext uri="{FF2B5EF4-FFF2-40B4-BE49-F238E27FC236}">
                  <a16:creationId xmlns:a16="http://schemas.microsoft.com/office/drawing/2014/main" id="{00000000-0008-0000-0200-00005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135</xdr:row>
          <xdr:rowOff>76200</xdr:rowOff>
        </xdr:from>
        <xdr:to>
          <xdr:col>36</xdr:col>
          <xdr:colOff>47625</xdr:colOff>
          <xdr:row>136</xdr:row>
          <xdr:rowOff>123825</xdr:rowOff>
        </xdr:to>
        <xdr:sp macro="" textlink="">
          <xdr:nvSpPr>
            <xdr:cNvPr id="7767" name="Check Box 599" hidden="1">
              <a:extLst>
                <a:ext uri="{63B3BB69-23CF-44E3-9099-C40C66FF867C}">
                  <a14:compatExt spid="_x0000_s7767"/>
                </a:ext>
                <a:ext uri="{FF2B5EF4-FFF2-40B4-BE49-F238E27FC236}">
                  <a16:creationId xmlns:a16="http://schemas.microsoft.com/office/drawing/2014/main" id="{00000000-0008-0000-0200-00005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133</xdr:row>
          <xdr:rowOff>57150</xdr:rowOff>
        </xdr:from>
        <xdr:to>
          <xdr:col>14</xdr:col>
          <xdr:colOff>28575</xdr:colOff>
          <xdr:row>134</xdr:row>
          <xdr:rowOff>114300</xdr:rowOff>
        </xdr:to>
        <xdr:sp macro="" textlink="">
          <xdr:nvSpPr>
            <xdr:cNvPr id="7768" name="Check Box 600" hidden="1">
              <a:extLst>
                <a:ext uri="{63B3BB69-23CF-44E3-9099-C40C66FF867C}">
                  <a14:compatExt spid="_x0000_s7768"/>
                </a:ext>
                <a:ext uri="{FF2B5EF4-FFF2-40B4-BE49-F238E27FC236}">
                  <a16:creationId xmlns:a16="http://schemas.microsoft.com/office/drawing/2014/main" id="{00000000-0008-0000-0200-00005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133</xdr:row>
          <xdr:rowOff>57150</xdr:rowOff>
        </xdr:from>
        <xdr:to>
          <xdr:col>4</xdr:col>
          <xdr:colOff>47625</xdr:colOff>
          <xdr:row>134</xdr:row>
          <xdr:rowOff>114300</xdr:rowOff>
        </xdr:to>
        <xdr:sp macro="" textlink="">
          <xdr:nvSpPr>
            <xdr:cNvPr id="7769" name="Check Box 601" hidden="1">
              <a:extLst>
                <a:ext uri="{63B3BB69-23CF-44E3-9099-C40C66FF867C}">
                  <a14:compatExt spid="_x0000_s7769"/>
                </a:ext>
                <a:ext uri="{FF2B5EF4-FFF2-40B4-BE49-F238E27FC236}">
                  <a16:creationId xmlns:a16="http://schemas.microsoft.com/office/drawing/2014/main" id="{00000000-0008-0000-0200-00005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133</xdr:row>
          <xdr:rowOff>57150</xdr:rowOff>
        </xdr:from>
        <xdr:to>
          <xdr:col>32</xdr:col>
          <xdr:colOff>47625</xdr:colOff>
          <xdr:row>134</xdr:row>
          <xdr:rowOff>114300</xdr:rowOff>
        </xdr:to>
        <xdr:sp macro="" textlink="">
          <xdr:nvSpPr>
            <xdr:cNvPr id="7770" name="Check Box 602" hidden="1">
              <a:extLst>
                <a:ext uri="{63B3BB69-23CF-44E3-9099-C40C66FF867C}">
                  <a14:compatExt spid="_x0000_s7770"/>
                </a:ext>
                <a:ext uri="{FF2B5EF4-FFF2-40B4-BE49-F238E27FC236}">
                  <a16:creationId xmlns:a16="http://schemas.microsoft.com/office/drawing/2014/main" id="{00000000-0008-0000-0200-00005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201</xdr:row>
          <xdr:rowOff>0</xdr:rowOff>
        </xdr:from>
        <xdr:to>
          <xdr:col>34</xdr:col>
          <xdr:colOff>66675</xdr:colOff>
          <xdr:row>203</xdr:row>
          <xdr:rowOff>19050</xdr:rowOff>
        </xdr:to>
        <xdr:sp macro="" textlink="">
          <xdr:nvSpPr>
            <xdr:cNvPr id="7774" name="Check Box 606" hidden="1">
              <a:extLst>
                <a:ext uri="{63B3BB69-23CF-44E3-9099-C40C66FF867C}">
                  <a14:compatExt spid="_x0000_s7774"/>
                </a:ext>
                <a:ext uri="{FF2B5EF4-FFF2-40B4-BE49-F238E27FC236}">
                  <a16:creationId xmlns:a16="http://schemas.microsoft.com/office/drawing/2014/main" id="{00000000-0008-0000-0200-00005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201</xdr:row>
          <xdr:rowOff>9525</xdr:rowOff>
        </xdr:from>
        <xdr:to>
          <xdr:col>39</xdr:col>
          <xdr:colOff>76200</xdr:colOff>
          <xdr:row>203</xdr:row>
          <xdr:rowOff>28575</xdr:rowOff>
        </xdr:to>
        <xdr:sp macro="" textlink="">
          <xdr:nvSpPr>
            <xdr:cNvPr id="7775" name="Check Box 607" hidden="1">
              <a:extLst>
                <a:ext uri="{63B3BB69-23CF-44E3-9099-C40C66FF867C}">
                  <a14:compatExt spid="_x0000_s7775"/>
                </a:ext>
                <a:ext uri="{FF2B5EF4-FFF2-40B4-BE49-F238E27FC236}">
                  <a16:creationId xmlns:a16="http://schemas.microsoft.com/office/drawing/2014/main" id="{00000000-0008-0000-0200-00005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152</xdr:row>
          <xdr:rowOff>133350</xdr:rowOff>
        </xdr:from>
        <xdr:to>
          <xdr:col>30</xdr:col>
          <xdr:colOff>47625</xdr:colOff>
          <xdr:row>154</xdr:row>
          <xdr:rowOff>38100</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2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248</xdr:row>
          <xdr:rowOff>142875</xdr:rowOff>
        </xdr:from>
        <xdr:to>
          <xdr:col>31</xdr:col>
          <xdr:colOff>76200</xdr:colOff>
          <xdr:row>250</xdr:row>
          <xdr:rowOff>28575</xdr:rowOff>
        </xdr:to>
        <xdr:sp macro="" textlink="">
          <xdr:nvSpPr>
            <xdr:cNvPr id="7806" name="Check Box 638" hidden="1">
              <a:extLst>
                <a:ext uri="{63B3BB69-23CF-44E3-9099-C40C66FF867C}">
                  <a14:compatExt spid="_x0000_s7806"/>
                </a:ext>
                <a:ext uri="{FF2B5EF4-FFF2-40B4-BE49-F238E27FC236}">
                  <a16:creationId xmlns:a16="http://schemas.microsoft.com/office/drawing/2014/main" id="{00000000-0008-0000-0200-00007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248</xdr:row>
          <xdr:rowOff>142875</xdr:rowOff>
        </xdr:from>
        <xdr:to>
          <xdr:col>36</xdr:col>
          <xdr:colOff>66675</xdr:colOff>
          <xdr:row>250</xdr:row>
          <xdr:rowOff>47625</xdr:rowOff>
        </xdr:to>
        <xdr:sp macro="" textlink="">
          <xdr:nvSpPr>
            <xdr:cNvPr id="7807" name="Check Box 639" hidden="1">
              <a:extLst>
                <a:ext uri="{63B3BB69-23CF-44E3-9099-C40C66FF867C}">
                  <a14:compatExt spid="_x0000_s7807"/>
                </a:ext>
                <a:ext uri="{FF2B5EF4-FFF2-40B4-BE49-F238E27FC236}">
                  <a16:creationId xmlns:a16="http://schemas.microsoft.com/office/drawing/2014/main" id="{00000000-0008-0000-0200-00007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263</xdr:row>
          <xdr:rowOff>66675</xdr:rowOff>
        </xdr:from>
        <xdr:to>
          <xdr:col>30</xdr:col>
          <xdr:colOff>47625</xdr:colOff>
          <xdr:row>265</xdr:row>
          <xdr:rowOff>95250</xdr:rowOff>
        </xdr:to>
        <xdr:sp macro="" textlink="">
          <xdr:nvSpPr>
            <xdr:cNvPr id="7810" name="Check Box 642" hidden="1">
              <a:extLst>
                <a:ext uri="{63B3BB69-23CF-44E3-9099-C40C66FF867C}">
                  <a14:compatExt spid="_x0000_s7810"/>
                </a:ext>
                <a:ext uri="{FF2B5EF4-FFF2-40B4-BE49-F238E27FC236}">
                  <a16:creationId xmlns:a16="http://schemas.microsoft.com/office/drawing/2014/main" id="{00000000-0008-0000-0200-00008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95250</xdr:colOff>
          <xdr:row>263</xdr:row>
          <xdr:rowOff>85725</xdr:rowOff>
        </xdr:from>
        <xdr:to>
          <xdr:col>34</xdr:col>
          <xdr:colOff>47625</xdr:colOff>
          <xdr:row>265</xdr:row>
          <xdr:rowOff>104775</xdr:rowOff>
        </xdr:to>
        <xdr:sp macro="" textlink="">
          <xdr:nvSpPr>
            <xdr:cNvPr id="7811" name="Check Box 643" hidden="1">
              <a:extLst>
                <a:ext uri="{63B3BB69-23CF-44E3-9099-C40C66FF867C}">
                  <a14:compatExt spid="_x0000_s7811"/>
                </a:ext>
                <a:ext uri="{FF2B5EF4-FFF2-40B4-BE49-F238E27FC236}">
                  <a16:creationId xmlns:a16="http://schemas.microsoft.com/office/drawing/2014/main" id="{00000000-0008-0000-0200-00008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192</xdr:row>
          <xdr:rowOff>57150</xdr:rowOff>
        </xdr:from>
        <xdr:to>
          <xdr:col>16</xdr:col>
          <xdr:colOff>28575</xdr:colOff>
          <xdr:row>193</xdr:row>
          <xdr:rowOff>114300</xdr:rowOff>
        </xdr:to>
        <xdr:sp macro="" textlink="">
          <xdr:nvSpPr>
            <xdr:cNvPr id="7821" name="Check Box 653" hidden="1">
              <a:extLst>
                <a:ext uri="{63B3BB69-23CF-44E3-9099-C40C66FF867C}">
                  <a14:compatExt spid="_x0000_s7821"/>
                </a:ext>
                <a:ext uri="{FF2B5EF4-FFF2-40B4-BE49-F238E27FC236}">
                  <a16:creationId xmlns:a16="http://schemas.microsoft.com/office/drawing/2014/main" id="{00000000-0008-0000-0200-00008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192</xdr:row>
          <xdr:rowOff>57150</xdr:rowOff>
        </xdr:from>
        <xdr:to>
          <xdr:col>22</xdr:col>
          <xdr:colOff>19050</xdr:colOff>
          <xdr:row>193</xdr:row>
          <xdr:rowOff>104775</xdr:rowOff>
        </xdr:to>
        <xdr:sp macro="" textlink="">
          <xdr:nvSpPr>
            <xdr:cNvPr id="7822" name="Check Box 654" hidden="1">
              <a:extLst>
                <a:ext uri="{63B3BB69-23CF-44E3-9099-C40C66FF867C}">
                  <a14:compatExt spid="_x0000_s7822"/>
                </a:ext>
                <a:ext uri="{FF2B5EF4-FFF2-40B4-BE49-F238E27FC236}">
                  <a16:creationId xmlns:a16="http://schemas.microsoft.com/office/drawing/2014/main" id="{00000000-0008-0000-0200-00008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192</xdr:row>
          <xdr:rowOff>57150</xdr:rowOff>
        </xdr:from>
        <xdr:to>
          <xdr:col>28</xdr:col>
          <xdr:colOff>9525</xdr:colOff>
          <xdr:row>193</xdr:row>
          <xdr:rowOff>104775</xdr:rowOff>
        </xdr:to>
        <xdr:sp macro="" textlink="">
          <xdr:nvSpPr>
            <xdr:cNvPr id="7823" name="Check Box 655" hidden="1">
              <a:extLst>
                <a:ext uri="{63B3BB69-23CF-44E3-9099-C40C66FF867C}">
                  <a14:compatExt spid="_x0000_s7823"/>
                </a:ext>
                <a:ext uri="{FF2B5EF4-FFF2-40B4-BE49-F238E27FC236}">
                  <a16:creationId xmlns:a16="http://schemas.microsoft.com/office/drawing/2014/main" id="{00000000-0008-0000-0200-00008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192</xdr:row>
          <xdr:rowOff>57150</xdr:rowOff>
        </xdr:from>
        <xdr:to>
          <xdr:col>32</xdr:col>
          <xdr:colOff>0</xdr:colOff>
          <xdr:row>193</xdr:row>
          <xdr:rowOff>104775</xdr:rowOff>
        </xdr:to>
        <xdr:sp macro="" textlink="">
          <xdr:nvSpPr>
            <xdr:cNvPr id="7824" name="Check Box 656" hidden="1">
              <a:extLst>
                <a:ext uri="{63B3BB69-23CF-44E3-9099-C40C66FF867C}">
                  <a14:compatExt spid="_x0000_s7824"/>
                </a:ext>
                <a:ext uri="{FF2B5EF4-FFF2-40B4-BE49-F238E27FC236}">
                  <a16:creationId xmlns:a16="http://schemas.microsoft.com/office/drawing/2014/main" id="{00000000-0008-0000-0200-00009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199</xdr:row>
          <xdr:rowOff>57150</xdr:rowOff>
        </xdr:from>
        <xdr:to>
          <xdr:col>12</xdr:col>
          <xdr:colOff>0</xdr:colOff>
          <xdr:row>200</xdr:row>
          <xdr:rowOff>114300</xdr:rowOff>
        </xdr:to>
        <xdr:sp macro="" textlink="">
          <xdr:nvSpPr>
            <xdr:cNvPr id="7829" name="Check Box 661" hidden="1">
              <a:extLst>
                <a:ext uri="{63B3BB69-23CF-44E3-9099-C40C66FF867C}">
                  <a14:compatExt spid="_x0000_s7829"/>
                </a:ext>
                <a:ext uri="{FF2B5EF4-FFF2-40B4-BE49-F238E27FC236}">
                  <a16:creationId xmlns:a16="http://schemas.microsoft.com/office/drawing/2014/main" id="{00000000-0008-0000-0200-00009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199</xdr:row>
          <xdr:rowOff>76200</xdr:rowOff>
        </xdr:from>
        <xdr:to>
          <xdr:col>3</xdr:col>
          <xdr:colOff>9525</xdr:colOff>
          <xdr:row>200</xdr:row>
          <xdr:rowOff>133350</xdr:rowOff>
        </xdr:to>
        <xdr:sp macro="" textlink="">
          <xdr:nvSpPr>
            <xdr:cNvPr id="7830" name="Check Box 662" hidden="1">
              <a:extLst>
                <a:ext uri="{63B3BB69-23CF-44E3-9099-C40C66FF867C}">
                  <a14:compatExt spid="_x0000_s7830"/>
                </a:ext>
                <a:ext uri="{FF2B5EF4-FFF2-40B4-BE49-F238E27FC236}">
                  <a16:creationId xmlns:a16="http://schemas.microsoft.com/office/drawing/2014/main" id="{00000000-0008-0000-0200-00009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199</xdr:row>
          <xdr:rowOff>57150</xdr:rowOff>
        </xdr:from>
        <xdr:to>
          <xdr:col>20</xdr:col>
          <xdr:colOff>0</xdr:colOff>
          <xdr:row>200</xdr:row>
          <xdr:rowOff>114300</xdr:rowOff>
        </xdr:to>
        <xdr:sp macro="" textlink="">
          <xdr:nvSpPr>
            <xdr:cNvPr id="7831" name="Check Box 663" hidden="1">
              <a:extLst>
                <a:ext uri="{63B3BB69-23CF-44E3-9099-C40C66FF867C}">
                  <a14:compatExt spid="_x0000_s7831"/>
                </a:ext>
                <a:ext uri="{FF2B5EF4-FFF2-40B4-BE49-F238E27FC236}">
                  <a16:creationId xmlns:a16="http://schemas.microsoft.com/office/drawing/2014/main" id="{00000000-0008-0000-0200-00009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201</xdr:row>
          <xdr:rowOff>0</xdr:rowOff>
        </xdr:from>
        <xdr:to>
          <xdr:col>30</xdr:col>
          <xdr:colOff>9525</xdr:colOff>
          <xdr:row>203</xdr:row>
          <xdr:rowOff>19050</xdr:rowOff>
        </xdr:to>
        <xdr:sp macro="" textlink="">
          <xdr:nvSpPr>
            <xdr:cNvPr id="7832" name="Check Box 664" hidden="1">
              <a:extLst>
                <a:ext uri="{63B3BB69-23CF-44E3-9099-C40C66FF867C}">
                  <a14:compatExt spid="_x0000_s7832"/>
                </a:ext>
                <a:ext uri="{FF2B5EF4-FFF2-40B4-BE49-F238E27FC236}">
                  <a16:creationId xmlns:a16="http://schemas.microsoft.com/office/drawing/2014/main" id="{00000000-0008-0000-0200-00009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199</xdr:row>
          <xdr:rowOff>57150</xdr:rowOff>
        </xdr:from>
        <xdr:to>
          <xdr:col>28</xdr:col>
          <xdr:colOff>0</xdr:colOff>
          <xdr:row>200</xdr:row>
          <xdr:rowOff>114300</xdr:rowOff>
        </xdr:to>
        <xdr:sp macro="" textlink="">
          <xdr:nvSpPr>
            <xdr:cNvPr id="7833" name="Check Box 665" hidden="1">
              <a:extLst>
                <a:ext uri="{63B3BB69-23CF-44E3-9099-C40C66FF867C}">
                  <a14:compatExt spid="_x0000_s7833"/>
                </a:ext>
                <a:ext uri="{FF2B5EF4-FFF2-40B4-BE49-F238E27FC236}">
                  <a16:creationId xmlns:a16="http://schemas.microsoft.com/office/drawing/2014/main" id="{00000000-0008-0000-0200-00009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48</xdr:row>
          <xdr:rowOff>28575</xdr:rowOff>
        </xdr:from>
        <xdr:to>
          <xdr:col>32</xdr:col>
          <xdr:colOff>66675</xdr:colOff>
          <xdr:row>49</xdr:row>
          <xdr:rowOff>104775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48</xdr:row>
          <xdr:rowOff>57150</xdr:rowOff>
        </xdr:from>
        <xdr:to>
          <xdr:col>37</xdr:col>
          <xdr:colOff>47625</xdr:colOff>
          <xdr:row>49</xdr:row>
          <xdr:rowOff>114300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50</xdr:row>
          <xdr:rowOff>28575</xdr:rowOff>
        </xdr:from>
        <xdr:to>
          <xdr:col>32</xdr:col>
          <xdr:colOff>66675</xdr:colOff>
          <xdr:row>51</xdr:row>
          <xdr:rowOff>104775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50</xdr:row>
          <xdr:rowOff>57150</xdr:rowOff>
        </xdr:from>
        <xdr:to>
          <xdr:col>37</xdr:col>
          <xdr:colOff>47625</xdr:colOff>
          <xdr:row>51</xdr:row>
          <xdr:rowOff>114300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38</xdr:row>
          <xdr:rowOff>47625</xdr:rowOff>
        </xdr:from>
        <xdr:to>
          <xdr:col>10</xdr:col>
          <xdr:colOff>57150</xdr:colOff>
          <xdr:row>39</xdr:row>
          <xdr:rowOff>104775</xdr:rowOff>
        </xdr:to>
        <xdr:sp macro="" textlink="">
          <xdr:nvSpPr>
            <xdr:cNvPr id="7845" name="Check Box 677" hidden="1">
              <a:extLst>
                <a:ext uri="{63B3BB69-23CF-44E3-9099-C40C66FF867C}">
                  <a14:compatExt spid="_x0000_s7845"/>
                </a:ext>
                <a:ext uri="{FF2B5EF4-FFF2-40B4-BE49-F238E27FC236}">
                  <a16:creationId xmlns:a16="http://schemas.microsoft.com/office/drawing/2014/main" id="{00000000-0008-0000-0200-0000A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38</xdr:row>
          <xdr:rowOff>47625</xdr:rowOff>
        </xdr:from>
        <xdr:to>
          <xdr:col>18</xdr:col>
          <xdr:colOff>57150</xdr:colOff>
          <xdr:row>39</xdr:row>
          <xdr:rowOff>104775</xdr:rowOff>
        </xdr:to>
        <xdr:sp macro="" textlink="">
          <xdr:nvSpPr>
            <xdr:cNvPr id="7846" name="Check Box 678" hidden="1">
              <a:extLst>
                <a:ext uri="{63B3BB69-23CF-44E3-9099-C40C66FF867C}">
                  <a14:compatExt spid="_x0000_s7846"/>
                </a:ext>
                <a:ext uri="{FF2B5EF4-FFF2-40B4-BE49-F238E27FC236}">
                  <a16:creationId xmlns:a16="http://schemas.microsoft.com/office/drawing/2014/main" id="{00000000-0008-0000-0200-0000A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38</xdr:row>
          <xdr:rowOff>47625</xdr:rowOff>
        </xdr:from>
        <xdr:to>
          <xdr:col>26</xdr:col>
          <xdr:colOff>57150</xdr:colOff>
          <xdr:row>39</xdr:row>
          <xdr:rowOff>104775</xdr:rowOff>
        </xdr:to>
        <xdr:sp macro="" textlink="">
          <xdr:nvSpPr>
            <xdr:cNvPr id="7848" name="Check Box 680" hidden="1">
              <a:extLst>
                <a:ext uri="{63B3BB69-23CF-44E3-9099-C40C66FF867C}">
                  <a14:compatExt spid="_x0000_s7848"/>
                </a:ext>
                <a:ext uri="{FF2B5EF4-FFF2-40B4-BE49-F238E27FC236}">
                  <a16:creationId xmlns:a16="http://schemas.microsoft.com/office/drawing/2014/main" id="{00000000-0008-0000-0200-0000A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38</xdr:row>
          <xdr:rowOff>47625</xdr:rowOff>
        </xdr:from>
        <xdr:to>
          <xdr:col>37</xdr:col>
          <xdr:colOff>57150</xdr:colOff>
          <xdr:row>39</xdr:row>
          <xdr:rowOff>104775</xdr:rowOff>
        </xdr:to>
        <xdr:sp macro="" textlink="">
          <xdr:nvSpPr>
            <xdr:cNvPr id="7851" name="Check Box 683" hidden="1">
              <a:extLst>
                <a:ext uri="{63B3BB69-23CF-44E3-9099-C40C66FF867C}">
                  <a14:compatExt spid="_x0000_s7851"/>
                </a:ext>
                <a:ext uri="{FF2B5EF4-FFF2-40B4-BE49-F238E27FC236}">
                  <a16:creationId xmlns:a16="http://schemas.microsoft.com/office/drawing/2014/main" id="{00000000-0008-0000-0200-0000A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52</xdr:row>
          <xdr:rowOff>57150</xdr:rowOff>
        </xdr:from>
        <xdr:to>
          <xdr:col>32</xdr:col>
          <xdr:colOff>66675</xdr:colOff>
          <xdr:row>53</xdr:row>
          <xdr:rowOff>104775</xdr:rowOff>
        </xdr:to>
        <xdr:sp macro="" textlink="">
          <xdr:nvSpPr>
            <xdr:cNvPr id="7852" name="Check Box 684" hidden="1">
              <a:extLst>
                <a:ext uri="{63B3BB69-23CF-44E3-9099-C40C66FF867C}">
                  <a14:compatExt spid="_x0000_s7852"/>
                </a:ext>
                <a:ext uri="{FF2B5EF4-FFF2-40B4-BE49-F238E27FC236}">
                  <a16:creationId xmlns:a16="http://schemas.microsoft.com/office/drawing/2014/main" id="{00000000-0008-0000-0200-0000A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52</xdr:row>
          <xdr:rowOff>66675</xdr:rowOff>
        </xdr:from>
        <xdr:to>
          <xdr:col>37</xdr:col>
          <xdr:colOff>47625</xdr:colOff>
          <xdr:row>53</xdr:row>
          <xdr:rowOff>104775</xdr:rowOff>
        </xdr:to>
        <xdr:sp macro="" textlink="">
          <xdr:nvSpPr>
            <xdr:cNvPr id="7853" name="Check Box 685" hidden="1">
              <a:extLst>
                <a:ext uri="{63B3BB69-23CF-44E3-9099-C40C66FF867C}">
                  <a14:compatExt spid="_x0000_s7853"/>
                </a:ext>
                <a:ext uri="{FF2B5EF4-FFF2-40B4-BE49-F238E27FC236}">
                  <a16:creationId xmlns:a16="http://schemas.microsoft.com/office/drawing/2014/main" id="{00000000-0008-0000-0200-0000A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96</xdr:row>
          <xdr:rowOff>76200</xdr:rowOff>
        </xdr:from>
        <xdr:to>
          <xdr:col>12</xdr:col>
          <xdr:colOff>66675</xdr:colOff>
          <xdr:row>97</xdr:row>
          <xdr:rowOff>142875</xdr:rowOff>
        </xdr:to>
        <xdr:sp macro="" textlink="">
          <xdr:nvSpPr>
            <xdr:cNvPr id="7854" name="Check Box 686" hidden="1">
              <a:extLst>
                <a:ext uri="{63B3BB69-23CF-44E3-9099-C40C66FF867C}">
                  <a14:compatExt spid="_x0000_s7854"/>
                </a:ext>
                <a:ext uri="{FF2B5EF4-FFF2-40B4-BE49-F238E27FC236}">
                  <a16:creationId xmlns:a16="http://schemas.microsoft.com/office/drawing/2014/main" id="{00000000-0008-0000-0200-0000A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96</xdr:row>
          <xdr:rowOff>57150</xdr:rowOff>
        </xdr:from>
        <xdr:to>
          <xdr:col>28</xdr:col>
          <xdr:colOff>76200</xdr:colOff>
          <xdr:row>97</xdr:row>
          <xdr:rowOff>104775</xdr:rowOff>
        </xdr:to>
        <xdr:sp macro="" textlink="">
          <xdr:nvSpPr>
            <xdr:cNvPr id="7855" name="Check Box 687" hidden="1">
              <a:extLst>
                <a:ext uri="{63B3BB69-23CF-44E3-9099-C40C66FF867C}">
                  <a14:compatExt spid="_x0000_s7855"/>
                </a:ext>
                <a:ext uri="{FF2B5EF4-FFF2-40B4-BE49-F238E27FC236}">
                  <a16:creationId xmlns:a16="http://schemas.microsoft.com/office/drawing/2014/main" id="{00000000-0008-0000-0200-0000A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98</xdr:row>
          <xdr:rowOff>47625</xdr:rowOff>
        </xdr:from>
        <xdr:to>
          <xdr:col>12</xdr:col>
          <xdr:colOff>76200</xdr:colOff>
          <xdr:row>99</xdr:row>
          <xdr:rowOff>104775</xdr:rowOff>
        </xdr:to>
        <xdr:sp macro="" textlink="">
          <xdr:nvSpPr>
            <xdr:cNvPr id="7856" name="Check Box 688" hidden="1">
              <a:extLst>
                <a:ext uri="{63B3BB69-23CF-44E3-9099-C40C66FF867C}">
                  <a14:compatExt spid="_x0000_s7856"/>
                </a:ext>
                <a:ext uri="{FF2B5EF4-FFF2-40B4-BE49-F238E27FC236}">
                  <a16:creationId xmlns:a16="http://schemas.microsoft.com/office/drawing/2014/main" id="{00000000-0008-0000-0200-0000B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100</xdr:row>
          <xdr:rowOff>57150</xdr:rowOff>
        </xdr:from>
        <xdr:to>
          <xdr:col>12</xdr:col>
          <xdr:colOff>76200</xdr:colOff>
          <xdr:row>101</xdr:row>
          <xdr:rowOff>104775</xdr:rowOff>
        </xdr:to>
        <xdr:sp macro="" textlink="">
          <xdr:nvSpPr>
            <xdr:cNvPr id="7857" name="Check Box 689" hidden="1">
              <a:extLst>
                <a:ext uri="{63B3BB69-23CF-44E3-9099-C40C66FF867C}">
                  <a14:compatExt spid="_x0000_s7857"/>
                </a:ext>
                <a:ext uri="{FF2B5EF4-FFF2-40B4-BE49-F238E27FC236}">
                  <a16:creationId xmlns:a16="http://schemas.microsoft.com/office/drawing/2014/main" id="{00000000-0008-0000-0200-0000B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100</xdr:row>
          <xdr:rowOff>57150</xdr:rowOff>
        </xdr:from>
        <xdr:to>
          <xdr:col>20</xdr:col>
          <xdr:colOff>76200</xdr:colOff>
          <xdr:row>101</xdr:row>
          <xdr:rowOff>104775</xdr:rowOff>
        </xdr:to>
        <xdr:sp macro="" textlink="">
          <xdr:nvSpPr>
            <xdr:cNvPr id="7858" name="Check Box 690" hidden="1">
              <a:extLst>
                <a:ext uri="{63B3BB69-23CF-44E3-9099-C40C66FF867C}">
                  <a14:compatExt spid="_x0000_s7858"/>
                </a:ext>
                <a:ext uri="{FF2B5EF4-FFF2-40B4-BE49-F238E27FC236}">
                  <a16:creationId xmlns:a16="http://schemas.microsoft.com/office/drawing/2014/main" id="{00000000-0008-0000-0200-0000B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100</xdr:row>
          <xdr:rowOff>57150</xdr:rowOff>
        </xdr:from>
        <xdr:to>
          <xdr:col>28</xdr:col>
          <xdr:colOff>85725</xdr:colOff>
          <xdr:row>101</xdr:row>
          <xdr:rowOff>104775</xdr:rowOff>
        </xdr:to>
        <xdr:sp macro="" textlink="">
          <xdr:nvSpPr>
            <xdr:cNvPr id="7859" name="Check Box 691" hidden="1">
              <a:extLst>
                <a:ext uri="{63B3BB69-23CF-44E3-9099-C40C66FF867C}">
                  <a14:compatExt spid="_x0000_s7859"/>
                </a:ext>
                <a:ext uri="{FF2B5EF4-FFF2-40B4-BE49-F238E27FC236}">
                  <a16:creationId xmlns:a16="http://schemas.microsoft.com/office/drawing/2014/main" id="{00000000-0008-0000-0200-0000B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102</xdr:row>
          <xdr:rowOff>66675</xdr:rowOff>
        </xdr:from>
        <xdr:to>
          <xdr:col>12</xdr:col>
          <xdr:colOff>76200</xdr:colOff>
          <xdr:row>103</xdr:row>
          <xdr:rowOff>123825</xdr:rowOff>
        </xdr:to>
        <xdr:sp macro="" textlink="">
          <xdr:nvSpPr>
            <xdr:cNvPr id="7860" name="Check Box 692" hidden="1">
              <a:extLst>
                <a:ext uri="{63B3BB69-23CF-44E3-9099-C40C66FF867C}">
                  <a14:compatExt spid="_x0000_s7860"/>
                </a:ext>
                <a:ext uri="{FF2B5EF4-FFF2-40B4-BE49-F238E27FC236}">
                  <a16:creationId xmlns:a16="http://schemas.microsoft.com/office/drawing/2014/main" id="{00000000-0008-0000-0200-0000B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102</xdr:row>
          <xdr:rowOff>66675</xdr:rowOff>
        </xdr:from>
        <xdr:to>
          <xdr:col>20</xdr:col>
          <xdr:colOff>76200</xdr:colOff>
          <xdr:row>103</xdr:row>
          <xdr:rowOff>123825</xdr:rowOff>
        </xdr:to>
        <xdr:sp macro="" textlink="">
          <xdr:nvSpPr>
            <xdr:cNvPr id="7861" name="Check Box 693" hidden="1">
              <a:extLst>
                <a:ext uri="{63B3BB69-23CF-44E3-9099-C40C66FF867C}">
                  <a14:compatExt spid="_x0000_s7861"/>
                </a:ext>
                <a:ext uri="{FF2B5EF4-FFF2-40B4-BE49-F238E27FC236}">
                  <a16:creationId xmlns:a16="http://schemas.microsoft.com/office/drawing/2014/main" id="{00000000-0008-0000-0200-0000B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102</xdr:row>
          <xdr:rowOff>28575</xdr:rowOff>
        </xdr:from>
        <xdr:to>
          <xdr:col>28</xdr:col>
          <xdr:colOff>76200</xdr:colOff>
          <xdr:row>103</xdr:row>
          <xdr:rowOff>142875</xdr:rowOff>
        </xdr:to>
        <xdr:sp macro="" textlink="">
          <xdr:nvSpPr>
            <xdr:cNvPr id="7862" name="Check Box 694" hidden="1">
              <a:extLst>
                <a:ext uri="{63B3BB69-23CF-44E3-9099-C40C66FF867C}">
                  <a14:compatExt spid="_x0000_s7862"/>
                </a:ext>
                <a:ext uri="{FF2B5EF4-FFF2-40B4-BE49-F238E27FC236}">
                  <a16:creationId xmlns:a16="http://schemas.microsoft.com/office/drawing/2014/main" id="{00000000-0008-0000-0200-0000B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276</xdr:row>
          <xdr:rowOff>57150</xdr:rowOff>
        </xdr:from>
        <xdr:to>
          <xdr:col>24</xdr:col>
          <xdr:colOff>104775</xdr:colOff>
          <xdr:row>277</xdr:row>
          <xdr:rowOff>114300</xdr:rowOff>
        </xdr:to>
        <xdr:sp macro="" textlink="">
          <xdr:nvSpPr>
            <xdr:cNvPr id="7863" name="Check Box 695" hidden="1">
              <a:extLst>
                <a:ext uri="{63B3BB69-23CF-44E3-9099-C40C66FF867C}">
                  <a14:compatExt spid="_x0000_s7863"/>
                </a:ext>
                <a:ext uri="{FF2B5EF4-FFF2-40B4-BE49-F238E27FC236}">
                  <a16:creationId xmlns:a16="http://schemas.microsoft.com/office/drawing/2014/main" id="{00000000-0008-0000-0200-0000B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273</xdr:row>
          <xdr:rowOff>123825</xdr:rowOff>
        </xdr:from>
        <xdr:to>
          <xdr:col>31</xdr:col>
          <xdr:colOff>85725</xdr:colOff>
          <xdr:row>275</xdr:row>
          <xdr:rowOff>28575</xdr:rowOff>
        </xdr:to>
        <xdr:sp macro="" textlink="">
          <xdr:nvSpPr>
            <xdr:cNvPr id="7864" name="Check Box 696" hidden="1">
              <a:extLst>
                <a:ext uri="{63B3BB69-23CF-44E3-9099-C40C66FF867C}">
                  <a14:compatExt spid="_x0000_s7864"/>
                </a:ext>
                <a:ext uri="{FF2B5EF4-FFF2-40B4-BE49-F238E27FC236}">
                  <a16:creationId xmlns:a16="http://schemas.microsoft.com/office/drawing/2014/main" id="{00000000-0008-0000-0200-0000B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273</xdr:row>
          <xdr:rowOff>142875</xdr:rowOff>
        </xdr:from>
        <xdr:to>
          <xdr:col>24</xdr:col>
          <xdr:colOff>66675</xdr:colOff>
          <xdr:row>275</xdr:row>
          <xdr:rowOff>28575</xdr:rowOff>
        </xdr:to>
        <xdr:sp macro="" textlink="">
          <xdr:nvSpPr>
            <xdr:cNvPr id="7865" name="Check Box 697" hidden="1">
              <a:extLst>
                <a:ext uri="{63B3BB69-23CF-44E3-9099-C40C66FF867C}">
                  <a14:compatExt spid="_x0000_s7865"/>
                </a:ext>
                <a:ext uri="{FF2B5EF4-FFF2-40B4-BE49-F238E27FC236}">
                  <a16:creationId xmlns:a16="http://schemas.microsoft.com/office/drawing/2014/main" id="{00000000-0008-0000-0200-0000B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276</xdr:row>
          <xdr:rowOff>38100</xdr:rowOff>
        </xdr:from>
        <xdr:to>
          <xdr:col>16</xdr:col>
          <xdr:colOff>28575</xdr:colOff>
          <xdr:row>277</xdr:row>
          <xdr:rowOff>114300</xdr:rowOff>
        </xdr:to>
        <xdr:sp macro="" textlink="">
          <xdr:nvSpPr>
            <xdr:cNvPr id="7866" name="Check Box 698" hidden="1">
              <a:extLst>
                <a:ext uri="{63B3BB69-23CF-44E3-9099-C40C66FF867C}">
                  <a14:compatExt spid="_x0000_s7866"/>
                </a:ext>
                <a:ext uri="{FF2B5EF4-FFF2-40B4-BE49-F238E27FC236}">
                  <a16:creationId xmlns:a16="http://schemas.microsoft.com/office/drawing/2014/main" id="{00000000-0008-0000-0200-0000B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76197</xdr:colOff>
      <xdr:row>276</xdr:row>
      <xdr:rowOff>3</xdr:rowOff>
    </xdr:from>
    <xdr:to>
      <xdr:col>1</xdr:col>
      <xdr:colOff>142873</xdr:colOff>
      <xdr:row>278</xdr:row>
      <xdr:rowOff>59120</xdr:rowOff>
    </xdr:to>
    <xdr:sp macro="" textlink="">
      <xdr:nvSpPr>
        <xdr:cNvPr id="211" name="屈折矢印 210">
          <a:extLst>
            <a:ext uri="{FF2B5EF4-FFF2-40B4-BE49-F238E27FC236}">
              <a16:creationId xmlns:a16="http://schemas.microsoft.com/office/drawing/2014/main" id="{00000000-0008-0000-0200-0000D3000000}"/>
            </a:ext>
          </a:extLst>
        </xdr:cNvPr>
        <xdr:cNvSpPr/>
      </xdr:nvSpPr>
      <xdr:spPr>
        <a:xfrm rot="16200000" flipH="1" flipV="1">
          <a:off x="-8705" y="46888784"/>
          <a:ext cx="400704" cy="2309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133350</xdr:colOff>
          <xdr:row>276</xdr:row>
          <xdr:rowOff>47625</xdr:rowOff>
        </xdr:from>
        <xdr:to>
          <xdr:col>31</xdr:col>
          <xdr:colOff>114300</xdr:colOff>
          <xdr:row>277</xdr:row>
          <xdr:rowOff>114300</xdr:rowOff>
        </xdr:to>
        <xdr:sp macro="" textlink="">
          <xdr:nvSpPr>
            <xdr:cNvPr id="7867" name="Check Box 699" hidden="1">
              <a:extLst>
                <a:ext uri="{63B3BB69-23CF-44E3-9099-C40C66FF867C}">
                  <a14:compatExt spid="_x0000_s7867"/>
                </a:ext>
                <a:ext uri="{FF2B5EF4-FFF2-40B4-BE49-F238E27FC236}">
                  <a16:creationId xmlns:a16="http://schemas.microsoft.com/office/drawing/2014/main" id="{00000000-0008-0000-0200-0000B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120</xdr:row>
          <xdr:rowOff>152400</xdr:rowOff>
        </xdr:from>
        <xdr:to>
          <xdr:col>36</xdr:col>
          <xdr:colOff>38100</xdr:colOff>
          <xdr:row>122</xdr:row>
          <xdr:rowOff>38100</xdr:rowOff>
        </xdr:to>
        <xdr:sp macro="" textlink="">
          <xdr:nvSpPr>
            <xdr:cNvPr id="7868" name="Check Box 700" hidden="1">
              <a:extLst>
                <a:ext uri="{63B3BB69-23CF-44E3-9099-C40C66FF867C}">
                  <a14:compatExt spid="_x0000_s7868"/>
                </a:ext>
                <a:ext uri="{FF2B5EF4-FFF2-40B4-BE49-F238E27FC236}">
                  <a16:creationId xmlns:a16="http://schemas.microsoft.com/office/drawing/2014/main" id="{00000000-0008-0000-0200-0000B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155</xdr:row>
          <xdr:rowOff>47625</xdr:rowOff>
        </xdr:from>
        <xdr:to>
          <xdr:col>29</xdr:col>
          <xdr:colOff>47625</xdr:colOff>
          <xdr:row>156</xdr:row>
          <xdr:rowOff>123825</xdr:rowOff>
        </xdr:to>
        <xdr:sp macro="" textlink="">
          <xdr:nvSpPr>
            <xdr:cNvPr id="7870" name="Check Box 702" hidden="1">
              <a:extLst>
                <a:ext uri="{63B3BB69-23CF-44E3-9099-C40C66FF867C}">
                  <a14:compatExt spid="_x0000_s7870"/>
                </a:ext>
                <a:ext uri="{FF2B5EF4-FFF2-40B4-BE49-F238E27FC236}">
                  <a16:creationId xmlns:a16="http://schemas.microsoft.com/office/drawing/2014/main" id="{00000000-0008-0000-0200-0000B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155</xdr:row>
          <xdr:rowOff>47625</xdr:rowOff>
        </xdr:from>
        <xdr:to>
          <xdr:col>33</xdr:col>
          <xdr:colOff>47625</xdr:colOff>
          <xdr:row>156</xdr:row>
          <xdr:rowOff>123825</xdr:rowOff>
        </xdr:to>
        <xdr:sp macro="" textlink="">
          <xdr:nvSpPr>
            <xdr:cNvPr id="7871" name="Check Box 703" hidden="1">
              <a:extLst>
                <a:ext uri="{63B3BB69-23CF-44E3-9099-C40C66FF867C}">
                  <a14:compatExt spid="_x0000_s7871"/>
                </a:ext>
                <a:ext uri="{FF2B5EF4-FFF2-40B4-BE49-F238E27FC236}">
                  <a16:creationId xmlns:a16="http://schemas.microsoft.com/office/drawing/2014/main" id="{00000000-0008-0000-0200-0000B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85725</xdr:colOff>
          <xdr:row>155</xdr:row>
          <xdr:rowOff>47625</xdr:rowOff>
        </xdr:from>
        <xdr:to>
          <xdr:col>38</xdr:col>
          <xdr:colOff>47625</xdr:colOff>
          <xdr:row>156</xdr:row>
          <xdr:rowOff>123825</xdr:rowOff>
        </xdr:to>
        <xdr:sp macro="" textlink="">
          <xdr:nvSpPr>
            <xdr:cNvPr id="7872" name="Check Box 704" hidden="1">
              <a:extLst>
                <a:ext uri="{63B3BB69-23CF-44E3-9099-C40C66FF867C}">
                  <a14:compatExt spid="_x0000_s7872"/>
                </a:ext>
                <a:ext uri="{FF2B5EF4-FFF2-40B4-BE49-F238E27FC236}">
                  <a16:creationId xmlns:a16="http://schemas.microsoft.com/office/drawing/2014/main" id="{00000000-0008-0000-0200-0000C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85725</xdr:colOff>
          <xdr:row>152</xdr:row>
          <xdr:rowOff>133350</xdr:rowOff>
        </xdr:from>
        <xdr:to>
          <xdr:col>37</xdr:col>
          <xdr:colOff>47625</xdr:colOff>
          <xdr:row>154</xdr:row>
          <xdr:rowOff>38100</xdr:rowOff>
        </xdr:to>
        <xdr:sp macro="" textlink="">
          <xdr:nvSpPr>
            <xdr:cNvPr id="7873" name="Check Box 705" hidden="1">
              <a:extLst>
                <a:ext uri="{63B3BB69-23CF-44E3-9099-C40C66FF867C}">
                  <a14:compatExt spid="_x0000_s7873"/>
                </a:ext>
                <a:ext uri="{FF2B5EF4-FFF2-40B4-BE49-F238E27FC236}">
                  <a16:creationId xmlns:a16="http://schemas.microsoft.com/office/drawing/2014/main" id="{00000000-0008-0000-0200-0000C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70</xdr:row>
          <xdr:rowOff>57150</xdr:rowOff>
        </xdr:from>
        <xdr:to>
          <xdr:col>5</xdr:col>
          <xdr:colOff>38100</xdr:colOff>
          <xdr:row>71</xdr:row>
          <xdr:rowOff>104775</xdr:rowOff>
        </xdr:to>
        <xdr:sp macro="" textlink="">
          <xdr:nvSpPr>
            <xdr:cNvPr id="7874" name="Check Box 706" hidden="1">
              <a:extLst>
                <a:ext uri="{63B3BB69-23CF-44E3-9099-C40C66FF867C}">
                  <a14:compatExt spid="_x0000_s7874"/>
                </a:ext>
                <a:ext uri="{FF2B5EF4-FFF2-40B4-BE49-F238E27FC236}">
                  <a16:creationId xmlns:a16="http://schemas.microsoft.com/office/drawing/2014/main" id="{00000000-0008-0000-0200-0000C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67</xdr:row>
          <xdr:rowOff>47625</xdr:rowOff>
        </xdr:from>
        <xdr:to>
          <xdr:col>5</xdr:col>
          <xdr:colOff>38100</xdr:colOff>
          <xdr:row>68</xdr:row>
          <xdr:rowOff>142875</xdr:rowOff>
        </xdr:to>
        <xdr:sp macro="" textlink="">
          <xdr:nvSpPr>
            <xdr:cNvPr id="7875" name="Check Box 707" hidden="1">
              <a:extLst>
                <a:ext uri="{63B3BB69-23CF-44E3-9099-C40C66FF867C}">
                  <a14:compatExt spid="_x0000_s7875"/>
                </a:ext>
                <a:ext uri="{FF2B5EF4-FFF2-40B4-BE49-F238E27FC236}">
                  <a16:creationId xmlns:a16="http://schemas.microsoft.com/office/drawing/2014/main" id="{00000000-0008-0000-0200-0000C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73</xdr:row>
          <xdr:rowOff>66675</xdr:rowOff>
        </xdr:from>
        <xdr:to>
          <xdr:col>5</xdr:col>
          <xdr:colOff>38100</xdr:colOff>
          <xdr:row>74</xdr:row>
          <xdr:rowOff>114300</xdr:rowOff>
        </xdr:to>
        <xdr:sp macro="" textlink="">
          <xdr:nvSpPr>
            <xdr:cNvPr id="7876" name="Check Box 708" hidden="1">
              <a:extLst>
                <a:ext uri="{63B3BB69-23CF-44E3-9099-C40C66FF867C}">
                  <a14:compatExt spid="_x0000_s7876"/>
                </a:ext>
                <a:ext uri="{FF2B5EF4-FFF2-40B4-BE49-F238E27FC236}">
                  <a16:creationId xmlns:a16="http://schemas.microsoft.com/office/drawing/2014/main" id="{00000000-0008-0000-0200-0000C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80</xdr:row>
          <xdr:rowOff>76200</xdr:rowOff>
        </xdr:from>
        <xdr:to>
          <xdr:col>5</xdr:col>
          <xdr:colOff>38100</xdr:colOff>
          <xdr:row>81</xdr:row>
          <xdr:rowOff>123825</xdr:rowOff>
        </xdr:to>
        <xdr:sp macro="" textlink="">
          <xdr:nvSpPr>
            <xdr:cNvPr id="7877" name="Check Box 709" hidden="1">
              <a:extLst>
                <a:ext uri="{63B3BB69-23CF-44E3-9099-C40C66FF867C}">
                  <a14:compatExt spid="_x0000_s7877"/>
                </a:ext>
                <a:ext uri="{FF2B5EF4-FFF2-40B4-BE49-F238E27FC236}">
                  <a16:creationId xmlns:a16="http://schemas.microsoft.com/office/drawing/2014/main" id="{00000000-0008-0000-0200-0000C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76</xdr:row>
          <xdr:rowOff>57150</xdr:rowOff>
        </xdr:from>
        <xdr:to>
          <xdr:col>5</xdr:col>
          <xdr:colOff>38100</xdr:colOff>
          <xdr:row>77</xdr:row>
          <xdr:rowOff>104775</xdr:rowOff>
        </xdr:to>
        <xdr:sp macro="" textlink="">
          <xdr:nvSpPr>
            <xdr:cNvPr id="7878" name="Check Box 710" hidden="1">
              <a:extLst>
                <a:ext uri="{63B3BB69-23CF-44E3-9099-C40C66FF867C}">
                  <a14:compatExt spid="_x0000_s7878"/>
                </a:ext>
                <a:ext uri="{FF2B5EF4-FFF2-40B4-BE49-F238E27FC236}">
                  <a16:creationId xmlns:a16="http://schemas.microsoft.com/office/drawing/2014/main" id="{00000000-0008-0000-0200-0000C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323</xdr:row>
          <xdr:rowOff>28575</xdr:rowOff>
        </xdr:from>
        <xdr:to>
          <xdr:col>2</xdr:col>
          <xdr:colOff>66675</xdr:colOff>
          <xdr:row>324</xdr:row>
          <xdr:rowOff>142875</xdr:rowOff>
        </xdr:to>
        <xdr:sp macro="" textlink="">
          <xdr:nvSpPr>
            <xdr:cNvPr id="7879" name="Check Box 711" hidden="1">
              <a:extLst>
                <a:ext uri="{63B3BB69-23CF-44E3-9099-C40C66FF867C}">
                  <a14:compatExt spid="_x0000_s7879"/>
                </a:ext>
                <a:ext uri="{FF2B5EF4-FFF2-40B4-BE49-F238E27FC236}">
                  <a16:creationId xmlns:a16="http://schemas.microsoft.com/office/drawing/2014/main" id="{00000000-0008-0000-0200-0000C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28</xdr:col>
          <xdr:colOff>104775</xdr:colOff>
          <xdr:row>5</xdr:row>
          <xdr:rowOff>142875</xdr:rowOff>
        </xdr:from>
        <xdr:to>
          <xdr:col>30</xdr:col>
          <xdr:colOff>95250</xdr:colOff>
          <xdr:row>7</xdr:row>
          <xdr:rowOff>38100</xdr:rowOff>
        </xdr:to>
        <xdr:sp macro="" textlink="">
          <xdr:nvSpPr>
            <xdr:cNvPr id="55297" name="Check Box 1" hidden="1">
              <a:extLst>
                <a:ext uri="{63B3BB69-23CF-44E3-9099-C40C66FF867C}">
                  <a14:compatExt spid="_x0000_s55297"/>
                </a:ext>
                <a:ext uri="{FF2B5EF4-FFF2-40B4-BE49-F238E27FC236}">
                  <a16:creationId xmlns:a16="http://schemas.microsoft.com/office/drawing/2014/main" id="{00000000-0008-0000-0300-00000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5</xdr:row>
          <xdr:rowOff>133350</xdr:rowOff>
        </xdr:from>
        <xdr:to>
          <xdr:col>36</xdr:col>
          <xdr:colOff>114300</xdr:colOff>
          <xdr:row>7</xdr:row>
          <xdr:rowOff>28575</xdr:rowOff>
        </xdr:to>
        <xdr:sp macro="" textlink="">
          <xdr:nvSpPr>
            <xdr:cNvPr id="55298" name="Check Box 2" hidden="1">
              <a:extLst>
                <a:ext uri="{63B3BB69-23CF-44E3-9099-C40C66FF867C}">
                  <a14:compatExt spid="_x0000_s55298"/>
                </a:ext>
                <a:ext uri="{FF2B5EF4-FFF2-40B4-BE49-F238E27FC236}">
                  <a16:creationId xmlns:a16="http://schemas.microsoft.com/office/drawing/2014/main" id="{00000000-0008-0000-0300-00000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19</xdr:row>
          <xdr:rowOff>133350</xdr:rowOff>
        </xdr:from>
        <xdr:to>
          <xdr:col>36</xdr:col>
          <xdr:colOff>123825</xdr:colOff>
          <xdr:row>21</xdr:row>
          <xdr:rowOff>47625</xdr:rowOff>
        </xdr:to>
        <xdr:sp macro="" textlink="">
          <xdr:nvSpPr>
            <xdr:cNvPr id="55299" name="Check Box 3" hidden="1">
              <a:extLst>
                <a:ext uri="{63B3BB69-23CF-44E3-9099-C40C66FF867C}">
                  <a14:compatExt spid="_x0000_s55299"/>
                </a:ext>
                <a:ext uri="{FF2B5EF4-FFF2-40B4-BE49-F238E27FC236}">
                  <a16:creationId xmlns:a16="http://schemas.microsoft.com/office/drawing/2014/main" id="{00000000-0008-0000-0300-00000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19</xdr:row>
          <xdr:rowOff>133350</xdr:rowOff>
        </xdr:from>
        <xdr:to>
          <xdr:col>30</xdr:col>
          <xdr:colOff>114300</xdr:colOff>
          <xdr:row>21</xdr:row>
          <xdr:rowOff>47625</xdr:rowOff>
        </xdr:to>
        <xdr:sp macro="" textlink="">
          <xdr:nvSpPr>
            <xdr:cNvPr id="55300" name="Check Box 4" hidden="1">
              <a:extLst>
                <a:ext uri="{63B3BB69-23CF-44E3-9099-C40C66FF867C}">
                  <a14:compatExt spid="_x0000_s55300"/>
                </a:ext>
                <a:ext uri="{FF2B5EF4-FFF2-40B4-BE49-F238E27FC236}">
                  <a16:creationId xmlns:a16="http://schemas.microsoft.com/office/drawing/2014/main" id="{00000000-0008-0000-0300-00000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36</xdr:row>
          <xdr:rowOff>114300</xdr:rowOff>
        </xdr:from>
        <xdr:to>
          <xdr:col>34</xdr:col>
          <xdr:colOff>85725</xdr:colOff>
          <xdr:row>38</xdr:row>
          <xdr:rowOff>47625</xdr:rowOff>
        </xdr:to>
        <xdr:sp macro="" textlink="">
          <xdr:nvSpPr>
            <xdr:cNvPr id="55301" name="Check Box 5" hidden="1">
              <a:extLst>
                <a:ext uri="{63B3BB69-23CF-44E3-9099-C40C66FF867C}">
                  <a14:compatExt spid="_x0000_s55301"/>
                </a:ext>
                <a:ext uri="{FF2B5EF4-FFF2-40B4-BE49-F238E27FC236}">
                  <a16:creationId xmlns:a16="http://schemas.microsoft.com/office/drawing/2014/main" id="{00000000-0008-0000-0300-00000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40</xdr:row>
          <xdr:rowOff>28575</xdr:rowOff>
        </xdr:from>
        <xdr:to>
          <xdr:col>34</xdr:col>
          <xdr:colOff>85725</xdr:colOff>
          <xdr:row>41</xdr:row>
          <xdr:rowOff>123825</xdr:rowOff>
        </xdr:to>
        <xdr:sp macro="" textlink="">
          <xdr:nvSpPr>
            <xdr:cNvPr id="55302" name="Check Box 6" hidden="1">
              <a:extLst>
                <a:ext uri="{63B3BB69-23CF-44E3-9099-C40C66FF867C}">
                  <a14:compatExt spid="_x0000_s55302"/>
                </a:ext>
                <a:ext uri="{FF2B5EF4-FFF2-40B4-BE49-F238E27FC236}">
                  <a16:creationId xmlns:a16="http://schemas.microsoft.com/office/drawing/2014/main" id="{00000000-0008-0000-0300-00000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57</xdr:row>
          <xdr:rowOff>38100</xdr:rowOff>
        </xdr:from>
        <xdr:to>
          <xdr:col>34</xdr:col>
          <xdr:colOff>85725</xdr:colOff>
          <xdr:row>58</xdr:row>
          <xdr:rowOff>133350</xdr:rowOff>
        </xdr:to>
        <xdr:sp macro="" textlink="">
          <xdr:nvSpPr>
            <xdr:cNvPr id="55303" name="Check Box 7" hidden="1">
              <a:extLst>
                <a:ext uri="{63B3BB69-23CF-44E3-9099-C40C66FF867C}">
                  <a14:compatExt spid="_x0000_s55303"/>
                </a:ext>
                <a:ext uri="{FF2B5EF4-FFF2-40B4-BE49-F238E27FC236}">
                  <a16:creationId xmlns:a16="http://schemas.microsoft.com/office/drawing/2014/main" id="{00000000-0008-0000-0300-00000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361</xdr:row>
          <xdr:rowOff>47625</xdr:rowOff>
        </xdr:from>
        <xdr:to>
          <xdr:col>8</xdr:col>
          <xdr:colOff>28575</xdr:colOff>
          <xdr:row>362</xdr:row>
          <xdr:rowOff>123825</xdr:rowOff>
        </xdr:to>
        <xdr:sp macro="" textlink="">
          <xdr:nvSpPr>
            <xdr:cNvPr id="55304" name="Check Box 8" hidden="1">
              <a:extLst>
                <a:ext uri="{63B3BB69-23CF-44E3-9099-C40C66FF867C}">
                  <a14:compatExt spid="_x0000_s55304"/>
                </a:ext>
                <a:ext uri="{FF2B5EF4-FFF2-40B4-BE49-F238E27FC236}">
                  <a16:creationId xmlns:a16="http://schemas.microsoft.com/office/drawing/2014/main" id="{00000000-0008-0000-0300-00000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361</xdr:row>
          <xdr:rowOff>47625</xdr:rowOff>
        </xdr:from>
        <xdr:to>
          <xdr:col>11</xdr:col>
          <xdr:colOff>28575</xdr:colOff>
          <xdr:row>362</xdr:row>
          <xdr:rowOff>123825</xdr:rowOff>
        </xdr:to>
        <xdr:sp macro="" textlink="">
          <xdr:nvSpPr>
            <xdr:cNvPr id="55305" name="Check Box 9" hidden="1">
              <a:extLst>
                <a:ext uri="{63B3BB69-23CF-44E3-9099-C40C66FF867C}">
                  <a14:compatExt spid="_x0000_s55305"/>
                </a:ext>
                <a:ext uri="{FF2B5EF4-FFF2-40B4-BE49-F238E27FC236}">
                  <a16:creationId xmlns:a16="http://schemas.microsoft.com/office/drawing/2014/main" id="{00000000-0008-0000-0300-00000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57150</xdr:colOff>
          <xdr:row>361</xdr:row>
          <xdr:rowOff>47625</xdr:rowOff>
        </xdr:from>
        <xdr:to>
          <xdr:col>14</xdr:col>
          <xdr:colOff>28575</xdr:colOff>
          <xdr:row>362</xdr:row>
          <xdr:rowOff>123825</xdr:rowOff>
        </xdr:to>
        <xdr:sp macro="" textlink="">
          <xdr:nvSpPr>
            <xdr:cNvPr id="55306" name="Check Box 10" hidden="1">
              <a:extLst>
                <a:ext uri="{63B3BB69-23CF-44E3-9099-C40C66FF867C}">
                  <a14:compatExt spid="_x0000_s55306"/>
                </a:ext>
                <a:ext uri="{FF2B5EF4-FFF2-40B4-BE49-F238E27FC236}">
                  <a16:creationId xmlns:a16="http://schemas.microsoft.com/office/drawing/2014/main" id="{00000000-0008-0000-0300-00000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57150</xdr:colOff>
          <xdr:row>361</xdr:row>
          <xdr:rowOff>47625</xdr:rowOff>
        </xdr:from>
        <xdr:to>
          <xdr:col>17</xdr:col>
          <xdr:colOff>28575</xdr:colOff>
          <xdr:row>362</xdr:row>
          <xdr:rowOff>123825</xdr:rowOff>
        </xdr:to>
        <xdr:sp macro="" textlink="">
          <xdr:nvSpPr>
            <xdr:cNvPr id="55307" name="Check Box 11" hidden="1">
              <a:extLst>
                <a:ext uri="{63B3BB69-23CF-44E3-9099-C40C66FF867C}">
                  <a14:compatExt spid="_x0000_s55307"/>
                </a:ext>
                <a:ext uri="{FF2B5EF4-FFF2-40B4-BE49-F238E27FC236}">
                  <a16:creationId xmlns:a16="http://schemas.microsoft.com/office/drawing/2014/main" id="{00000000-0008-0000-0300-00000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361</xdr:row>
          <xdr:rowOff>47625</xdr:rowOff>
        </xdr:from>
        <xdr:to>
          <xdr:col>20</xdr:col>
          <xdr:colOff>28575</xdr:colOff>
          <xdr:row>362</xdr:row>
          <xdr:rowOff>123825</xdr:rowOff>
        </xdr:to>
        <xdr:sp macro="" textlink="">
          <xdr:nvSpPr>
            <xdr:cNvPr id="55308" name="Check Box 12" hidden="1">
              <a:extLst>
                <a:ext uri="{63B3BB69-23CF-44E3-9099-C40C66FF867C}">
                  <a14:compatExt spid="_x0000_s55308"/>
                </a:ext>
                <a:ext uri="{FF2B5EF4-FFF2-40B4-BE49-F238E27FC236}">
                  <a16:creationId xmlns:a16="http://schemas.microsoft.com/office/drawing/2014/main" id="{00000000-0008-0000-0300-00000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57150</xdr:colOff>
          <xdr:row>361</xdr:row>
          <xdr:rowOff>47625</xdr:rowOff>
        </xdr:from>
        <xdr:to>
          <xdr:col>23</xdr:col>
          <xdr:colOff>28575</xdr:colOff>
          <xdr:row>362</xdr:row>
          <xdr:rowOff>123825</xdr:rowOff>
        </xdr:to>
        <xdr:sp macro="" textlink="">
          <xdr:nvSpPr>
            <xdr:cNvPr id="55309" name="Check Box 13" hidden="1">
              <a:extLst>
                <a:ext uri="{63B3BB69-23CF-44E3-9099-C40C66FF867C}">
                  <a14:compatExt spid="_x0000_s55309"/>
                </a:ext>
                <a:ext uri="{FF2B5EF4-FFF2-40B4-BE49-F238E27FC236}">
                  <a16:creationId xmlns:a16="http://schemas.microsoft.com/office/drawing/2014/main" id="{00000000-0008-0000-0300-00000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361</xdr:row>
          <xdr:rowOff>47625</xdr:rowOff>
        </xdr:from>
        <xdr:to>
          <xdr:col>26</xdr:col>
          <xdr:colOff>28575</xdr:colOff>
          <xdr:row>362</xdr:row>
          <xdr:rowOff>123825</xdr:rowOff>
        </xdr:to>
        <xdr:sp macro="" textlink="">
          <xdr:nvSpPr>
            <xdr:cNvPr id="55310" name="Check Box 14" hidden="1">
              <a:extLst>
                <a:ext uri="{63B3BB69-23CF-44E3-9099-C40C66FF867C}">
                  <a14:compatExt spid="_x0000_s55310"/>
                </a:ext>
                <a:ext uri="{FF2B5EF4-FFF2-40B4-BE49-F238E27FC236}">
                  <a16:creationId xmlns:a16="http://schemas.microsoft.com/office/drawing/2014/main" id="{00000000-0008-0000-0300-00000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57150</xdr:colOff>
          <xdr:row>361</xdr:row>
          <xdr:rowOff>47625</xdr:rowOff>
        </xdr:from>
        <xdr:to>
          <xdr:col>29</xdr:col>
          <xdr:colOff>28575</xdr:colOff>
          <xdr:row>362</xdr:row>
          <xdr:rowOff>123825</xdr:rowOff>
        </xdr:to>
        <xdr:sp macro="" textlink="">
          <xdr:nvSpPr>
            <xdr:cNvPr id="55311" name="Check Box 15" hidden="1">
              <a:extLst>
                <a:ext uri="{63B3BB69-23CF-44E3-9099-C40C66FF867C}">
                  <a14:compatExt spid="_x0000_s55311"/>
                </a:ext>
                <a:ext uri="{FF2B5EF4-FFF2-40B4-BE49-F238E27FC236}">
                  <a16:creationId xmlns:a16="http://schemas.microsoft.com/office/drawing/2014/main" id="{00000000-0008-0000-0300-00000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57150</xdr:colOff>
          <xdr:row>361</xdr:row>
          <xdr:rowOff>47625</xdr:rowOff>
        </xdr:from>
        <xdr:to>
          <xdr:col>32</xdr:col>
          <xdr:colOff>28575</xdr:colOff>
          <xdr:row>362</xdr:row>
          <xdr:rowOff>123825</xdr:rowOff>
        </xdr:to>
        <xdr:sp macro="" textlink="">
          <xdr:nvSpPr>
            <xdr:cNvPr id="55312" name="Check Box 16" hidden="1">
              <a:extLst>
                <a:ext uri="{63B3BB69-23CF-44E3-9099-C40C66FF867C}">
                  <a14:compatExt spid="_x0000_s55312"/>
                </a:ext>
                <a:ext uri="{FF2B5EF4-FFF2-40B4-BE49-F238E27FC236}">
                  <a16:creationId xmlns:a16="http://schemas.microsoft.com/office/drawing/2014/main" id="{00000000-0008-0000-0300-00001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57150</xdr:colOff>
          <xdr:row>361</xdr:row>
          <xdr:rowOff>47625</xdr:rowOff>
        </xdr:from>
        <xdr:to>
          <xdr:col>35</xdr:col>
          <xdr:colOff>28575</xdr:colOff>
          <xdr:row>362</xdr:row>
          <xdr:rowOff>123825</xdr:rowOff>
        </xdr:to>
        <xdr:sp macro="" textlink="">
          <xdr:nvSpPr>
            <xdr:cNvPr id="55313" name="Check Box 17" hidden="1">
              <a:extLst>
                <a:ext uri="{63B3BB69-23CF-44E3-9099-C40C66FF867C}">
                  <a14:compatExt spid="_x0000_s55313"/>
                </a:ext>
                <a:ext uri="{FF2B5EF4-FFF2-40B4-BE49-F238E27FC236}">
                  <a16:creationId xmlns:a16="http://schemas.microsoft.com/office/drawing/2014/main" id="{00000000-0008-0000-0300-00001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57150</xdr:colOff>
          <xdr:row>361</xdr:row>
          <xdr:rowOff>47625</xdr:rowOff>
        </xdr:from>
        <xdr:to>
          <xdr:col>38</xdr:col>
          <xdr:colOff>28575</xdr:colOff>
          <xdr:row>362</xdr:row>
          <xdr:rowOff>123825</xdr:rowOff>
        </xdr:to>
        <xdr:sp macro="" textlink="">
          <xdr:nvSpPr>
            <xdr:cNvPr id="55314" name="Check Box 18" hidden="1">
              <a:extLst>
                <a:ext uri="{63B3BB69-23CF-44E3-9099-C40C66FF867C}">
                  <a14:compatExt spid="_x0000_s55314"/>
                </a:ext>
                <a:ext uri="{FF2B5EF4-FFF2-40B4-BE49-F238E27FC236}">
                  <a16:creationId xmlns:a16="http://schemas.microsoft.com/office/drawing/2014/main" id="{00000000-0008-0000-0300-00001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57150</xdr:colOff>
          <xdr:row>361</xdr:row>
          <xdr:rowOff>47625</xdr:rowOff>
        </xdr:from>
        <xdr:to>
          <xdr:col>41</xdr:col>
          <xdr:colOff>28575</xdr:colOff>
          <xdr:row>362</xdr:row>
          <xdr:rowOff>123825</xdr:rowOff>
        </xdr:to>
        <xdr:sp macro="" textlink="">
          <xdr:nvSpPr>
            <xdr:cNvPr id="55315" name="Check Box 19" hidden="1">
              <a:extLst>
                <a:ext uri="{63B3BB69-23CF-44E3-9099-C40C66FF867C}">
                  <a14:compatExt spid="_x0000_s55315"/>
                </a:ext>
                <a:ext uri="{FF2B5EF4-FFF2-40B4-BE49-F238E27FC236}">
                  <a16:creationId xmlns:a16="http://schemas.microsoft.com/office/drawing/2014/main" id="{00000000-0008-0000-0300-00001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363</xdr:row>
          <xdr:rowOff>19050</xdr:rowOff>
        </xdr:from>
        <xdr:to>
          <xdr:col>8</xdr:col>
          <xdr:colOff>19050</xdr:colOff>
          <xdr:row>364</xdr:row>
          <xdr:rowOff>152400</xdr:rowOff>
        </xdr:to>
        <xdr:sp macro="" textlink="">
          <xdr:nvSpPr>
            <xdr:cNvPr id="55316" name="Check Box 20" hidden="1">
              <a:extLst>
                <a:ext uri="{63B3BB69-23CF-44E3-9099-C40C66FF867C}">
                  <a14:compatExt spid="_x0000_s55316"/>
                </a:ext>
                <a:ext uri="{FF2B5EF4-FFF2-40B4-BE49-F238E27FC236}">
                  <a16:creationId xmlns:a16="http://schemas.microsoft.com/office/drawing/2014/main" id="{00000000-0008-0000-0300-00001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47625</xdr:colOff>
          <xdr:row>363</xdr:row>
          <xdr:rowOff>19050</xdr:rowOff>
        </xdr:from>
        <xdr:to>
          <xdr:col>11</xdr:col>
          <xdr:colOff>19050</xdr:colOff>
          <xdr:row>364</xdr:row>
          <xdr:rowOff>152400</xdr:rowOff>
        </xdr:to>
        <xdr:sp macro="" textlink="">
          <xdr:nvSpPr>
            <xdr:cNvPr id="55317" name="Check Box 21" hidden="1">
              <a:extLst>
                <a:ext uri="{63B3BB69-23CF-44E3-9099-C40C66FF867C}">
                  <a14:compatExt spid="_x0000_s55317"/>
                </a:ext>
                <a:ext uri="{FF2B5EF4-FFF2-40B4-BE49-F238E27FC236}">
                  <a16:creationId xmlns:a16="http://schemas.microsoft.com/office/drawing/2014/main" id="{00000000-0008-0000-0300-00001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404</xdr:row>
          <xdr:rowOff>114300</xdr:rowOff>
        </xdr:from>
        <xdr:to>
          <xdr:col>3</xdr:col>
          <xdr:colOff>95250</xdr:colOff>
          <xdr:row>406</xdr:row>
          <xdr:rowOff>38100</xdr:rowOff>
        </xdr:to>
        <xdr:sp macro="" textlink="">
          <xdr:nvSpPr>
            <xdr:cNvPr id="55318" name="Check Box 22" hidden="1">
              <a:extLst>
                <a:ext uri="{63B3BB69-23CF-44E3-9099-C40C66FF867C}">
                  <a14:compatExt spid="_x0000_s55318"/>
                </a:ext>
                <a:ext uri="{FF2B5EF4-FFF2-40B4-BE49-F238E27FC236}">
                  <a16:creationId xmlns:a16="http://schemas.microsoft.com/office/drawing/2014/main" id="{00000000-0008-0000-0300-00001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36</xdr:row>
          <xdr:rowOff>114300</xdr:rowOff>
        </xdr:from>
        <xdr:to>
          <xdr:col>39</xdr:col>
          <xdr:colOff>85725</xdr:colOff>
          <xdr:row>38</xdr:row>
          <xdr:rowOff>47625</xdr:rowOff>
        </xdr:to>
        <xdr:sp macro="" textlink="">
          <xdr:nvSpPr>
            <xdr:cNvPr id="55319" name="Check Box 23" hidden="1">
              <a:extLst>
                <a:ext uri="{63B3BB69-23CF-44E3-9099-C40C66FF867C}">
                  <a14:compatExt spid="_x0000_s55319"/>
                </a:ext>
                <a:ext uri="{FF2B5EF4-FFF2-40B4-BE49-F238E27FC236}">
                  <a16:creationId xmlns:a16="http://schemas.microsoft.com/office/drawing/2014/main" id="{00000000-0008-0000-0300-00001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43</xdr:row>
          <xdr:rowOff>114300</xdr:rowOff>
        </xdr:from>
        <xdr:to>
          <xdr:col>39</xdr:col>
          <xdr:colOff>85725</xdr:colOff>
          <xdr:row>45</xdr:row>
          <xdr:rowOff>47625</xdr:rowOff>
        </xdr:to>
        <xdr:sp macro="" textlink="">
          <xdr:nvSpPr>
            <xdr:cNvPr id="55320" name="Check Box 24" hidden="1">
              <a:extLst>
                <a:ext uri="{63B3BB69-23CF-44E3-9099-C40C66FF867C}">
                  <a14:compatExt spid="_x0000_s55320"/>
                </a:ext>
                <a:ext uri="{FF2B5EF4-FFF2-40B4-BE49-F238E27FC236}">
                  <a16:creationId xmlns:a16="http://schemas.microsoft.com/office/drawing/2014/main" id="{00000000-0008-0000-0300-00001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43</xdr:row>
          <xdr:rowOff>114300</xdr:rowOff>
        </xdr:from>
        <xdr:to>
          <xdr:col>34</xdr:col>
          <xdr:colOff>85725</xdr:colOff>
          <xdr:row>45</xdr:row>
          <xdr:rowOff>47625</xdr:rowOff>
        </xdr:to>
        <xdr:sp macro="" textlink="">
          <xdr:nvSpPr>
            <xdr:cNvPr id="55321" name="Check Box 25" hidden="1">
              <a:extLst>
                <a:ext uri="{63B3BB69-23CF-44E3-9099-C40C66FF867C}">
                  <a14:compatExt spid="_x0000_s55321"/>
                </a:ext>
                <a:ext uri="{FF2B5EF4-FFF2-40B4-BE49-F238E27FC236}">
                  <a16:creationId xmlns:a16="http://schemas.microsoft.com/office/drawing/2014/main" id="{00000000-0008-0000-0300-00001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33</xdr:row>
          <xdr:rowOff>114300</xdr:rowOff>
        </xdr:from>
        <xdr:to>
          <xdr:col>34</xdr:col>
          <xdr:colOff>85725</xdr:colOff>
          <xdr:row>35</xdr:row>
          <xdr:rowOff>47625</xdr:rowOff>
        </xdr:to>
        <xdr:sp macro="" textlink="">
          <xdr:nvSpPr>
            <xdr:cNvPr id="55322" name="Check Box 26" hidden="1">
              <a:extLst>
                <a:ext uri="{63B3BB69-23CF-44E3-9099-C40C66FF867C}">
                  <a14:compatExt spid="_x0000_s55322"/>
                </a:ext>
                <a:ext uri="{FF2B5EF4-FFF2-40B4-BE49-F238E27FC236}">
                  <a16:creationId xmlns:a16="http://schemas.microsoft.com/office/drawing/2014/main" id="{00000000-0008-0000-0300-00001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33</xdr:row>
          <xdr:rowOff>114300</xdr:rowOff>
        </xdr:from>
        <xdr:to>
          <xdr:col>39</xdr:col>
          <xdr:colOff>85725</xdr:colOff>
          <xdr:row>35</xdr:row>
          <xdr:rowOff>47625</xdr:rowOff>
        </xdr:to>
        <xdr:sp macro="" textlink="">
          <xdr:nvSpPr>
            <xdr:cNvPr id="55323" name="Check Box 27" hidden="1">
              <a:extLst>
                <a:ext uri="{63B3BB69-23CF-44E3-9099-C40C66FF867C}">
                  <a14:compatExt spid="_x0000_s55323"/>
                </a:ext>
                <a:ext uri="{FF2B5EF4-FFF2-40B4-BE49-F238E27FC236}">
                  <a16:creationId xmlns:a16="http://schemas.microsoft.com/office/drawing/2014/main" id="{00000000-0008-0000-0300-00001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47</xdr:row>
          <xdr:rowOff>28575</xdr:rowOff>
        </xdr:from>
        <xdr:to>
          <xdr:col>34</xdr:col>
          <xdr:colOff>85725</xdr:colOff>
          <xdr:row>48</xdr:row>
          <xdr:rowOff>123825</xdr:rowOff>
        </xdr:to>
        <xdr:sp macro="" textlink="">
          <xdr:nvSpPr>
            <xdr:cNvPr id="55324" name="Check Box 28" hidden="1">
              <a:extLst>
                <a:ext uri="{63B3BB69-23CF-44E3-9099-C40C66FF867C}">
                  <a14:compatExt spid="_x0000_s55324"/>
                </a:ext>
                <a:ext uri="{FF2B5EF4-FFF2-40B4-BE49-F238E27FC236}">
                  <a16:creationId xmlns:a16="http://schemas.microsoft.com/office/drawing/2014/main" id="{00000000-0008-0000-0300-00001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47</xdr:row>
          <xdr:rowOff>28575</xdr:rowOff>
        </xdr:from>
        <xdr:to>
          <xdr:col>39</xdr:col>
          <xdr:colOff>85725</xdr:colOff>
          <xdr:row>48</xdr:row>
          <xdr:rowOff>123825</xdr:rowOff>
        </xdr:to>
        <xdr:sp macro="" textlink="">
          <xdr:nvSpPr>
            <xdr:cNvPr id="55325" name="Check Box 29" hidden="1">
              <a:extLst>
                <a:ext uri="{63B3BB69-23CF-44E3-9099-C40C66FF867C}">
                  <a14:compatExt spid="_x0000_s55325"/>
                </a:ext>
                <a:ext uri="{FF2B5EF4-FFF2-40B4-BE49-F238E27FC236}">
                  <a16:creationId xmlns:a16="http://schemas.microsoft.com/office/drawing/2014/main" id="{00000000-0008-0000-0300-00001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54</xdr:row>
          <xdr:rowOff>114300</xdr:rowOff>
        </xdr:from>
        <xdr:to>
          <xdr:col>34</xdr:col>
          <xdr:colOff>85725</xdr:colOff>
          <xdr:row>56</xdr:row>
          <xdr:rowOff>47625</xdr:rowOff>
        </xdr:to>
        <xdr:sp macro="" textlink="">
          <xdr:nvSpPr>
            <xdr:cNvPr id="55326" name="Check Box 30" hidden="1">
              <a:extLst>
                <a:ext uri="{63B3BB69-23CF-44E3-9099-C40C66FF867C}">
                  <a14:compatExt spid="_x0000_s55326"/>
                </a:ext>
                <a:ext uri="{FF2B5EF4-FFF2-40B4-BE49-F238E27FC236}">
                  <a16:creationId xmlns:a16="http://schemas.microsoft.com/office/drawing/2014/main" id="{00000000-0008-0000-0300-00001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54</xdr:row>
          <xdr:rowOff>114300</xdr:rowOff>
        </xdr:from>
        <xdr:to>
          <xdr:col>39</xdr:col>
          <xdr:colOff>85725</xdr:colOff>
          <xdr:row>56</xdr:row>
          <xdr:rowOff>47625</xdr:rowOff>
        </xdr:to>
        <xdr:sp macro="" textlink="">
          <xdr:nvSpPr>
            <xdr:cNvPr id="55327" name="Check Box 31" hidden="1">
              <a:extLst>
                <a:ext uri="{63B3BB69-23CF-44E3-9099-C40C66FF867C}">
                  <a14:compatExt spid="_x0000_s55327"/>
                </a:ext>
                <a:ext uri="{FF2B5EF4-FFF2-40B4-BE49-F238E27FC236}">
                  <a16:creationId xmlns:a16="http://schemas.microsoft.com/office/drawing/2014/main" id="{00000000-0008-0000-0300-00001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57</xdr:row>
          <xdr:rowOff>38100</xdr:rowOff>
        </xdr:from>
        <xdr:to>
          <xdr:col>39</xdr:col>
          <xdr:colOff>85725</xdr:colOff>
          <xdr:row>58</xdr:row>
          <xdr:rowOff>133350</xdr:rowOff>
        </xdr:to>
        <xdr:sp macro="" textlink="">
          <xdr:nvSpPr>
            <xdr:cNvPr id="55328" name="Check Box 32" hidden="1">
              <a:extLst>
                <a:ext uri="{63B3BB69-23CF-44E3-9099-C40C66FF867C}">
                  <a14:compatExt spid="_x0000_s55328"/>
                </a:ext>
                <a:ext uri="{FF2B5EF4-FFF2-40B4-BE49-F238E27FC236}">
                  <a16:creationId xmlns:a16="http://schemas.microsoft.com/office/drawing/2014/main" id="{00000000-0008-0000-0300-00002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40</xdr:row>
          <xdr:rowOff>28575</xdr:rowOff>
        </xdr:from>
        <xdr:to>
          <xdr:col>39</xdr:col>
          <xdr:colOff>85725</xdr:colOff>
          <xdr:row>41</xdr:row>
          <xdr:rowOff>123825</xdr:rowOff>
        </xdr:to>
        <xdr:sp macro="" textlink="">
          <xdr:nvSpPr>
            <xdr:cNvPr id="55329" name="Check Box 33" hidden="1">
              <a:extLst>
                <a:ext uri="{63B3BB69-23CF-44E3-9099-C40C66FF867C}">
                  <a14:compatExt spid="_x0000_s55329"/>
                </a:ext>
                <a:ext uri="{FF2B5EF4-FFF2-40B4-BE49-F238E27FC236}">
                  <a16:creationId xmlns:a16="http://schemas.microsoft.com/office/drawing/2014/main" id="{00000000-0008-0000-0300-00002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68</xdr:row>
          <xdr:rowOff>28575</xdr:rowOff>
        </xdr:from>
        <xdr:to>
          <xdr:col>34</xdr:col>
          <xdr:colOff>85725</xdr:colOff>
          <xdr:row>69</xdr:row>
          <xdr:rowOff>123825</xdr:rowOff>
        </xdr:to>
        <xdr:sp macro="" textlink="">
          <xdr:nvSpPr>
            <xdr:cNvPr id="55330" name="Check Box 34" hidden="1">
              <a:extLst>
                <a:ext uri="{63B3BB69-23CF-44E3-9099-C40C66FF867C}">
                  <a14:compatExt spid="_x0000_s55330"/>
                </a:ext>
                <a:ext uri="{FF2B5EF4-FFF2-40B4-BE49-F238E27FC236}">
                  <a16:creationId xmlns:a16="http://schemas.microsoft.com/office/drawing/2014/main" id="{00000000-0008-0000-0300-00002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68</xdr:row>
          <xdr:rowOff>28575</xdr:rowOff>
        </xdr:from>
        <xdr:to>
          <xdr:col>39</xdr:col>
          <xdr:colOff>85725</xdr:colOff>
          <xdr:row>69</xdr:row>
          <xdr:rowOff>123825</xdr:rowOff>
        </xdr:to>
        <xdr:sp macro="" textlink="">
          <xdr:nvSpPr>
            <xdr:cNvPr id="55331" name="Check Box 35" hidden="1">
              <a:extLst>
                <a:ext uri="{63B3BB69-23CF-44E3-9099-C40C66FF867C}">
                  <a14:compatExt spid="_x0000_s55331"/>
                </a:ext>
                <a:ext uri="{FF2B5EF4-FFF2-40B4-BE49-F238E27FC236}">
                  <a16:creationId xmlns:a16="http://schemas.microsoft.com/office/drawing/2014/main" id="{00000000-0008-0000-0300-00002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65</xdr:row>
          <xdr:rowOff>38100</xdr:rowOff>
        </xdr:from>
        <xdr:to>
          <xdr:col>34</xdr:col>
          <xdr:colOff>85725</xdr:colOff>
          <xdr:row>66</xdr:row>
          <xdr:rowOff>133350</xdr:rowOff>
        </xdr:to>
        <xdr:sp macro="" textlink="">
          <xdr:nvSpPr>
            <xdr:cNvPr id="55332" name="Check Box 36" hidden="1">
              <a:extLst>
                <a:ext uri="{63B3BB69-23CF-44E3-9099-C40C66FF867C}">
                  <a14:compatExt spid="_x0000_s55332"/>
                </a:ext>
                <a:ext uri="{FF2B5EF4-FFF2-40B4-BE49-F238E27FC236}">
                  <a16:creationId xmlns:a16="http://schemas.microsoft.com/office/drawing/2014/main" id="{00000000-0008-0000-0300-00002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65</xdr:row>
          <xdr:rowOff>38100</xdr:rowOff>
        </xdr:from>
        <xdr:to>
          <xdr:col>39</xdr:col>
          <xdr:colOff>85725</xdr:colOff>
          <xdr:row>66</xdr:row>
          <xdr:rowOff>133350</xdr:rowOff>
        </xdr:to>
        <xdr:sp macro="" textlink="">
          <xdr:nvSpPr>
            <xdr:cNvPr id="55333" name="Check Box 37" hidden="1">
              <a:extLst>
                <a:ext uri="{63B3BB69-23CF-44E3-9099-C40C66FF867C}">
                  <a14:compatExt spid="_x0000_s55333"/>
                </a:ext>
                <a:ext uri="{FF2B5EF4-FFF2-40B4-BE49-F238E27FC236}">
                  <a16:creationId xmlns:a16="http://schemas.microsoft.com/office/drawing/2014/main" id="{00000000-0008-0000-0300-00002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79</xdr:row>
          <xdr:rowOff>114300</xdr:rowOff>
        </xdr:from>
        <xdr:to>
          <xdr:col>39</xdr:col>
          <xdr:colOff>85725</xdr:colOff>
          <xdr:row>81</xdr:row>
          <xdr:rowOff>47625</xdr:rowOff>
        </xdr:to>
        <xdr:sp macro="" textlink="">
          <xdr:nvSpPr>
            <xdr:cNvPr id="55334" name="Check Box 38" hidden="1">
              <a:extLst>
                <a:ext uri="{63B3BB69-23CF-44E3-9099-C40C66FF867C}">
                  <a14:compatExt spid="_x0000_s55334"/>
                </a:ext>
                <a:ext uri="{FF2B5EF4-FFF2-40B4-BE49-F238E27FC236}">
                  <a16:creationId xmlns:a16="http://schemas.microsoft.com/office/drawing/2014/main" id="{00000000-0008-0000-0300-00002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79</xdr:row>
          <xdr:rowOff>114300</xdr:rowOff>
        </xdr:from>
        <xdr:to>
          <xdr:col>34</xdr:col>
          <xdr:colOff>85725</xdr:colOff>
          <xdr:row>81</xdr:row>
          <xdr:rowOff>47625</xdr:rowOff>
        </xdr:to>
        <xdr:sp macro="" textlink="">
          <xdr:nvSpPr>
            <xdr:cNvPr id="55335" name="Check Box 39" hidden="1">
              <a:extLst>
                <a:ext uri="{63B3BB69-23CF-44E3-9099-C40C66FF867C}">
                  <a14:compatExt spid="_x0000_s55335"/>
                </a:ext>
                <a:ext uri="{FF2B5EF4-FFF2-40B4-BE49-F238E27FC236}">
                  <a16:creationId xmlns:a16="http://schemas.microsoft.com/office/drawing/2014/main" id="{00000000-0008-0000-0300-00002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152</xdr:row>
          <xdr:rowOff>114300</xdr:rowOff>
        </xdr:from>
        <xdr:to>
          <xdr:col>34</xdr:col>
          <xdr:colOff>85725</xdr:colOff>
          <xdr:row>154</xdr:row>
          <xdr:rowOff>47625</xdr:rowOff>
        </xdr:to>
        <xdr:sp macro="" textlink="">
          <xdr:nvSpPr>
            <xdr:cNvPr id="55336" name="Check Box 40" hidden="1">
              <a:extLst>
                <a:ext uri="{63B3BB69-23CF-44E3-9099-C40C66FF867C}">
                  <a14:compatExt spid="_x0000_s55336"/>
                </a:ext>
                <a:ext uri="{FF2B5EF4-FFF2-40B4-BE49-F238E27FC236}">
                  <a16:creationId xmlns:a16="http://schemas.microsoft.com/office/drawing/2014/main" id="{00000000-0008-0000-0300-00002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178</xdr:row>
          <xdr:rowOff>114300</xdr:rowOff>
        </xdr:from>
        <xdr:to>
          <xdr:col>34</xdr:col>
          <xdr:colOff>95250</xdr:colOff>
          <xdr:row>180</xdr:row>
          <xdr:rowOff>47625</xdr:rowOff>
        </xdr:to>
        <xdr:sp macro="" textlink="">
          <xdr:nvSpPr>
            <xdr:cNvPr id="55337" name="Check Box 41" hidden="1">
              <a:extLst>
                <a:ext uri="{63B3BB69-23CF-44E3-9099-C40C66FF867C}">
                  <a14:compatExt spid="_x0000_s55337"/>
                </a:ext>
                <a:ext uri="{FF2B5EF4-FFF2-40B4-BE49-F238E27FC236}">
                  <a16:creationId xmlns:a16="http://schemas.microsoft.com/office/drawing/2014/main" id="{00000000-0008-0000-0300-00002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178</xdr:row>
          <xdr:rowOff>114300</xdr:rowOff>
        </xdr:from>
        <xdr:to>
          <xdr:col>39</xdr:col>
          <xdr:colOff>104775</xdr:colOff>
          <xdr:row>180</xdr:row>
          <xdr:rowOff>47625</xdr:rowOff>
        </xdr:to>
        <xdr:sp macro="" textlink="">
          <xdr:nvSpPr>
            <xdr:cNvPr id="55338" name="Check Box 42" hidden="1">
              <a:extLst>
                <a:ext uri="{63B3BB69-23CF-44E3-9099-C40C66FF867C}">
                  <a14:compatExt spid="_x0000_s55338"/>
                </a:ext>
                <a:ext uri="{FF2B5EF4-FFF2-40B4-BE49-F238E27FC236}">
                  <a16:creationId xmlns:a16="http://schemas.microsoft.com/office/drawing/2014/main" id="{00000000-0008-0000-0300-00002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189</xdr:row>
          <xdr:rowOff>28575</xdr:rowOff>
        </xdr:from>
        <xdr:to>
          <xdr:col>34</xdr:col>
          <xdr:colOff>95250</xdr:colOff>
          <xdr:row>190</xdr:row>
          <xdr:rowOff>133350</xdr:rowOff>
        </xdr:to>
        <xdr:sp macro="" textlink="">
          <xdr:nvSpPr>
            <xdr:cNvPr id="55339" name="Check Box 43" hidden="1">
              <a:extLst>
                <a:ext uri="{63B3BB69-23CF-44E3-9099-C40C66FF867C}">
                  <a14:compatExt spid="_x0000_s55339"/>
                </a:ext>
                <a:ext uri="{FF2B5EF4-FFF2-40B4-BE49-F238E27FC236}">
                  <a16:creationId xmlns:a16="http://schemas.microsoft.com/office/drawing/2014/main" id="{00000000-0008-0000-0300-00002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189</xdr:row>
          <xdr:rowOff>28575</xdr:rowOff>
        </xdr:from>
        <xdr:to>
          <xdr:col>39</xdr:col>
          <xdr:colOff>95250</xdr:colOff>
          <xdr:row>190</xdr:row>
          <xdr:rowOff>133350</xdr:rowOff>
        </xdr:to>
        <xdr:sp macro="" textlink="">
          <xdr:nvSpPr>
            <xdr:cNvPr id="55340" name="Check Box 44" hidden="1">
              <a:extLst>
                <a:ext uri="{63B3BB69-23CF-44E3-9099-C40C66FF867C}">
                  <a14:compatExt spid="_x0000_s55340"/>
                </a:ext>
                <a:ext uri="{FF2B5EF4-FFF2-40B4-BE49-F238E27FC236}">
                  <a16:creationId xmlns:a16="http://schemas.microsoft.com/office/drawing/2014/main" id="{00000000-0008-0000-0300-00002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193</xdr:row>
          <xdr:rowOff>38100</xdr:rowOff>
        </xdr:from>
        <xdr:to>
          <xdr:col>39</xdr:col>
          <xdr:colOff>95250</xdr:colOff>
          <xdr:row>194</xdr:row>
          <xdr:rowOff>142875</xdr:rowOff>
        </xdr:to>
        <xdr:sp macro="" textlink="">
          <xdr:nvSpPr>
            <xdr:cNvPr id="55341" name="Check Box 45" hidden="1">
              <a:extLst>
                <a:ext uri="{63B3BB69-23CF-44E3-9099-C40C66FF867C}">
                  <a14:compatExt spid="_x0000_s55341"/>
                </a:ext>
                <a:ext uri="{FF2B5EF4-FFF2-40B4-BE49-F238E27FC236}">
                  <a16:creationId xmlns:a16="http://schemas.microsoft.com/office/drawing/2014/main" id="{00000000-0008-0000-0300-00002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240</xdr:row>
          <xdr:rowOff>38100</xdr:rowOff>
        </xdr:from>
        <xdr:to>
          <xdr:col>39</xdr:col>
          <xdr:colOff>95250</xdr:colOff>
          <xdr:row>241</xdr:row>
          <xdr:rowOff>133350</xdr:rowOff>
        </xdr:to>
        <xdr:sp macro="" textlink="">
          <xdr:nvSpPr>
            <xdr:cNvPr id="55342" name="Check Box 46" hidden="1">
              <a:extLst>
                <a:ext uri="{63B3BB69-23CF-44E3-9099-C40C66FF867C}">
                  <a14:compatExt spid="_x0000_s55342"/>
                </a:ext>
                <a:ext uri="{FF2B5EF4-FFF2-40B4-BE49-F238E27FC236}">
                  <a16:creationId xmlns:a16="http://schemas.microsoft.com/office/drawing/2014/main" id="{00000000-0008-0000-0300-00002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147</xdr:row>
          <xdr:rowOff>28575</xdr:rowOff>
        </xdr:from>
        <xdr:to>
          <xdr:col>34</xdr:col>
          <xdr:colOff>76200</xdr:colOff>
          <xdr:row>148</xdr:row>
          <xdr:rowOff>133350</xdr:rowOff>
        </xdr:to>
        <xdr:sp macro="" textlink="">
          <xdr:nvSpPr>
            <xdr:cNvPr id="55343" name="Check Box 47" hidden="1">
              <a:extLst>
                <a:ext uri="{63B3BB69-23CF-44E3-9099-C40C66FF867C}">
                  <a14:compatExt spid="_x0000_s55343"/>
                </a:ext>
                <a:ext uri="{FF2B5EF4-FFF2-40B4-BE49-F238E27FC236}">
                  <a16:creationId xmlns:a16="http://schemas.microsoft.com/office/drawing/2014/main" id="{00000000-0008-0000-0300-00002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147</xdr:row>
          <xdr:rowOff>28575</xdr:rowOff>
        </xdr:from>
        <xdr:to>
          <xdr:col>39</xdr:col>
          <xdr:colOff>76200</xdr:colOff>
          <xdr:row>148</xdr:row>
          <xdr:rowOff>133350</xdr:rowOff>
        </xdr:to>
        <xdr:sp macro="" textlink="">
          <xdr:nvSpPr>
            <xdr:cNvPr id="55344" name="Check Box 48" hidden="1">
              <a:extLst>
                <a:ext uri="{63B3BB69-23CF-44E3-9099-C40C66FF867C}">
                  <a14:compatExt spid="_x0000_s55344"/>
                </a:ext>
                <a:ext uri="{FF2B5EF4-FFF2-40B4-BE49-F238E27FC236}">
                  <a16:creationId xmlns:a16="http://schemas.microsoft.com/office/drawing/2014/main" id="{00000000-0008-0000-0300-00003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182</xdr:row>
          <xdr:rowOff>38100</xdr:rowOff>
        </xdr:from>
        <xdr:to>
          <xdr:col>34</xdr:col>
          <xdr:colOff>104775</xdr:colOff>
          <xdr:row>183</xdr:row>
          <xdr:rowOff>142875</xdr:rowOff>
        </xdr:to>
        <xdr:sp macro="" textlink="">
          <xdr:nvSpPr>
            <xdr:cNvPr id="55345" name="Check Box 49" hidden="1">
              <a:extLst>
                <a:ext uri="{63B3BB69-23CF-44E3-9099-C40C66FF867C}">
                  <a14:compatExt spid="_x0000_s55345"/>
                </a:ext>
                <a:ext uri="{FF2B5EF4-FFF2-40B4-BE49-F238E27FC236}">
                  <a16:creationId xmlns:a16="http://schemas.microsoft.com/office/drawing/2014/main" id="{00000000-0008-0000-0300-00003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182</xdr:row>
          <xdr:rowOff>28575</xdr:rowOff>
        </xdr:from>
        <xdr:to>
          <xdr:col>39</xdr:col>
          <xdr:colOff>104775</xdr:colOff>
          <xdr:row>183</xdr:row>
          <xdr:rowOff>133350</xdr:rowOff>
        </xdr:to>
        <xdr:sp macro="" textlink="">
          <xdr:nvSpPr>
            <xdr:cNvPr id="55346" name="Check Box 50" hidden="1">
              <a:extLst>
                <a:ext uri="{63B3BB69-23CF-44E3-9099-C40C66FF867C}">
                  <a14:compatExt spid="_x0000_s55346"/>
                </a:ext>
                <a:ext uri="{FF2B5EF4-FFF2-40B4-BE49-F238E27FC236}">
                  <a16:creationId xmlns:a16="http://schemas.microsoft.com/office/drawing/2014/main" id="{00000000-0008-0000-0300-00003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406</xdr:row>
          <xdr:rowOff>114300</xdr:rowOff>
        </xdr:from>
        <xdr:to>
          <xdr:col>3</xdr:col>
          <xdr:colOff>95250</xdr:colOff>
          <xdr:row>408</xdr:row>
          <xdr:rowOff>38100</xdr:rowOff>
        </xdr:to>
        <xdr:sp macro="" textlink="">
          <xdr:nvSpPr>
            <xdr:cNvPr id="55347" name="Check Box 51" hidden="1">
              <a:extLst>
                <a:ext uri="{63B3BB69-23CF-44E3-9099-C40C66FF867C}">
                  <a14:compatExt spid="_x0000_s55347"/>
                </a:ext>
                <a:ext uri="{FF2B5EF4-FFF2-40B4-BE49-F238E27FC236}">
                  <a16:creationId xmlns:a16="http://schemas.microsoft.com/office/drawing/2014/main" id="{00000000-0008-0000-0300-00003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404</xdr:row>
          <xdr:rowOff>114300</xdr:rowOff>
        </xdr:from>
        <xdr:to>
          <xdr:col>13</xdr:col>
          <xdr:colOff>95250</xdr:colOff>
          <xdr:row>406</xdr:row>
          <xdr:rowOff>38100</xdr:rowOff>
        </xdr:to>
        <xdr:sp macro="" textlink="">
          <xdr:nvSpPr>
            <xdr:cNvPr id="55348" name="Check Box 52" hidden="1">
              <a:extLst>
                <a:ext uri="{63B3BB69-23CF-44E3-9099-C40C66FF867C}">
                  <a14:compatExt spid="_x0000_s55348"/>
                </a:ext>
                <a:ext uri="{FF2B5EF4-FFF2-40B4-BE49-F238E27FC236}">
                  <a16:creationId xmlns:a16="http://schemas.microsoft.com/office/drawing/2014/main" id="{00000000-0008-0000-0300-00003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406</xdr:row>
          <xdr:rowOff>114300</xdr:rowOff>
        </xdr:from>
        <xdr:to>
          <xdr:col>13</xdr:col>
          <xdr:colOff>95250</xdr:colOff>
          <xdr:row>408</xdr:row>
          <xdr:rowOff>38100</xdr:rowOff>
        </xdr:to>
        <xdr:sp macro="" textlink="">
          <xdr:nvSpPr>
            <xdr:cNvPr id="55349" name="Check Box 53" hidden="1">
              <a:extLst>
                <a:ext uri="{63B3BB69-23CF-44E3-9099-C40C66FF867C}">
                  <a14:compatExt spid="_x0000_s55349"/>
                </a:ext>
                <a:ext uri="{FF2B5EF4-FFF2-40B4-BE49-F238E27FC236}">
                  <a16:creationId xmlns:a16="http://schemas.microsoft.com/office/drawing/2014/main" id="{00000000-0008-0000-0300-00003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404</xdr:row>
          <xdr:rowOff>114300</xdr:rowOff>
        </xdr:from>
        <xdr:to>
          <xdr:col>24</xdr:col>
          <xdr:colOff>95250</xdr:colOff>
          <xdr:row>406</xdr:row>
          <xdr:rowOff>38100</xdr:rowOff>
        </xdr:to>
        <xdr:sp macro="" textlink="">
          <xdr:nvSpPr>
            <xdr:cNvPr id="55350" name="Check Box 54" hidden="1">
              <a:extLst>
                <a:ext uri="{63B3BB69-23CF-44E3-9099-C40C66FF867C}">
                  <a14:compatExt spid="_x0000_s55350"/>
                </a:ext>
                <a:ext uri="{FF2B5EF4-FFF2-40B4-BE49-F238E27FC236}">
                  <a16:creationId xmlns:a16="http://schemas.microsoft.com/office/drawing/2014/main" id="{00000000-0008-0000-0300-00003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371</xdr:row>
          <xdr:rowOff>28575</xdr:rowOff>
        </xdr:from>
        <xdr:to>
          <xdr:col>34</xdr:col>
          <xdr:colOff>85725</xdr:colOff>
          <xdr:row>372</xdr:row>
          <xdr:rowOff>123825</xdr:rowOff>
        </xdr:to>
        <xdr:sp macro="" textlink="">
          <xdr:nvSpPr>
            <xdr:cNvPr id="55351" name="Check Box 55" hidden="1">
              <a:extLst>
                <a:ext uri="{63B3BB69-23CF-44E3-9099-C40C66FF867C}">
                  <a14:compatExt spid="_x0000_s55351"/>
                </a:ext>
                <a:ext uri="{FF2B5EF4-FFF2-40B4-BE49-F238E27FC236}">
                  <a16:creationId xmlns:a16="http://schemas.microsoft.com/office/drawing/2014/main" id="{00000000-0008-0000-0300-00003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371</xdr:row>
          <xdr:rowOff>28575</xdr:rowOff>
        </xdr:from>
        <xdr:to>
          <xdr:col>39</xdr:col>
          <xdr:colOff>85725</xdr:colOff>
          <xdr:row>372</xdr:row>
          <xdr:rowOff>123825</xdr:rowOff>
        </xdr:to>
        <xdr:sp macro="" textlink="">
          <xdr:nvSpPr>
            <xdr:cNvPr id="55352" name="Check Box 56" hidden="1">
              <a:extLst>
                <a:ext uri="{63B3BB69-23CF-44E3-9099-C40C66FF867C}">
                  <a14:compatExt spid="_x0000_s55352"/>
                </a:ext>
                <a:ext uri="{FF2B5EF4-FFF2-40B4-BE49-F238E27FC236}">
                  <a16:creationId xmlns:a16="http://schemas.microsoft.com/office/drawing/2014/main" id="{00000000-0008-0000-0300-00003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382</xdr:row>
          <xdr:rowOff>47625</xdr:rowOff>
        </xdr:from>
        <xdr:to>
          <xdr:col>34</xdr:col>
          <xdr:colOff>85725</xdr:colOff>
          <xdr:row>383</xdr:row>
          <xdr:rowOff>142875</xdr:rowOff>
        </xdr:to>
        <xdr:sp macro="" textlink="">
          <xdr:nvSpPr>
            <xdr:cNvPr id="55353" name="Check Box 57" hidden="1">
              <a:extLst>
                <a:ext uri="{63B3BB69-23CF-44E3-9099-C40C66FF867C}">
                  <a14:compatExt spid="_x0000_s55353"/>
                </a:ext>
                <a:ext uri="{FF2B5EF4-FFF2-40B4-BE49-F238E27FC236}">
                  <a16:creationId xmlns:a16="http://schemas.microsoft.com/office/drawing/2014/main" id="{00000000-0008-0000-0300-00003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385</xdr:row>
          <xdr:rowOff>123825</xdr:rowOff>
        </xdr:from>
        <xdr:to>
          <xdr:col>34</xdr:col>
          <xdr:colOff>95250</xdr:colOff>
          <xdr:row>387</xdr:row>
          <xdr:rowOff>57150</xdr:rowOff>
        </xdr:to>
        <xdr:sp macro="" textlink="">
          <xdr:nvSpPr>
            <xdr:cNvPr id="55354" name="Check Box 58" hidden="1">
              <a:extLst>
                <a:ext uri="{63B3BB69-23CF-44E3-9099-C40C66FF867C}">
                  <a14:compatExt spid="_x0000_s55354"/>
                </a:ext>
                <a:ext uri="{FF2B5EF4-FFF2-40B4-BE49-F238E27FC236}">
                  <a16:creationId xmlns:a16="http://schemas.microsoft.com/office/drawing/2014/main" id="{00000000-0008-0000-0300-00003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388</xdr:row>
          <xdr:rowOff>114300</xdr:rowOff>
        </xdr:from>
        <xdr:to>
          <xdr:col>34</xdr:col>
          <xdr:colOff>85725</xdr:colOff>
          <xdr:row>390</xdr:row>
          <xdr:rowOff>47625</xdr:rowOff>
        </xdr:to>
        <xdr:sp macro="" textlink="">
          <xdr:nvSpPr>
            <xdr:cNvPr id="55355" name="Check Box 59" hidden="1">
              <a:extLst>
                <a:ext uri="{63B3BB69-23CF-44E3-9099-C40C66FF867C}">
                  <a14:compatExt spid="_x0000_s55355"/>
                </a:ext>
                <a:ext uri="{FF2B5EF4-FFF2-40B4-BE49-F238E27FC236}">
                  <a16:creationId xmlns:a16="http://schemas.microsoft.com/office/drawing/2014/main" id="{00000000-0008-0000-0300-00003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397</xdr:row>
          <xdr:rowOff>114300</xdr:rowOff>
        </xdr:from>
        <xdr:to>
          <xdr:col>34</xdr:col>
          <xdr:colOff>85725</xdr:colOff>
          <xdr:row>399</xdr:row>
          <xdr:rowOff>47625</xdr:rowOff>
        </xdr:to>
        <xdr:sp macro="" textlink="">
          <xdr:nvSpPr>
            <xdr:cNvPr id="55356" name="Check Box 60" hidden="1">
              <a:extLst>
                <a:ext uri="{63B3BB69-23CF-44E3-9099-C40C66FF867C}">
                  <a14:compatExt spid="_x0000_s55356"/>
                </a:ext>
                <a:ext uri="{FF2B5EF4-FFF2-40B4-BE49-F238E27FC236}">
                  <a16:creationId xmlns:a16="http://schemas.microsoft.com/office/drawing/2014/main" id="{00000000-0008-0000-0300-00003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400</xdr:row>
          <xdr:rowOff>114300</xdr:rowOff>
        </xdr:from>
        <xdr:to>
          <xdr:col>34</xdr:col>
          <xdr:colOff>85725</xdr:colOff>
          <xdr:row>402</xdr:row>
          <xdr:rowOff>47625</xdr:rowOff>
        </xdr:to>
        <xdr:sp macro="" textlink="">
          <xdr:nvSpPr>
            <xdr:cNvPr id="55357" name="Check Box 61" hidden="1">
              <a:extLst>
                <a:ext uri="{63B3BB69-23CF-44E3-9099-C40C66FF867C}">
                  <a14:compatExt spid="_x0000_s55357"/>
                </a:ext>
                <a:ext uri="{FF2B5EF4-FFF2-40B4-BE49-F238E27FC236}">
                  <a16:creationId xmlns:a16="http://schemas.microsoft.com/office/drawing/2014/main" id="{00000000-0008-0000-0300-00003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397</xdr:row>
          <xdr:rowOff>114300</xdr:rowOff>
        </xdr:from>
        <xdr:to>
          <xdr:col>39</xdr:col>
          <xdr:colOff>85725</xdr:colOff>
          <xdr:row>399</xdr:row>
          <xdr:rowOff>47625</xdr:rowOff>
        </xdr:to>
        <xdr:sp macro="" textlink="">
          <xdr:nvSpPr>
            <xdr:cNvPr id="55358" name="Check Box 62" hidden="1">
              <a:extLst>
                <a:ext uri="{63B3BB69-23CF-44E3-9099-C40C66FF867C}">
                  <a14:compatExt spid="_x0000_s55358"/>
                </a:ext>
                <a:ext uri="{FF2B5EF4-FFF2-40B4-BE49-F238E27FC236}">
                  <a16:creationId xmlns:a16="http://schemas.microsoft.com/office/drawing/2014/main" id="{00000000-0008-0000-0300-00003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400</xdr:row>
          <xdr:rowOff>114300</xdr:rowOff>
        </xdr:from>
        <xdr:to>
          <xdr:col>39</xdr:col>
          <xdr:colOff>85725</xdr:colOff>
          <xdr:row>402</xdr:row>
          <xdr:rowOff>47625</xdr:rowOff>
        </xdr:to>
        <xdr:sp macro="" textlink="">
          <xdr:nvSpPr>
            <xdr:cNvPr id="55359" name="Check Box 63" hidden="1">
              <a:extLst>
                <a:ext uri="{63B3BB69-23CF-44E3-9099-C40C66FF867C}">
                  <a14:compatExt spid="_x0000_s55359"/>
                </a:ext>
                <a:ext uri="{FF2B5EF4-FFF2-40B4-BE49-F238E27FC236}">
                  <a16:creationId xmlns:a16="http://schemas.microsoft.com/office/drawing/2014/main" id="{00000000-0008-0000-0300-00003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237</xdr:row>
          <xdr:rowOff>114300</xdr:rowOff>
        </xdr:from>
        <xdr:to>
          <xdr:col>34</xdr:col>
          <xdr:colOff>85725</xdr:colOff>
          <xdr:row>239</xdr:row>
          <xdr:rowOff>47625</xdr:rowOff>
        </xdr:to>
        <xdr:sp macro="" textlink="">
          <xdr:nvSpPr>
            <xdr:cNvPr id="55360" name="Check Box 64" hidden="1">
              <a:extLst>
                <a:ext uri="{63B3BB69-23CF-44E3-9099-C40C66FF867C}">
                  <a14:compatExt spid="_x0000_s55360"/>
                </a:ext>
                <a:ext uri="{FF2B5EF4-FFF2-40B4-BE49-F238E27FC236}">
                  <a16:creationId xmlns:a16="http://schemas.microsoft.com/office/drawing/2014/main" id="{00000000-0008-0000-0300-00004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237</xdr:row>
          <xdr:rowOff>114300</xdr:rowOff>
        </xdr:from>
        <xdr:to>
          <xdr:col>39</xdr:col>
          <xdr:colOff>85725</xdr:colOff>
          <xdr:row>239</xdr:row>
          <xdr:rowOff>47625</xdr:rowOff>
        </xdr:to>
        <xdr:sp macro="" textlink="">
          <xdr:nvSpPr>
            <xdr:cNvPr id="55361" name="Check Box 65" hidden="1">
              <a:extLst>
                <a:ext uri="{63B3BB69-23CF-44E3-9099-C40C66FF867C}">
                  <a14:compatExt spid="_x0000_s55361"/>
                </a:ext>
                <a:ext uri="{FF2B5EF4-FFF2-40B4-BE49-F238E27FC236}">
                  <a16:creationId xmlns:a16="http://schemas.microsoft.com/office/drawing/2014/main" id="{00000000-0008-0000-0300-00004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76</xdr:row>
          <xdr:rowOff>28575</xdr:rowOff>
        </xdr:from>
        <xdr:to>
          <xdr:col>34</xdr:col>
          <xdr:colOff>85725</xdr:colOff>
          <xdr:row>77</xdr:row>
          <xdr:rowOff>123825</xdr:rowOff>
        </xdr:to>
        <xdr:sp macro="" textlink="">
          <xdr:nvSpPr>
            <xdr:cNvPr id="55362" name="Check Box 66" hidden="1">
              <a:extLst>
                <a:ext uri="{63B3BB69-23CF-44E3-9099-C40C66FF867C}">
                  <a14:compatExt spid="_x0000_s55362"/>
                </a:ext>
                <a:ext uri="{FF2B5EF4-FFF2-40B4-BE49-F238E27FC236}">
                  <a16:creationId xmlns:a16="http://schemas.microsoft.com/office/drawing/2014/main" id="{00000000-0008-0000-0300-00004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76</xdr:row>
          <xdr:rowOff>28575</xdr:rowOff>
        </xdr:from>
        <xdr:to>
          <xdr:col>39</xdr:col>
          <xdr:colOff>85725</xdr:colOff>
          <xdr:row>77</xdr:row>
          <xdr:rowOff>123825</xdr:rowOff>
        </xdr:to>
        <xdr:sp macro="" textlink="">
          <xdr:nvSpPr>
            <xdr:cNvPr id="55363" name="Check Box 67" hidden="1">
              <a:extLst>
                <a:ext uri="{63B3BB69-23CF-44E3-9099-C40C66FF867C}">
                  <a14:compatExt spid="_x0000_s55363"/>
                </a:ext>
                <a:ext uri="{FF2B5EF4-FFF2-40B4-BE49-F238E27FC236}">
                  <a16:creationId xmlns:a16="http://schemas.microsoft.com/office/drawing/2014/main" id="{00000000-0008-0000-0300-00004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19050</xdr:colOff>
      <xdr:row>163</xdr:row>
      <xdr:rowOff>0</xdr:rowOff>
    </xdr:from>
    <xdr:to>
      <xdr:col>15</xdr:col>
      <xdr:colOff>95250</xdr:colOff>
      <xdr:row>168</xdr:row>
      <xdr:rowOff>9525</xdr:rowOff>
    </xdr:to>
    <xdr:sp macro="" textlink="">
      <xdr:nvSpPr>
        <xdr:cNvPr id="69" name="大かっこ 68">
          <a:extLst>
            <a:ext uri="{FF2B5EF4-FFF2-40B4-BE49-F238E27FC236}">
              <a16:creationId xmlns:a16="http://schemas.microsoft.com/office/drawing/2014/main" id="{00000000-0008-0000-0300-000045000000}"/>
            </a:ext>
          </a:extLst>
        </xdr:cNvPr>
        <xdr:cNvSpPr/>
      </xdr:nvSpPr>
      <xdr:spPr>
        <a:xfrm>
          <a:off x="180975" y="30422850"/>
          <a:ext cx="2343150" cy="8667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66676</xdr:colOff>
      <xdr:row>163</xdr:row>
      <xdr:rowOff>19050</xdr:rowOff>
    </xdr:from>
    <xdr:to>
      <xdr:col>42</xdr:col>
      <xdr:colOff>114300</xdr:colOff>
      <xdr:row>167</xdr:row>
      <xdr:rowOff>142875</xdr:rowOff>
    </xdr:to>
    <xdr:sp macro="" textlink="">
      <xdr:nvSpPr>
        <xdr:cNvPr id="70" name="大かっこ 69">
          <a:extLst>
            <a:ext uri="{FF2B5EF4-FFF2-40B4-BE49-F238E27FC236}">
              <a16:creationId xmlns:a16="http://schemas.microsoft.com/office/drawing/2014/main" id="{00000000-0008-0000-0300-000046000000}"/>
            </a:ext>
          </a:extLst>
        </xdr:cNvPr>
        <xdr:cNvSpPr/>
      </xdr:nvSpPr>
      <xdr:spPr>
        <a:xfrm>
          <a:off x="2657476" y="30441900"/>
          <a:ext cx="4257674" cy="8096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3</xdr:col>
      <xdr:colOff>57150</xdr:colOff>
      <xdr:row>247</xdr:row>
      <xdr:rowOff>161925</xdr:rowOff>
    </xdr:from>
    <xdr:to>
      <xdr:col>31</xdr:col>
      <xdr:colOff>104775</xdr:colOff>
      <xdr:row>251</xdr:row>
      <xdr:rowOff>0</xdr:rowOff>
    </xdr:to>
    <xdr:sp macro="" textlink="">
      <xdr:nvSpPr>
        <xdr:cNvPr id="71" name="大かっこ 70">
          <a:extLst>
            <a:ext uri="{FF2B5EF4-FFF2-40B4-BE49-F238E27FC236}">
              <a16:creationId xmlns:a16="http://schemas.microsoft.com/office/drawing/2014/main" id="{00000000-0008-0000-0300-000047000000}"/>
            </a:ext>
          </a:extLst>
        </xdr:cNvPr>
        <xdr:cNvSpPr/>
      </xdr:nvSpPr>
      <xdr:spPr>
        <a:xfrm>
          <a:off x="542925" y="45605700"/>
          <a:ext cx="4581525" cy="5238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16</xdr:col>
      <xdr:colOff>38100</xdr:colOff>
      <xdr:row>407</xdr:row>
      <xdr:rowOff>9525</xdr:rowOff>
    </xdr:from>
    <xdr:to>
      <xdr:col>30</xdr:col>
      <xdr:colOff>114300</xdr:colOff>
      <xdr:row>411</xdr:row>
      <xdr:rowOff>9525</xdr:rowOff>
    </xdr:to>
    <xdr:sp macro="" textlink="">
      <xdr:nvSpPr>
        <xdr:cNvPr id="72" name="大かっこ 71">
          <a:extLst>
            <a:ext uri="{FF2B5EF4-FFF2-40B4-BE49-F238E27FC236}">
              <a16:creationId xmlns:a16="http://schemas.microsoft.com/office/drawing/2014/main" id="{00000000-0008-0000-0300-000048000000}"/>
            </a:ext>
          </a:extLst>
        </xdr:cNvPr>
        <xdr:cNvSpPr/>
      </xdr:nvSpPr>
      <xdr:spPr>
        <a:xfrm>
          <a:off x="2628900" y="72142350"/>
          <a:ext cx="2343150" cy="6953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37</xdr:col>
          <xdr:colOff>123825</xdr:colOff>
          <xdr:row>104</xdr:row>
          <xdr:rowOff>114300</xdr:rowOff>
        </xdr:from>
        <xdr:to>
          <xdr:col>39</xdr:col>
          <xdr:colOff>85725</xdr:colOff>
          <xdr:row>106</xdr:row>
          <xdr:rowOff>47625</xdr:rowOff>
        </xdr:to>
        <xdr:sp macro="" textlink="">
          <xdr:nvSpPr>
            <xdr:cNvPr id="55364" name="Check Box 68" hidden="1">
              <a:extLst>
                <a:ext uri="{63B3BB69-23CF-44E3-9099-C40C66FF867C}">
                  <a14:compatExt spid="_x0000_s55364"/>
                </a:ext>
                <a:ext uri="{FF2B5EF4-FFF2-40B4-BE49-F238E27FC236}">
                  <a16:creationId xmlns:a16="http://schemas.microsoft.com/office/drawing/2014/main" id="{00000000-0008-0000-0300-00004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104</xdr:row>
          <xdr:rowOff>114300</xdr:rowOff>
        </xdr:from>
        <xdr:to>
          <xdr:col>34</xdr:col>
          <xdr:colOff>85725</xdr:colOff>
          <xdr:row>106</xdr:row>
          <xdr:rowOff>47625</xdr:rowOff>
        </xdr:to>
        <xdr:sp macro="" textlink="">
          <xdr:nvSpPr>
            <xdr:cNvPr id="55365" name="Check Box 69" hidden="1">
              <a:extLst>
                <a:ext uri="{63B3BB69-23CF-44E3-9099-C40C66FF867C}">
                  <a14:compatExt spid="_x0000_s55365"/>
                </a:ext>
                <a:ext uri="{FF2B5EF4-FFF2-40B4-BE49-F238E27FC236}">
                  <a16:creationId xmlns:a16="http://schemas.microsoft.com/office/drawing/2014/main" id="{00000000-0008-0000-0300-00004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38100</xdr:colOff>
      <xdr:row>214</xdr:row>
      <xdr:rowOff>0</xdr:rowOff>
    </xdr:from>
    <xdr:to>
      <xdr:col>31</xdr:col>
      <xdr:colOff>0</xdr:colOff>
      <xdr:row>214</xdr:row>
      <xdr:rowOff>9525</xdr:rowOff>
    </xdr:to>
    <xdr:sp macro="" textlink="">
      <xdr:nvSpPr>
        <xdr:cNvPr id="75" name="大かっこ 74">
          <a:extLst>
            <a:ext uri="{FF2B5EF4-FFF2-40B4-BE49-F238E27FC236}">
              <a16:creationId xmlns:a16="http://schemas.microsoft.com/office/drawing/2014/main" id="{00000000-0008-0000-0300-00004B000000}"/>
            </a:ext>
          </a:extLst>
        </xdr:cNvPr>
        <xdr:cNvSpPr/>
      </xdr:nvSpPr>
      <xdr:spPr>
        <a:xfrm>
          <a:off x="847725" y="39585900"/>
          <a:ext cx="4171950" cy="95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123825</xdr:colOff>
          <xdr:row>234</xdr:row>
          <xdr:rowOff>114300</xdr:rowOff>
        </xdr:from>
        <xdr:to>
          <xdr:col>34</xdr:col>
          <xdr:colOff>85725</xdr:colOff>
          <xdr:row>236</xdr:row>
          <xdr:rowOff>47625</xdr:rowOff>
        </xdr:to>
        <xdr:sp macro="" textlink="">
          <xdr:nvSpPr>
            <xdr:cNvPr id="55366" name="Check Box 70" hidden="1">
              <a:extLst>
                <a:ext uri="{63B3BB69-23CF-44E3-9099-C40C66FF867C}">
                  <a14:compatExt spid="_x0000_s55366"/>
                </a:ext>
                <a:ext uri="{FF2B5EF4-FFF2-40B4-BE49-F238E27FC236}">
                  <a16:creationId xmlns:a16="http://schemas.microsoft.com/office/drawing/2014/main" id="{00000000-0008-0000-0300-00004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234</xdr:row>
          <xdr:rowOff>114300</xdr:rowOff>
        </xdr:from>
        <xdr:to>
          <xdr:col>39</xdr:col>
          <xdr:colOff>85725</xdr:colOff>
          <xdr:row>236</xdr:row>
          <xdr:rowOff>47625</xdr:rowOff>
        </xdr:to>
        <xdr:sp macro="" textlink="">
          <xdr:nvSpPr>
            <xdr:cNvPr id="55367" name="Check Box 71" hidden="1">
              <a:extLst>
                <a:ext uri="{63B3BB69-23CF-44E3-9099-C40C66FF867C}">
                  <a14:compatExt spid="_x0000_s55367"/>
                </a:ext>
                <a:ext uri="{FF2B5EF4-FFF2-40B4-BE49-F238E27FC236}">
                  <a16:creationId xmlns:a16="http://schemas.microsoft.com/office/drawing/2014/main" id="{00000000-0008-0000-0300-00004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185</xdr:row>
          <xdr:rowOff>114300</xdr:rowOff>
        </xdr:from>
        <xdr:to>
          <xdr:col>34</xdr:col>
          <xdr:colOff>95250</xdr:colOff>
          <xdr:row>187</xdr:row>
          <xdr:rowOff>47625</xdr:rowOff>
        </xdr:to>
        <xdr:sp macro="" textlink="">
          <xdr:nvSpPr>
            <xdr:cNvPr id="55368" name="Check Box 72" hidden="1">
              <a:extLst>
                <a:ext uri="{63B3BB69-23CF-44E3-9099-C40C66FF867C}">
                  <a14:compatExt spid="_x0000_s55368"/>
                </a:ext>
                <a:ext uri="{FF2B5EF4-FFF2-40B4-BE49-F238E27FC236}">
                  <a16:creationId xmlns:a16="http://schemas.microsoft.com/office/drawing/2014/main" id="{00000000-0008-0000-0300-00004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185</xdr:row>
          <xdr:rowOff>114300</xdr:rowOff>
        </xdr:from>
        <xdr:to>
          <xdr:col>39</xdr:col>
          <xdr:colOff>95250</xdr:colOff>
          <xdr:row>187</xdr:row>
          <xdr:rowOff>47625</xdr:rowOff>
        </xdr:to>
        <xdr:sp macro="" textlink="">
          <xdr:nvSpPr>
            <xdr:cNvPr id="55369" name="Check Box 73" hidden="1">
              <a:extLst>
                <a:ext uri="{63B3BB69-23CF-44E3-9099-C40C66FF867C}">
                  <a14:compatExt spid="_x0000_s55369"/>
                </a:ext>
                <a:ext uri="{FF2B5EF4-FFF2-40B4-BE49-F238E27FC236}">
                  <a16:creationId xmlns:a16="http://schemas.microsoft.com/office/drawing/2014/main" id="{00000000-0008-0000-0300-00004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196</xdr:row>
          <xdr:rowOff>114300</xdr:rowOff>
        </xdr:from>
        <xdr:to>
          <xdr:col>34</xdr:col>
          <xdr:colOff>95250</xdr:colOff>
          <xdr:row>198</xdr:row>
          <xdr:rowOff>47625</xdr:rowOff>
        </xdr:to>
        <xdr:sp macro="" textlink="">
          <xdr:nvSpPr>
            <xdr:cNvPr id="55370" name="Check Box 74" hidden="1">
              <a:extLst>
                <a:ext uri="{63B3BB69-23CF-44E3-9099-C40C66FF867C}">
                  <a14:compatExt spid="_x0000_s55370"/>
                </a:ext>
                <a:ext uri="{FF2B5EF4-FFF2-40B4-BE49-F238E27FC236}">
                  <a16:creationId xmlns:a16="http://schemas.microsoft.com/office/drawing/2014/main" id="{00000000-0008-0000-0300-00004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196</xdr:row>
          <xdr:rowOff>114300</xdr:rowOff>
        </xdr:from>
        <xdr:to>
          <xdr:col>39</xdr:col>
          <xdr:colOff>95250</xdr:colOff>
          <xdr:row>198</xdr:row>
          <xdr:rowOff>47625</xdr:rowOff>
        </xdr:to>
        <xdr:sp macro="" textlink="">
          <xdr:nvSpPr>
            <xdr:cNvPr id="55371" name="Check Box 75" hidden="1">
              <a:extLst>
                <a:ext uri="{63B3BB69-23CF-44E3-9099-C40C66FF867C}">
                  <a14:compatExt spid="_x0000_s55371"/>
                </a:ext>
                <a:ext uri="{FF2B5EF4-FFF2-40B4-BE49-F238E27FC236}">
                  <a16:creationId xmlns:a16="http://schemas.microsoft.com/office/drawing/2014/main" id="{00000000-0008-0000-0300-00004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199</xdr:row>
          <xdr:rowOff>114300</xdr:rowOff>
        </xdr:from>
        <xdr:to>
          <xdr:col>34</xdr:col>
          <xdr:colOff>95250</xdr:colOff>
          <xdr:row>201</xdr:row>
          <xdr:rowOff>47625</xdr:rowOff>
        </xdr:to>
        <xdr:sp macro="" textlink="">
          <xdr:nvSpPr>
            <xdr:cNvPr id="55372" name="Check Box 76" hidden="1">
              <a:extLst>
                <a:ext uri="{63B3BB69-23CF-44E3-9099-C40C66FF867C}">
                  <a14:compatExt spid="_x0000_s55372"/>
                </a:ext>
                <a:ext uri="{FF2B5EF4-FFF2-40B4-BE49-F238E27FC236}">
                  <a16:creationId xmlns:a16="http://schemas.microsoft.com/office/drawing/2014/main" id="{00000000-0008-0000-0300-00004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199</xdr:row>
          <xdr:rowOff>114300</xdr:rowOff>
        </xdr:from>
        <xdr:to>
          <xdr:col>39</xdr:col>
          <xdr:colOff>95250</xdr:colOff>
          <xdr:row>201</xdr:row>
          <xdr:rowOff>47625</xdr:rowOff>
        </xdr:to>
        <xdr:sp macro="" textlink="">
          <xdr:nvSpPr>
            <xdr:cNvPr id="55373" name="Check Box 77" hidden="1">
              <a:extLst>
                <a:ext uri="{63B3BB69-23CF-44E3-9099-C40C66FF867C}">
                  <a14:compatExt spid="_x0000_s55373"/>
                </a:ext>
                <a:ext uri="{FF2B5EF4-FFF2-40B4-BE49-F238E27FC236}">
                  <a16:creationId xmlns:a16="http://schemas.microsoft.com/office/drawing/2014/main" id="{00000000-0008-0000-0300-00004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218</xdr:row>
          <xdr:rowOff>114300</xdr:rowOff>
        </xdr:from>
        <xdr:to>
          <xdr:col>34</xdr:col>
          <xdr:colOff>95250</xdr:colOff>
          <xdr:row>220</xdr:row>
          <xdr:rowOff>47625</xdr:rowOff>
        </xdr:to>
        <xdr:sp macro="" textlink="">
          <xdr:nvSpPr>
            <xdr:cNvPr id="55374" name="Check Box 78" hidden="1">
              <a:extLst>
                <a:ext uri="{63B3BB69-23CF-44E3-9099-C40C66FF867C}">
                  <a14:compatExt spid="_x0000_s55374"/>
                </a:ext>
                <a:ext uri="{FF2B5EF4-FFF2-40B4-BE49-F238E27FC236}">
                  <a16:creationId xmlns:a16="http://schemas.microsoft.com/office/drawing/2014/main" id="{00000000-0008-0000-0300-00004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218</xdr:row>
          <xdr:rowOff>114300</xdr:rowOff>
        </xdr:from>
        <xdr:to>
          <xdr:col>39</xdr:col>
          <xdr:colOff>95250</xdr:colOff>
          <xdr:row>220</xdr:row>
          <xdr:rowOff>47625</xdr:rowOff>
        </xdr:to>
        <xdr:sp macro="" textlink="">
          <xdr:nvSpPr>
            <xdr:cNvPr id="55375" name="Check Box 79" hidden="1">
              <a:extLst>
                <a:ext uri="{63B3BB69-23CF-44E3-9099-C40C66FF867C}">
                  <a14:compatExt spid="_x0000_s55375"/>
                </a:ext>
                <a:ext uri="{FF2B5EF4-FFF2-40B4-BE49-F238E27FC236}">
                  <a16:creationId xmlns:a16="http://schemas.microsoft.com/office/drawing/2014/main" id="{00000000-0008-0000-0300-00004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240</xdr:row>
          <xdr:rowOff>38100</xdr:rowOff>
        </xdr:from>
        <xdr:to>
          <xdr:col>34</xdr:col>
          <xdr:colOff>95250</xdr:colOff>
          <xdr:row>241</xdr:row>
          <xdr:rowOff>133350</xdr:rowOff>
        </xdr:to>
        <xdr:sp macro="" textlink="">
          <xdr:nvSpPr>
            <xdr:cNvPr id="55376" name="Check Box 80" hidden="1">
              <a:extLst>
                <a:ext uri="{63B3BB69-23CF-44E3-9099-C40C66FF867C}">
                  <a14:compatExt spid="_x0000_s55376"/>
                </a:ext>
                <a:ext uri="{FF2B5EF4-FFF2-40B4-BE49-F238E27FC236}">
                  <a16:creationId xmlns:a16="http://schemas.microsoft.com/office/drawing/2014/main" id="{00000000-0008-0000-0300-00005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251</xdr:row>
          <xdr:rowOff>38100</xdr:rowOff>
        </xdr:from>
        <xdr:to>
          <xdr:col>39</xdr:col>
          <xdr:colOff>95250</xdr:colOff>
          <xdr:row>252</xdr:row>
          <xdr:rowOff>133350</xdr:rowOff>
        </xdr:to>
        <xdr:sp macro="" textlink="">
          <xdr:nvSpPr>
            <xdr:cNvPr id="55377" name="Check Box 81" hidden="1">
              <a:extLst>
                <a:ext uri="{63B3BB69-23CF-44E3-9099-C40C66FF867C}">
                  <a14:compatExt spid="_x0000_s55377"/>
                </a:ext>
                <a:ext uri="{FF2B5EF4-FFF2-40B4-BE49-F238E27FC236}">
                  <a16:creationId xmlns:a16="http://schemas.microsoft.com/office/drawing/2014/main" id="{00000000-0008-0000-0300-00005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251</xdr:row>
          <xdr:rowOff>38100</xdr:rowOff>
        </xdr:from>
        <xdr:to>
          <xdr:col>34</xdr:col>
          <xdr:colOff>95250</xdr:colOff>
          <xdr:row>252</xdr:row>
          <xdr:rowOff>133350</xdr:rowOff>
        </xdr:to>
        <xdr:sp macro="" textlink="">
          <xdr:nvSpPr>
            <xdr:cNvPr id="55378" name="Check Box 82" hidden="1">
              <a:extLst>
                <a:ext uri="{63B3BB69-23CF-44E3-9099-C40C66FF867C}">
                  <a14:compatExt spid="_x0000_s55378"/>
                </a:ext>
                <a:ext uri="{FF2B5EF4-FFF2-40B4-BE49-F238E27FC236}">
                  <a16:creationId xmlns:a16="http://schemas.microsoft.com/office/drawing/2014/main" id="{00000000-0008-0000-0300-00005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253</xdr:row>
          <xdr:rowOff>38100</xdr:rowOff>
        </xdr:from>
        <xdr:to>
          <xdr:col>39</xdr:col>
          <xdr:colOff>95250</xdr:colOff>
          <xdr:row>254</xdr:row>
          <xdr:rowOff>133350</xdr:rowOff>
        </xdr:to>
        <xdr:sp macro="" textlink="">
          <xdr:nvSpPr>
            <xdr:cNvPr id="55379" name="Check Box 83" hidden="1">
              <a:extLst>
                <a:ext uri="{63B3BB69-23CF-44E3-9099-C40C66FF867C}">
                  <a14:compatExt spid="_x0000_s55379"/>
                </a:ext>
                <a:ext uri="{FF2B5EF4-FFF2-40B4-BE49-F238E27FC236}">
                  <a16:creationId xmlns:a16="http://schemas.microsoft.com/office/drawing/2014/main" id="{00000000-0008-0000-0300-00005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253</xdr:row>
          <xdr:rowOff>38100</xdr:rowOff>
        </xdr:from>
        <xdr:to>
          <xdr:col>34</xdr:col>
          <xdr:colOff>95250</xdr:colOff>
          <xdr:row>254</xdr:row>
          <xdr:rowOff>133350</xdr:rowOff>
        </xdr:to>
        <xdr:sp macro="" textlink="">
          <xdr:nvSpPr>
            <xdr:cNvPr id="55380" name="Check Box 84" hidden="1">
              <a:extLst>
                <a:ext uri="{63B3BB69-23CF-44E3-9099-C40C66FF867C}">
                  <a14:compatExt spid="_x0000_s55380"/>
                </a:ext>
                <a:ext uri="{FF2B5EF4-FFF2-40B4-BE49-F238E27FC236}">
                  <a16:creationId xmlns:a16="http://schemas.microsoft.com/office/drawing/2014/main" id="{00000000-0008-0000-0300-00005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221</xdr:row>
          <xdr:rowOff>38100</xdr:rowOff>
        </xdr:from>
        <xdr:to>
          <xdr:col>39</xdr:col>
          <xdr:colOff>95250</xdr:colOff>
          <xdr:row>222</xdr:row>
          <xdr:rowOff>133350</xdr:rowOff>
        </xdr:to>
        <xdr:sp macro="" textlink="">
          <xdr:nvSpPr>
            <xdr:cNvPr id="55381" name="Check Box 85" hidden="1">
              <a:extLst>
                <a:ext uri="{63B3BB69-23CF-44E3-9099-C40C66FF867C}">
                  <a14:compatExt spid="_x0000_s55381"/>
                </a:ext>
                <a:ext uri="{FF2B5EF4-FFF2-40B4-BE49-F238E27FC236}">
                  <a16:creationId xmlns:a16="http://schemas.microsoft.com/office/drawing/2014/main" id="{00000000-0008-0000-0300-00005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221</xdr:row>
          <xdr:rowOff>38100</xdr:rowOff>
        </xdr:from>
        <xdr:to>
          <xdr:col>34</xdr:col>
          <xdr:colOff>95250</xdr:colOff>
          <xdr:row>222</xdr:row>
          <xdr:rowOff>133350</xdr:rowOff>
        </xdr:to>
        <xdr:sp macro="" textlink="">
          <xdr:nvSpPr>
            <xdr:cNvPr id="55382" name="Check Box 86" hidden="1">
              <a:extLst>
                <a:ext uri="{63B3BB69-23CF-44E3-9099-C40C66FF867C}">
                  <a14:compatExt spid="_x0000_s55382"/>
                </a:ext>
                <a:ext uri="{FF2B5EF4-FFF2-40B4-BE49-F238E27FC236}">
                  <a16:creationId xmlns:a16="http://schemas.microsoft.com/office/drawing/2014/main" id="{00000000-0008-0000-0300-00005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223</xdr:row>
          <xdr:rowOff>38100</xdr:rowOff>
        </xdr:from>
        <xdr:to>
          <xdr:col>39</xdr:col>
          <xdr:colOff>95250</xdr:colOff>
          <xdr:row>224</xdr:row>
          <xdr:rowOff>133350</xdr:rowOff>
        </xdr:to>
        <xdr:sp macro="" textlink="">
          <xdr:nvSpPr>
            <xdr:cNvPr id="55383" name="Check Box 87" hidden="1">
              <a:extLst>
                <a:ext uri="{63B3BB69-23CF-44E3-9099-C40C66FF867C}">
                  <a14:compatExt spid="_x0000_s55383"/>
                </a:ext>
                <a:ext uri="{FF2B5EF4-FFF2-40B4-BE49-F238E27FC236}">
                  <a16:creationId xmlns:a16="http://schemas.microsoft.com/office/drawing/2014/main" id="{00000000-0008-0000-0300-00005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223</xdr:row>
          <xdr:rowOff>38100</xdr:rowOff>
        </xdr:from>
        <xdr:to>
          <xdr:col>34</xdr:col>
          <xdr:colOff>95250</xdr:colOff>
          <xdr:row>224</xdr:row>
          <xdr:rowOff>133350</xdr:rowOff>
        </xdr:to>
        <xdr:sp macro="" textlink="">
          <xdr:nvSpPr>
            <xdr:cNvPr id="55384" name="Check Box 88" hidden="1">
              <a:extLst>
                <a:ext uri="{63B3BB69-23CF-44E3-9099-C40C66FF867C}">
                  <a14:compatExt spid="_x0000_s55384"/>
                </a:ext>
                <a:ext uri="{FF2B5EF4-FFF2-40B4-BE49-F238E27FC236}">
                  <a16:creationId xmlns:a16="http://schemas.microsoft.com/office/drawing/2014/main" id="{00000000-0008-0000-0300-00005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225</xdr:row>
          <xdr:rowOff>38100</xdr:rowOff>
        </xdr:from>
        <xdr:to>
          <xdr:col>39</xdr:col>
          <xdr:colOff>95250</xdr:colOff>
          <xdr:row>226</xdr:row>
          <xdr:rowOff>133350</xdr:rowOff>
        </xdr:to>
        <xdr:sp macro="" textlink="">
          <xdr:nvSpPr>
            <xdr:cNvPr id="55385" name="Check Box 89" hidden="1">
              <a:extLst>
                <a:ext uri="{63B3BB69-23CF-44E3-9099-C40C66FF867C}">
                  <a14:compatExt spid="_x0000_s55385"/>
                </a:ext>
                <a:ext uri="{FF2B5EF4-FFF2-40B4-BE49-F238E27FC236}">
                  <a16:creationId xmlns:a16="http://schemas.microsoft.com/office/drawing/2014/main" id="{00000000-0008-0000-0300-00005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225</xdr:row>
          <xdr:rowOff>38100</xdr:rowOff>
        </xdr:from>
        <xdr:to>
          <xdr:col>34</xdr:col>
          <xdr:colOff>95250</xdr:colOff>
          <xdr:row>226</xdr:row>
          <xdr:rowOff>133350</xdr:rowOff>
        </xdr:to>
        <xdr:sp macro="" textlink="">
          <xdr:nvSpPr>
            <xdr:cNvPr id="55386" name="Check Box 90" hidden="1">
              <a:extLst>
                <a:ext uri="{63B3BB69-23CF-44E3-9099-C40C66FF867C}">
                  <a14:compatExt spid="_x0000_s55386"/>
                </a:ext>
                <a:ext uri="{FF2B5EF4-FFF2-40B4-BE49-F238E27FC236}">
                  <a16:creationId xmlns:a16="http://schemas.microsoft.com/office/drawing/2014/main" id="{00000000-0008-0000-0300-00005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227</xdr:row>
          <xdr:rowOff>38100</xdr:rowOff>
        </xdr:from>
        <xdr:to>
          <xdr:col>39</xdr:col>
          <xdr:colOff>95250</xdr:colOff>
          <xdr:row>228</xdr:row>
          <xdr:rowOff>133350</xdr:rowOff>
        </xdr:to>
        <xdr:sp macro="" textlink="">
          <xdr:nvSpPr>
            <xdr:cNvPr id="55387" name="Check Box 91" hidden="1">
              <a:extLst>
                <a:ext uri="{63B3BB69-23CF-44E3-9099-C40C66FF867C}">
                  <a14:compatExt spid="_x0000_s55387"/>
                </a:ext>
                <a:ext uri="{FF2B5EF4-FFF2-40B4-BE49-F238E27FC236}">
                  <a16:creationId xmlns:a16="http://schemas.microsoft.com/office/drawing/2014/main" id="{00000000-0008-0000-0300-00005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227</xdr:row>
          <xdr:rowOff>38100</xdr:rowOff>
        </xdr:from>
        <xdr:to>
          <xdr:col>34</xdr:col>
          <xdr:colOff>95250</xdr:colOff>
          <xdr:row>228</xdr:row>
          <xdr:rowOff>133350</xdr:rowOff>
        </xdr:to>
        <xdr:sp macro="" textlink="">
          <xdr:nvSpPr>
            <xdr:cNvPr id="55388" name="Check Box 92" hidden="1">
              <a:extLst>
                <a:ext uri="{63B3BB69-23CF-44E3-9099-C40C66FF867C}">
                  <a14:compatExt spid="_x0000_s55388"/>
                </a:ext>
                <a:ext uri="{FF2B5EF4-FFF2-40B4-BE49-F238E27FC236}">
                  <a16:creationId xmlns:a16="http://schemas.microsoft.com/office/drawing/2014/main" id="{00000000-0008-0000-0300-00005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262</xdr:row>
          <xdr:rowOff>38100</xdr:rowOff>
        </xdr:from>
        <xdr:to>
          <xdr:col>39</xdr:col>
          <xdr:colOff>95250</xdr:colOff>
          <xdr:row>263</xdr:row>
          <xdr:rowOff>133350</xdr:rowOff>
        </xdr:to>
        <xdr:sp macro="" textlink="">
          <xdr:nvSpPr>
            <xdr:cNvPr id="55389" name="Check Box 93" hidden="1">
              <a:extLst>
                <a:ext uri="{63B3BB69-23CF-44E3-9099-C40C66FF867C}">
                  <a14:compatExt spid="_x0000_s55389"/>
                </a:ext>
                <a:ext uri="{FF2B5EF4-FFF2-40B4-BE49-F238E27FC236}">
                  <a16:creationId xmlns:a16="http://schemas.microsoft.com/office/drawing/2014/main" id="{00000000-0008-0000-0300-00005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262</xdr:row>
          <xdr:rowOff>38100</xdr:rowOff>
        </xdr:from>
        <xdr:to>
          <xdr:col>34</xdr:col>
          <xdr:colOff>95250</xdr:colOff>
          <xdr:row>263</xdr:row>
          <xdr:rowOff>133350</xdr:rowOff>
        </xdr:to>
        <xdr:sp macro="" textlink="">
          <xdr:nvSpPr>
            <xdr:cNvPr id="55390" name="Check Box 94" hidden="1">
              <a:extLst>
                <a:ext uri="{63B3BB69-23CF-44E3-9099-C40C66FF867C}">
                  <a14:compatExt spid="_x0000_s55390"/>
                </a:ext>
                <a:ext uri="{FF2B5EF4-FFF2-40B4-BE49-F238E27FC236}">
                  <a16:creationId xmlns:a16="http://schemas.microsoft.com/office/drawing/2014/main" id="{00000000-0008-0000-0300-00005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264</xdr:row>
          <xdr:rowOff>114300</xdr:rowOff>
        </xdr:from>
        <xdr:to>
          <xdr:col>34</xdr:col>
          <xdr:colOff>95250</xdr:colOff>
          <xdr:row>266</xdr:row>
          <xdr:rowOff>47625</xdr:rowOff>
        </xdr:to>
        <xdr:sp macro="" textlink="">
          <xdr:nvSpPr>
            <xdr:cNvPr id="55391" name="Check Box 95" hidden="1">
              <a:extLst>
                <a:ext uri="{63B3BB69-23CF-44E3-9099-C40C66FF867C}">
                  <a14:compatExt spid="_x0000_s55391"/>
                </a:ext>
                <a:ext uri="{FF2B5EF4-FFF2-40B4-BE49-F238E27FC236}">
                  <a16:creationId xmlns:a16="http://schemas.microsoft.com/office/drawing/2014/main" id="{00000000-0008-0000-0300-00005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264</xdr:row>
          <xdr:rowOff>114300</xdr:rowOff>
        </xdr:from>
        <xdr:to>
          <xdr:col>39</xdr:col>
          <xdr:colOff>95250</xdr:colOff>
          <xdr:row>266</xdr:row>
          <xdr:rowOff>47625</xdr:rowOff>
        </xdr:to>
        <xdr:sp macro="" textlink="">
          <xdr:nvSpPr>
            <xdr:cNvPr id="55392" name="Check Box 96" hidden="1">
              <a:extLst>
                <a:ext uri="{63B3BB69-23CF-44E3-9099-C40C66FF867C}">
                  <a14:compatExt spid="_x0000_s55392"/>
                </a:ext>
                <a:ext uri="{FF2B5EF4-FFF2-40B4-BE49-F238E27FC236}">
                  <a16:creationId xmlns:a16="http://schemas.microsoft.com/office/drawing/2014/main" id="{00000000-0008-0000-0300-00006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270</xdr:row>
          <xdr:rowOff>114300</xdr:rowOff>
        </xdr:from>
        <xdr:to>
          <xdr:col>34</xdr:col>
          <xdr:colOff>95250</xdr:colOff>
          <xdr:row>272</xdr:row>
          <xdr:rowOff>47625</xdr:rowOff>
        </xdr:to>
        <xdr:sp macro="" textlink="">
          <xdr:nvSpPr>
            <xdr:cNvPr id="55393" name="Check Box 97" hidden="1">
              <a:extLst>
                <a:ext uri="{63B3BB69-23CF-44E3-9099-C40C66FF867C}">
                  <a14:compatExt spid="_x0000_s55393"/>
                </a:ext>
                <a:ext uri="{FF2B5EF4-FFF2-40B4-BE49-F238E27FC236}">
                  <a16:creationId xmlns:a16="http://schemas.microsoft.com/office/drawing/2014/main" id="{00000000-0008-0000-03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270</xdr:row>
          <xdr:rowOff>114300</xdr:rowOff>
        </xdr:from>
        <xdr:to>
          <xdr:col>39</xdr:col>
          <xdr:colOff>95250</xdr:colOff>
          <xdr:row>272</xdr:row>
          <xdr:rowOff>47625</xdr:rowOff>
        </xdr:to>
        <xdr:sp macro="" textlink="">
          <xdr:nvSpPr>
            <xdr:cNvPr id="55394" name="Check Box 98" hidden="1">
              <a:extLst>
                <a:ext uri="{63B3BB69-23CF-44E3-9099-C40C66FF867C}">
                  <a14:compatExt spid="_x0000_s55394"/>
                </a:ext>
                <a:ext uri="{FF2B5EF4-FFF2-40B4-BE49-F238E27FC236}">
                  <a16:creationId xmlns:a16="http://schemas.microsoft.com/office/drawing/2014/main" id="{00000000-0008-0000-0300-00006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244</xdr:row>
          <xdr:rowOff>38100</xdr:rowOff>
        </xdr:from>
        <xdr:to>
          <xdr:col>39</xdr:col>
          <xdr:colOff>95250</xdr:colOff>
          <xdr:row>245</xdr:row>
          <xdr:rowOff>133350</xdr:rowOff>
        </xdr:to>
        <xdr:sp macro="" textlink="">
          <xdr:nvSpPr>
            <xdr:cNvPr id="55395" name="Check Box 99" hidden="1">
              <a:extLst>
                <a:ext uri="{63B3BB69-23CF-44E3-9099-C40C66FF867C}">
                  <a14:compatExt spid="_x0000_s55395"/>
                </a:ext>
                <a:ext uri="{FF2B5EF4-FFF2-40B4-BE49-F238E27FC236}">
                  <a16:creationId xmlns:a16="http://schemas.microsoft.com/office/drawing/2014/main" id="{00000000-0008-0000-0300-00006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244</xdr:row>
          <xdr:rowOff>38100</xdr:rowOff>
        </xdr:from>
        <xdr:to>
          <xdr:col>34</xdr:col>
          <xdr:colOff>95250</xdr:colOff>
          <xdr:row>245</xdr:row>
          <xdr:rowOff>133350</xdr:rowOff>
        </xdr:to>
        <xdr:sp macro="" textlink="">
          <xdr:nvSpPr>
            <xdr:cNvPr id="55396" name="Check Box 100" hidden="1">
              <a:extLst>
                <a:ext uri="{63B3BB69-23CF-44E3-9099-C40C66FF867C}">
                  <a14:compatExt spid="_x0000_s55396"/>
                </a:ext>
                <a:ext uri="{FF2B5EF4-FFF2-40B4-BE49-F238E27FC236}">
                  <a16:creationId xmlns:a16="http://schemas.microsoft.com/office/drawing/2014/main" id="{00000000-0008-0000-0300-00006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279</xdr:row>
          <xdr:rowOff>38100</xdr:rowOff>
        </xdr:from>
        <xdr:to>
          <xdr:col>39</xdr:col>
          <xdr:colOff>95250</xdr:colOff>
          <xdr:row>280</xdr:row>
          <xdr:rowOff>133350</xdr:rowOff>
        </xdr:to>
        <xdr:sp macro="" textlink="">
          <xdr:nvSpPr>
            <xdr:cNvPr id="55397" name="Check Box 101" hidden="1">
              <a:extLst>
                <a:ext uri="{63B3BB69-23CF-44E3-9099-C40C66FF867C}">
                  <a14:compatExt spid="_x0000_s55397"/>
                </a:ext>
                <a:ext uri="{FF2B5EF4-FFF2-40B4-BE49-F238E27FC236}">
                  <a16:creationId xmlns:a16="http://schemas.microsoft.com/office/drawing/2014/main" id="{00000000-0008-0000-0300-00006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279</xdr:row>
          <xdr:rowOff>38100</xdr:rowOff>
        </xdr:from>
        <xdr:to>
          <xdr:col>34</xdr:col>
          <xdr:colOff>95250</xdr:colOff>
          <xdr:row>280</xdr:row>
          <xdr:rowOff>133350</xdr:rowOff>
        </xdr:to>
        <xdr:sp macro="" textlink="">
          <xdr:nvSpPr>
            <xdr:cNvPr id="55398" name="Check Box 102" hidden="1">
              <a:extLst>
                <a:ext uri="{63B3BB69-23CF-44E3-9099-C40C66FF867C}">
                  <a14:compatExt spid="_x0000_s55398"/>
                </a:ext>
                <a:ext uri="{FF2B5EF4-FFF2-40B4-BE49-F238E27FC236}">
                  <a16:creationId xmlns:a16="http://schemas.microsoft.com/office/drawing/2014/main" id="{00000000-0008-0000-0300-00006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300</xdr:row>
          <xdr:rowOff>114300</xdr:rowOff>
        </xdr:from>
        <xdr:to>
          <xdr:col>34</xdr:col>
          <xdr:colOff>95250</xdr:colOff>
          <xdr:row>302</xdr:row>
          <xdr:rowOff>104775</xdr:rowOff>
        </xdr:to>
        <xdr:sp macro="" textlink="">
          <xdr:nvSpPr>
            <xdr:cNvPr id="55399" name="Check Box 103" hidden="1">
              <a:extLst>
                <a:ext uri="{63B3BB69-23CF-44E3-9099-C40C66FF867C}">
                  <a14:compatExt spid="_x0000_s55399"/>
                </a:ext>
                <a:ext uri="{FF2B5EF4-FFF2-40B4-BE49-F238E27FC236}">
                  <a16:creationId xmlns:a16="http://schemas.microsoft.com/office/drawing/2014/main" id="{00000000-0008-0000-0300-00006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300</xdr:row>
          <xdr:rowOff>114300</xdr:rowOff>
        </xdr:from>
        <xdr:to>
          <xdr:col>39</xdr:col>
          <xdr:colOff>95250</xdr:colOff>
          <xdr:row>302</xdr:row>
          <xdr:rowOff>104775</xdr:rowOff>
        </xdr:to>
        <xdr:sp macro="" textlink="">
          <xdr:nvSpPr>
            <xdr:cNvPr id="55400" name="Check Box 104" hidden="1">
              <a:extLst>
                <a:ext uri="{63B3BB69-23CF-44E3-9099-C40C66FF867C}">
                  <a14:compatExt spid="_x0000_s55400"/>
                </a:ext>
                <a:ext uri="{FF2B5EF4-FFF2-40B4-BE49-F238E27FC236}">
                  <a16:creationId xmlns:a16="http://schemas.microsoft.com/office/drawing/2014/main" id="{00000000-0008-0000-0300-00006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286</xdr:row>
          <xdr:rowOff>38100</xdr:rowOff>
        </xdr:from>
        <xdr:to>
          <xdr:col>39</xdr:col>
          <xdr:colOff>95250</xdr:colOff>
          <xdr:row>287</xdr:row>
          <xdr:rowOff>133350</xdr:rowOff>
        </xdr:to>
        <xdr:sp macro="" textlink="">
          <xdr:nvSpPr>
            <xdr:cNvPr id="55401" name="Check Box 105" hidden="1">
              <a:extLst>
                <a:ext uri="{63B3BB69-23CF-44E3-9099-C40C66FF867C}">
                  <a14:compatExt spid="_x0000_s55401"/>
                </a:ext>
                <a:ext uri="{FF2B5EF4-FFF2-40B4-BE49-F238E27FC236}">
                  <a16:creationId xmlns:a16="http://schemas.microsoft.com/office/drawing/2014/main" id="{00000000-0008-0000-0300-00006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286</xdr:row>
          <xdr:rowOff>38100</xdr:rowOff>
        </xdr:from>
        <xdr:to>
          <xdr:col>34</xdr:col>
          <xdr:colOff>95250</xdr:colOff>
          <xdr:row>287</xdr:row>
          <xdr:rowOff>133350</xdr:rowOff>
        </xdr:to>
        <xdr:sp macro="" textlink="">
          <xdr:nvSpPr>
            <xdr:cNvPr id="55402" name="Check Box 106" hidden="1">
              <a:extLst>
                <a:ext uri="{63B3BB69-23CF-44E3-9099-C40C66FF867C}">
                  <a14:compatExt spid="_x0000_s55402"/>
                </a:ext>
                <a:ext uri="{FF2B5EF4-FFF2-40B4-BE49-F238E27FC236}">
                  <a16:creationId xmlns:a16="http://schemas.microsoft.com/office/drawing/2014/main" id="{00000000-0008-0000-0300-00006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288</xdr:row>
          <xdr:rowOff>38100</xdr:rowOff>
        </xdr:from>
        <xdr:to>
          <xdr:col>39</xdr:col>
          <xdr:colOff>95250</xdr:colOff>
          <xdr:row>289</xdr:row>
          <xdr:rowOff>133350</xdr:rowOff>
        </xdr:to>
        <xdr:sp macro="" textlink="">
          <xdr:nvSpPr>
            <xdr:cNvPr id="55403" name="Check Box 107" hidden="1">
              <a:extLst>
                <a:ext uri="{63B3BB69-23CF-44E3-9099-C40C66FF867C}">
                  <a14:compatExt spid="_x0000_s55403"/>
                </a:ext>
                <a:ext uri="{FF2B5EF4-FFF2-40B4-BE49-F238E27FC236}">
                  <a16:creationId xmlns:a16="http://schemas.microsoft.com/office/drawing/2014/main" id="{00000000-0008-0000-0300-00006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288</xdr:row>
          <xdr:rowOff>38100</xdr:rowOff>
        </xdr:from>
        <xdr:to>
          <xdr:col>34</xdr:col>
          <xdr:colOff>95250</xdr:colOff>
          <xdr:row>289</xdr:row>
          <xdr:rowOff>133350</xdr:rowOff>
        </xdr:to>
        <xdr:sp macro="" textlink="">
          <xdr:nvSpPr>
            <xdr:cNvPr id="55404" name="Check Box 108" hidden="1">
              <a:extLst>
                <a:ext uri="{63B3BB69-23CF-44E3-9099-C40C66FF867C}">
                  <a14:compatExt spid="_x0000_s55404"/>
                </a:ext>
                <a:ext uri="{FF2B5EF4-FFF2-40B4-BE49-F238E27FC236}">
                  <a16:creationId xmlns:a16="http://schemas.microsoft.com/office/drawing/2014/main" id="{00000000-0008-0000-0300-00006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290</xdr:row>
          <xdr:rowOff>38100</xdr:rowOff>
        </xdr:from>
        <xdr:to>
          <xdr:col>39</xdr:col>
          <xdr:colOff>95250</xdr:colOff>
          <xdr:row>291</xdr:row>
          <xdr:rowOff>133350</xdr:rowOff>
        </xdr:to>
        <xdr:sp macro="" textlink="">
          <xdr:nvSpPr>
            <xdr:cNvPr id="55405" name="Check Box 109" hidden="1">
              <a:extLst>
                <a:ext uri="{63B3BB69-23CF-44E3-9099-C40C66FF867C}">
                  <a14:compatExt spid="_x0000_s55405"/>
                </a:ext>
                <a:ext uri="{FF2B5EF4-FFF2-40B4-BE49-F238E27FC236}">
                  <a16:creationId xmlns:a16="http://schemas.microsoft.com/office/drawing/2014/main" id="{00000000-0008-0000-0300-00006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290</xdr:row>
          <xdr:rowOff>38100</xdr:rowOff>
        </xdr:from>
        <xdr:to>
          <xdr:col>34</xdr:col>
          <xdr:colOff>95250</xdr:colOff>
          <xdr:row>291</xdr:row>
          <xdr:rowOff>133350</xdr:rowOff>
        </xdr:to>
        <xdr:sp macro="" textlink="">
          <xdr:nvSpPr>
            <xdr:cNvPr id="55406" name="Check Box 110" hidden="1">
              <a:extLst>
                <a:ext uri="{63B3BB69-23CF-44E3-9099-C40C66FF867C}">
                  <a14:compatExt spid="_x0000_s55406"/>
                </a:ext>
                <a:ext uri="{FF2B5EF4-FFF2-40B4-BE49-F238E27FC236}">
                  <a16:creationId xmlns:a16="http://schemas.microsoft.com/office/drawing/2014/main" id="{00000000-0008-0000-0300-00006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292</xdr:row>
          <xdr:rowOff>38100</xdr:rowOff>
        </xdr:from>
        <xdr:to>
          <xdr:col>39</xdr:col>
          <xdr:colOff>95250</xdr:colOff>
          <xdr:row>293</xdr:row>
          <xdr:rowOff>133350</xdr:rowOff>
        </xdr:to>
        <xdr:sp macro="" textlink="">
          <xdr:nvSpPr>
            <xdr:cNvPr id="55407" name="Check Box 111" hidden="1">
              <a:extLst>
                <a:ext uri="{63B3BB69-23CF-44E3-9099-C40C66FF867C}">
                  <a14:compatExt spid="_x0000_s55407"/>
                </a:ext>
                <a:ext uri="{FF2B5EF4-FFF2-40B4-BE49-F238E27FC236}">
                  <a16:creationId xmlns:a16="http://schemas.microsoft.com/office/drawing/2014/main" id="{00000000-0008-0000-0300-00006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292</xdr:row>
          <xdr:rowOff>38100</xdr:rowOff>
        </xdr:from>
        <xdr:to>
          <xdr:col>34</xdr:col>
          <xdr:colOff>95250</xdr:colOff>
          <xdr:row>293</xdr:row>
          <xdr:rowOff>133350</xdr:rowOff>
        </xdr:to>
        <xdr:sp macro="" textlink="">
          <xdr:nvSpPr>
            <xdr:cNvPr id="55408" name="Check Box 112" hidden="1">
              <a:extLst>
                <a:ext uri="{63B3BB69-23CF-44E3-9099-C40C66FF867C}">
                  <a14:compatExt spid="_x0000_s55408"/>
                </a:ext>
                <a:ext uri="{FF2B5EF4-FFF2-40B4-BE49-F238E27FC236}">
                  <a16:creationId xmlns:a16="http://schemas.microsoft.com/office/drawing/2014/main" id="{00000000-0008-0000-0300-00007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294</xdr:row>
          <xdr:rowOff>38100</xdr:rowOff>
        </xdr:from>
        <xdr:to>
          <xdr:col>39</xdr:col>
          <xdr:colOff>95250</xdr:colOff>
          <xdr:row>295</xdr:row>
          <xdr:rowOff>133350</xdr:rowOff>
        </xdr:to>
        <xdr:sp macro="" textlink="">
          <xdr:nvSpPr>
            <xdr:cNvPr id="55409" name="Check Box 113" hidden="1">
              <a:extLst>
                <a:ext uri="{63B3BB69-23CF-44E3-9099-C40C66FF867C}">
                  <a14:compatExt spid="_x0000_s55409"/>
                </a:ext>
                <a:ext uri="{FF2B5EF4-FFF2-40B4-BE49-F238E27FC236}">
                  <a16:creationId xmlns:a16="http://schemas.microsoft.com/office/drawing/2014/main" id="{00000000-0008-0000-0300-00007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294</xdr:row>
          <xdr:rowOff>38100</xdr:rowOff>
        </xdr:from>
        <xdr:to>
          <xdr:col>34</xdr:col>
          <xdr:colOff>95250</xdr:colOff>
          <xdr:row>295</xdr:row>
          <xdr:rowOff>133350</xdr:rowOff>
        </xdr:to>
        <xdr:sp macro="" textlink="">
          <xdr:nvSpPr>
            <xdr:cNvPr id="55410" name="Check Box 114" hidden="1">
              <a:extLst>
                <a:ext uri="{63B3BB69-23CF-44E3-9099-C40C66FF867C}">
                  <a14:compatExt spid="_x0000_s55410"/>
                </a:ext>
                <a:ext uri="{FF2B5EF4-FFF2-40B4-BE49-F238E27FC236}">
                  <a16:creationId xmlns:a16="http://schemas.microsoft.com/office/drawing/2014/main" id="{00000000-0008-0000-0300-00007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296</xdr:row>
          <xdr:rowOff>38100</xdr:rowOff>
        </xdr:from>
        <xdr:to>
          <xdr:col>39</xdr:col>
          <xdr:colOff>95250</xdr:colOff>
          <xdr:row>297</xdr:row>
          <xdr:rowOff>133350</xdr:rowOff>
        </xdr:to>
        <xdr:sp macro="" textlink="">
          <xdr:nvSpPr>
            <xdr:cNvPr id="55411" name="Check Box 115" hidden="1">
              <a:extLst>
                <a:ext uri="{63B3BB69-23CF-44E3-9099-C40C66FF867C}">
                  <a14:compatExt spid="_x0000_s55411"/>
                </a:ext>
                <a:ext uri="{FF2B5EF4-FFF2-40B4-BE49-F238E27FC236}">
                  <a16:creationId xmlns:a16="http://schemas.microsoft.com/office/drawing/2014/main" id="{00000000-0008-0000-0300-00007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296</xdr:row>
          <xdr:rowOff>38100</xdr:rowOff>
        </xdr:from>
        <xdr:to>
          <xdr:col>34</xdr:col>
          <xdr:colOff>95250</xdr:colOff>
          <xdr:row>297</xdr:row>
          <xdr:rowOff>133350</xdr:rowOff>
        </xdr:to>
        <xdr:sp macro="" textlink="">
          <xdr:nvSpPr>
            <xdr:cNvPr id="55412" name="Check Box 116" hidden="1">
              <a:extLst>
                <a:ext uri="{63B3BB69-23CF-44E3-9099-C40C66FF867C}">
                  <a14:compatExt spid="_x0000_s55412"/>
                </a:ext>
                <a:ext uri="{FF2B5EF4-FFF2-40B4-BE49-F238E27FC236}">
                  <a16:creationId xmlns:a16="http://schemas.microsoft.com/office/drawing/2014/main" id="{00000000-0008-0000-0300-00007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298</xdr:row>
          <xdr:rowOff>38100</xdr:rowOff>
        </xdr:from>
        <xdr:to>
          <xdr:col>39</xdr:col>
          <xdr:colOff>95250</xdr:colOff>
          <xdr:row>299</xdr:row>
          <xdr:rowOff>133350</xdr:rowOff>
        </xdr:to>
        <xdr:sp macro="" textlink="">
          <xdr:nvSpPr>
            <xdr:cNvPr id="55413" name="Check Box 117" hidden="1">
              <a:extLst>
                <a:ext uri="{63B3BB69-23CF-44E3-9099-C40C66FF867C}">
                  <a14:compatExt spid="_x0000_s55413"/>
                </a:ext>
                <a:ext uri="{FF2B5EF4-FFF2-40B4-BE49-F238E27FC236}">
                  <a16:creationId xmlns:a16="http://schemas.microsoft.com/office/drawing/2014/main" id="{00000000-0008-0000-0300-00007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298</xdr:row>
          <xdr:rowOff>38100</xdr:rowOff>
        </xdr:from>
        <xdr:to>
          <xdr:col>34</xdr:col>
          <xdr:colOff>95250</xdr:colOff>
          <xdr:row>299</xdr:row>
          <xdr:rowOff>133350</xdr:rowOff>
        </xdr:to>
        <xdr:sp macro="" textlink="">
          <xdr:nvSpPr>
            <xdr:cNvPr id="55414" name="Check Box 118" hidden="1">
              <a:extLst>
                <a:ext uri="{63B3BB69-23CF-44E3-9099-C40C66FF867C}">
                  <a14:compatExt spid="_x0000_s55414"/>
                </a:ext>
                <a:ext uri="{FF2B5EF4-FFF2-40B4-BE49-F238E27FC236}">
                  <a16:creationId xmlns:a16="http://schemas.microsoft.com/office/drawing/2014/main" id="{00000000-0008-0000-0300-00007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309</xdr:row>
          <xdr:rowOff>114300</xdr:rowOff>
        </xdr:from>
        <xdr:to>
          <xdr:col>34</xdr:col>
          <xdr:colOff>95250</xdr:colOff>
          <xdr:row>311</xdr:row>
          <xdr:rowOff>47625</xdr:rowOff>
        </xdr:to>
        <xdr:sp macro="" textlink="">
          <xdr:nvSpPr>
            <xdr:cNvPr id="55415" name="Check Box 119" hidden="1">
              <a:extLst>
                <a:ext uri="{63B3BB69-23CF-44E3-9099-C40C66FF867C}">
                  <a14:compatExt spid="_x0000_s55415"/>
                </a:ext>
                <a:ext uri="{FF2B5EF4-FFF2-40B4-BE49-F238E27FC236}">
                  <a16:creationId xmlns:a16="http://schemas.microsoft.com/office/drawing/2014/main" id="{00000000-0008-0000-0300-00007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309</xdr:row>
          <xdr:rowOff>114300</xdr:rowOff>
        </xdr:from>
        <xdr:to>
          <xdr:col>39</xdr:col>
          <xdr:colOff>95250</xdr:colOff>
          <xdr:row>311</xdr:row>
          <xdr:rowOff>47625</xdr:rowOff>
        </xdr:to>
        <xdr:sp macro="" textlink="">
          <xdr:nvSpPr>
            <xdr:cNvPr id="55416" name="Check Box 120" hidden="1">
              <a:extLst>
                <a:ext uri="{63B3BB69-23CF-44E3-9099-C40C66FF867C}">
                  <a14:compatExt spid="_x0000_s55416"/>
                </a:ext>
                <a:ext uri="{FF2B5EF4-FFF2-40B4-BE49-F238E27FC236}">
                  <a16:creationId xmlns:a16="http://schemas.microsoft.com/office/drawing/2014/main" id="{00000000-0008-0000-0300-00007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312</xdr:row>
          <xdr:rowOff>114300</xdr:rowOff>
        </xdr:from>
        <xdr:to>
          <xdr:col>34</xdr:col>
          <xdr:colOff>95250</xdr:colOff>
          <xdr:row>314</xdr:row>
          <xdr:rowOff>47625</xdr:rowOff>
        </xdr:to>
        <xdr:sp macro="" textlink="">
          <xdr:nvSpPr>
            <xdr:cNvPr id="55417" name="Check Box 121" hidden="1">
              <a:extLst>
                <a:ext uri="{63B3BB69-23CF-44E3-9099-C40C66FF867C}">
                  <a14:compatExt spid="_x0000_s55417"/>
                </a:ext>
                <a:ext uri="{FF2B5EF4-FFF2-40B4-BE49-F238E27FC236}">
                  <a16:creationId xmlns:a16="http://schemas.microsoft.com/office/drawing/2014/main" id="{00000000-0008-0000-0300-00007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312</xdr:row>
          <xdr:rowOff>114300</xdr:rowOff>
        </xdr:from>
        <xdr:to>
          <xdr:col>39</xdr:col>
          <xdr:colOff>95250</xdr:colOff>
          <xdr:row>314</xdr:row>
          <xdr:rowOff>47625</xdr:rowOff>
        </xdr:to>
        <xdr:sp macro="" textlink="">
          <xdr:nvSpPr>
            <xdr:cNvPr id="55418" name="Check Box 122" hidden="1">
              <a:extLst>
                <a:ext uri="{63B3BB69-23CF-44E3-9099-C40C66FF867C}">
                  <a14:compatExt spid="_x0000_s55418"/>
                </a:ext>
                <a:ext uri="{FF2B5EF4-FFF2-40B4-BE49-F238E27FC236}">
                  <a16:creationId xmlns:a16="http://schemas.microsoft.com/office/drawing/2014/main" id="{00000000-0008-0000-0300-00007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327</xdr:row>
          <xdr:rowOff>114300</xdr:rowOff>
        </xdr:from>
        <xdr:to>
          <xdr:col>34</xdr:col>
          <xdr:colOff>95250</xdr:colOff>
          <xdr:row>329</xdr:row>
          <xdr:rowOff>47625</xdr:rowOff>
        </xdr:to>
        <xdr:sp macro="" textlink="">
          <xdr:nvSpPr>
            <xdr:cNvPr id="55419" name="Check Box 123" hidden="1">
              <a:extLst>
                <a:ext uri="{63B3BB69-23CF-44E3-9099-C40C66FF867C}">
                  <a14:compatExt spid="_x0000_s55419"/>
                </a:ext>
                <a:ext uri="{FF2B5EF4-FFF2-40B4-BE49-F238E27FC236}">
                  <a16:creationId xmlns:a16="http://schemas.microsoft.com/office/drawing/2014/main" id="{00000000-0008-0000-0300-00007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327</xdr:row>
          <xdr:rowOff>114300</xdr:rowOff>
        </xdr:from>
        <xdr:to>
          <xdr:col>39</xdr:col>
          <xdr:colOff>95250</xdr:colOff>
          <xdr:row>329</xdr:row>
          <xdr:rowOff>47625</xdr:rowOff>
        </xdr:to>
        <xdr:sp macro="" textlink="">
          <xdr:nvSpPr>
            <xdr:cNvPr id="55420" name="Check Box 124" hidden="1">
              <a:extLst>
                <a:ext uri="{63B3BB69-23CF-44E3-9099-C40C66FF867C}">
                  <a14:compatExt spid="_x0000_s55420"/>
                </a:ext>
                <a:ext uri="{FF2B5EF4-FFF2-40B4-BE49-F238E27FC236}">
                  <a16:creationId xmlns:a16="http://schemas.microsoft.com/office/drawing/2014/main" id="{00000000-0008-0000-0300-00007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335</xdr:row>
          <xdr:rowOff>114300</xdr:rowOff>
        </xdr:from>
        <xdr:to>
          <xdr:col>34</xdr:col>
          <xdr:colOff>95250</xdr:colOff>
          <xdr:row>337</xdr:row>
          <xdr:rowOff>47625</xdr:rowOff>
        </xdr:to>
        <xdr:sp macro="" textlink="">
          <xdr:nvSpPr>
            <xdr:cNvPr id="55421" name="Check Box 125" hidden="1">
              <a:extLst>
                <a:ext uri="{63B3BB69-23CF-44E3-9099-C40C66FF867C}">
                  <a14:compatExt spid="_x0000_s55421"/>
                </a:ext>
                <a:ext uri="{FF2B5EF4-FFF2-40B4-BE49-F238E27FC236}">
                  <a16:creationId xmlns:a16="http://schemas.microsoft.com/office/drawing/2014/main" id="{00000000-0008-0000-0300-00007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335</xdr:row>
          <xdr:rowOff>114300</xdr:rowOff>
        </xdr:from>
        <xdr:to>
          <xdr:col>39</xdr:col>
          <xdr:colOff>95250</xdr:colOff>
          <xdr:row>337</xdr:row>
          <xdr:rowOff>47625</xdr:rowOff>
        </xdr:to>
        <xdr:sp macro="" textlink="">
          <xdr:nvSpPr>
            <xdr:cNvPr id="55422" name="Check Box 126" hidden="1">
              <a:extLst>
                <a:ext uri="{63B3BB69-23CF-44E3-9099-C40C66FF867C}">
                  <a14:compatExt spid="_x0000_s55422"/>
                </a:ext>
                <a:ext uri="{FF2B5EF4-FFF2-40B4-BE49-F238E27FC236}">
                  <a16:creationId xmlns:a16="http://schemas.microsoft.com/office/drawing/2014/main" id="{00000000-0008-0000-0300-00007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338</xdr:row>
          <xdr:rowOff>114300</xdr:rowOff>
        </xdr:from>
        <xdr:to>
          <xdr:col>34</xdr:col>
          <xdr:colOff>95250</xdr:colOff>
          <xdr:row>340</xdr:row>
          <xdr:rowOff>47625</xdr:rowOff>
        </xdr:to>
        <xdr:sp macro="" textlink="">
          <xdr:nvSpPr>
            <xdr:cNvPr id="55423" name="Check Box 127" hidden="1">
              <a:extLst>
                <a:ext uri="{63B3BB69-23CF-44E3-9099-C40C66FF867C}">
                  <a14:compatExt spid="_x0000_s55423"/>
                </a:ext>
                <a:ext uri="{FF2B5EF4-FFF2-40B4-BE49-F238E27FC236}">
                  <a16:creationId xmlns:a16="http://schemas.microsoft.com/office/drawing/2014/main" id="{00000000-0008-0000-0300-00007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338</xdr:row>
          <xdr:rowOff>114300</xdr:rowOff>
        </xdr:from>
        <xdr:to>
          <xdr:col>39</xdr:col>
          <xdr:colOff>95250</xdr:colOff>
          <xdr:row>340</xdr:row>
          <xdr:rowOff>47625</xdr:rowOff>
        </xdr:to>
        <xdr:sp macro="" textlink="">
          <xdr:nvSpPr>
            <xdr:cNvPr id="55424" name="Check Box 128" hidden="1">
              <a:extLst>
                <a:ext uri="{63B3BB69-23CF-44E3-9099-C40C66FF867C}">
                  <a14:compatExt spid="_x0000_s55424"/>
                </a:ext>
                <a:ext uri="{FF2B5EF4-FFF2-40B4-BE49-F238E27FC236}">
                  <a16:creationId xmlns:a16="http://schemas.microsoft.com/office/drawing/2014/main" id="{00000000-0008-0000-0300-00008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346</xdr:row>
          <xdr:rowOff>114300</xdr:rowOff>
        </xdr:from>
        <xdr:to>
          <xdr:col>34</xdr:col>
          <xdr:colOff>95250</xdr:colOff>
          <xdr:row>348</xdr:row>
          <xdr:rowOff>47625</xdr:rowOff>
        </xdr:to>
        <xdr:sp macro="" textlink="">
          <xdr:nvSpPr>
            <xdr:cNvPr id="55425" name="Check Box 129" hidden="1">
              <a:extLst>
                <a:ext uri="{63B3BB69-23CF-44E3-9099-C40C66FF867C}">
                  <a14:compatExt spid="_x0000_s55425"/>
                </a:ext>
                <a:ext uri="{FF2B5EF4-FFF2-40B4-BE49-F238E27FC236}">
                  <a16:creationId xmlns:a16="http://schemas.microsoft.com/office/drawing/2014/main" id="{00000000-0008-0000-0300-00008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346</xdr:row>
          <xdr:rowOff>114300</xdr:rowOff>
        </xdr:from>
        <xdr:to>
          <xdr:col>39</xdr:col>
          <xdr:colOff>95250</xdr:colOff>
          <xdr:row>348</xdr:row>
          <xdr:rowOff>47625</xdr:rowOff>
        </xdr:to>
        <xdr:sp macro="" textlink="">
          <xdr:nvSpPr>
            <xdr:cNvPr id="55426" name="Check Box 130" hidden="1">
              <a:extLst>
                <a:ext uri="{63B3BB69-23CF-44E3-9099-C40C66FF867C}">
                  <a14:compatExt spid="_x0000_s55426"/>
                </a:ext>
                <a:ext uri="{FF2B5EF4-FFF2-40B4-BE49-F238E27FC236}">
                  <a16:creationId xmlns:a16="http://schemas.microsoft.com/office/drawing/2014/main" id="{00000000-0008-0000-0300-00008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305</xdr:row>
          <xdr:rowOff>38100</xdr:rowOff>
        </xdr:from>
        <xdr:to>
          <xdr:col>39</xdr:col>
          <xdr:colOff>95250</xdr:colOff>
          <xdr:row>306</xdr:row>
          <xdr:rowOff>133350</xdr:rowOff>
        </xdr:to>
        <xdr:sp macro="" textlink="">
          <xdr:nvSpPr>
            <xdr:cNvPr id="55427" name="Check Box 131" hidden="1">
              <a:extLst>
                <a:ext uri="{63B3BB69-23CF-44E3-9099-C40C66FF867C}">
                  <a14:compatExt spid="_x0000_s55427"/>
                </a:ext>
                <a:ext uri="{FF2B5EF4-FFF2-40B4-BE49-F238E27FC236}">
                  <a16:creationId xmlns:a16="http://schemas.microsoft.com/office/drawing/2014/main" id="{00000000-0008-0000-0300-00008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305</xdr:row>
          <xdr:rowOff>38100</xdr:rowOff>
        </xdr:from>
        <xdr:to>
          <xdr:col>34</xdr:col>
          <xdr:colOff>95250</xdr:colOff>
          <xdr:row>306</xdr:row>
          <xdr:rowOff>133350</xdr:rowOff>
        </xdr:to>
        <xdr:sp macro="" textlink="">
          <xdr:nvSpPr>
            <xdr:cNvPr id="55428" name="Check Box 132" hidden="1">
              <a:extLst>
                <a:ext uri="{63B3BB69-23CF-44E3-9099-C40C66FF867C}">
                  <a14:compatExt spid="_x0000_s55428"/>
                </a:ext>
                <a:ext uri="{FF2B5EF4-FFF2-40B4-BE49-F238E27FC236}">
                  <a16:creationId xmlns:a16="http://schemas.microsoft.com/office/drawing/2014/main" id="{00000000-0008-0000-0300-00008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307</xdr:row>
          <xdr:rowOff>38100</xdr:rowOff>
        </xdr:from>
        <xdr:to>
          <xdr:col>39</xdr:col>
          <xdr:colOff>95250</xdr:colOff>
          <xdr:row>308</xdr:row>
          <xdr:rowOff>133350</xdr:rowOff>
        </xdr:to>
        <xdr:sp macro="" textlink="">
          <xdr:nvSpPr>
            <xdr:cNvPr id="55429" name="Check Box 133" hidden="1">
              <a:extLst>
                <a:ext uri="{63B3BB69-23CF-44E3-9099-C40C66FF867C}">
                  <a14:compatExt spid="_x0000_s55429"/>
                </a:ext>
                <a:ext uri="{FF2B5EF4-FFF2-40B4-BE49-F238E27FC236}">
                  <a16:creationId xmlns:a16="http://schemas.microsoft.com/office/drawing/2014/main" id="{00000000-0008-0000-0300-00008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307</xdr:row>
          <xdr:rowOff>38100</xdr:rowOff>
        </xdr:from>
        <xdr:to>
          <xdr:col>34</xdr:col>
          <xdr:colOff>95250</xdr:colOff>
          <xdr:row>308</xdr:row>
          <xdr:rowOff>133350</xdr:rowOff>
        </xdr:to>
        <xdr:sp macro="" textlink="">
          <xdr:nvSpPr>
            <xdr:cNvPr id="55430" name="Check Box 134" hidden="1">
              <a:extLst>
                <a:ext uri="{63B3BB69-23CF-44E3-9099-C40C66FF867C}">
                  <a14:compatExt spid="_x0000_s55430"/>
                </a:ext>
                <a:ext uri="{FF2B5EF4-FFF2-40B4-BE49-F238E27FC236}">
                  <a16:creationId xmlns:a16="http://schemas.microsoft.com/office/drawing/2014/main" id="{00000000-0008-0000-0300-00008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333</xdr:row>
          <xdr:rowOff>38100</xdr:rowOff>
        </xdr:from>
        <xdr:to>
          <xdr:col>39</xdr:col>
          <xdr:colOff>95250</xdr:colOff>
          <xdr:row>334</xdr:row>
          <xdr:rowOff>133350</xdr:rowOff>
        </xdr:to>
        <xdr:sp macro="" textlink="">
          <xdr:nvSpPr>
            <xdr:cNvPr id="55431" name="Check Box 135" hidden="1">
              <a:extLst>
                <a:ext uri="{63B3BB69-23CF-44E3-9099-C40C66FF867C}">
                  <a14:compatExt spid="_x0000_s55431"/>
                </a:ext>
                <a:ext uri="{FF2B5EF4-FFF2-40B4-BE49-F238E27FC236}">
                  <a16:creationId xmlns:a16="http://schemas.microsoft.com/office/drawing/2014/main" id="{00000000-0008-0000-0300-00008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333</xdr:row>
          <xdr:rowOff>38100</xdr:rowOff>
        </xdr:from>
        <xdr:to>
          <xdr:col>34</xdr:col>
          <xdr:colOff>95250</xdr:colOff>
          <xdr:row>334</xdr:row>
          <xdr:rowOff>133350</xdr:rowOff>
        </xdr:to>
        <xdr:sp macro="" textlink="">
          <xdr:nvSpPr>
            <xdr:cNvPr id="55432" name="Check Box 136" hidden="1">
              <a:extLst>
                <a:ext uri="{63B3BB69-23CF-44E3-9099-C40C66FF867C}">
                  <a14:compatExt spid="_x0000_s55432"/>
                </a:ext>
                <a:ext uri="{FF2B5EF4-FFF2-40B4-BE49-F238E27FC236}">
                  <a16:creationId xmlns:a16="http://schemas.microsoft.com/office/drawing/2014/main" id="{00000000-0008-0000-0300-00008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380</xdr:row>
          <xdr:rowOff>38100</xdr:rowOff>
        </xdr:from>
        <xdr:to>
          <xdr:col>39</xdr:col>
          <xdr:colOff>95250</xdr:colOff>
          <xdr:row>381</xdr:row>
          <xdr:rowOff>133350</xdr:rowOff>
        </xdr:to>
        <xdr:sp macro="" textlink="">
          <xdr:nvSpPr>
            <xdr:cNvPr id="55433" name="Check Box 137" hidden="1">
              <a:extLst>
                <a:ext uri="{63B3BB69-23CF-44E3-9099-C40C66FF867C}">
                  <a14:compatExt spid="_x0000_s55433"/>
                </a:ext>
                <a:ext uri="{FF2B5EF4-FFF2-40B4-BE49-F238E27FC236}">
                  <a16:creationId xmlns:a16="http://schemas.microsoft.com/office/drawing/2014/main" id="{00000000-0008-0000-0300-00008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380</xdr:row>
          <xdr:rowOff>38100</xdr:rowOff>
        </xdr:from>
        <xdr:to>
          <xdr:col>34</xdr:col>
          <xdr:colOff>95250</xdr:colOff>
          <xdr:row>381</xdr:row>
          <xdr:rowOff>133350</xdr:rowOff>
        </xdr:to>
        <xdr:sp macro="" textlink="">
          <xdr:nvSpPr>
            <xdr:cNvPr id="55434" name="Check Box 138" hidden="1">
              <a:extLst>
                <a:ext uri="{63B3BB69-23CF-44E3-9099-C40C66FF867C}">
                  <a14:compatExt spid="_x0000_s55434"/>
                </a:ext>
                <a:ext uri="{FF2B5EF4-FFF2-40B4-BE49-F238E27FC236}">
                  <a16:creationId xmlns:a16="http://schemas.microsoft.com/office/drawing/2014/main" id="{00000000-0008-0000-0300-00008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387</xdr:row>
          <xdr:rowOff>38100</xdr:rowOff>
        </xdr:from>
        <xdr:to>
          <xdr:col>39</xdr:col>
          <xdr:colOff>95250</xdr:colOff>
          <xdr:row>388</xdr:row>
          <xdr:rowOff>133350</xdr:rowOff>
        </xdr:to>
        <xdr:sp macro="" textlink="">
          <xdr:nvSpPr>
            <xdr:cNvPr id="55435" name="Check Box 139" hidden="1">
              <a:extLst>
                <a:ext uri="{63B3BB69-23CF-44E3-9099-C40C66FF867C}">
                  <a14:compatExt spid="_x0000_s55435"/>
                </a:ext>
                <a:ext uri="{FF2B5EF4-FFF2-40B4-BE49-F238E27FC236}">
                  <a16:creationId xmlns:a16="http://schemas.microsoft.com/office/drawing/2014/main" id="{00000000-0008-0000-0300-00008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387</xdr:row>
          <xdr:rowOff>38100</xdr:rowOff>
        </xdr:from>
        <xdr:to>
          <xdr:col>34</xdr:col>
          <xdr:colOff>95250</xdr:colOff>
          <xdr:row>388</xdr:row>
          <xdr:rowOff>133350</xdr:rowOff>
        </xdr:to>
        <xdr:sp macro="" textlink="">
          <xdr:nvSpPr>
            <xdr:cNvPr id="55436" name="Check Box 140" hidden="1">
              <a:extLst>
                <a:ext uri="{63B3BB69-23CF-44E3-9099-C40C66FF867C}">
                  <a14:compatExt spid="_x0000_s55436"/>
                </a:ext>
                <a:ext uri="{FF2B5EF4-FFF2-40B4-BE49-F238E27FC236}">
                  <a16:creationId xmlns:a16="http://schemas.microsoft.com/office/drawing/2014/main" id="{00000000-0008-0000-0300-00008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384</xdr:row>
          <xdr:rowOff>38100</xdr:rowOff>
        </xdr:from>
        <xdr:to>
          <xdr:col>39</xdr:col>
          <xdr:colOff>95250</xdr:colOff>
          <xdr:row>385</xdr:row>
          <xdr:rowOff>133350</xdr:rowOff>
        </xdr:to>
        <xdr:sp macro="" textlink="">
          <xdr:nvSpPr>
            <xdr:cNvPr id="55437" name="Check Box 141" hidden="1">
              <a:extLst>
                <a:ext uri="{63B3BB69-23CF-44E3-9099-C40C66FF867C}">
                  <a14:compatExt spid="_x0000_s55437"/>
                </a:ext>
                <a:ext uri="{FF2B5EF4-FFF2-40B4-BE49-F238E27FC236}">
                  <a16:creationId xmlns:a16="http://schemas.microsoft.com/office/drawing/2014/main" id="{00000000-0008-0000-0300-00008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384</xdr:row>
          <xdr:rowOff>38100</xdr:rowOff>
        </xdr:from>
        <xdr:to>
          <xdr:col>34</xdr:col>
          <xdr:colOff>95250</xdr:colOff>
          <xdr:row>385</xdr:row>
          <xdr:rowOff>133350</xdr:rowOff>
        </xdr:to>
        <xdr:sp macro="" textlink="">
          <xdr:nvSpPr>
            <xdr:cNvPr id="55438" name="Check Box 142" hidden="1">
              <a:extLst>
                <a:ext uri="{63B3BB69-23CF-44E3-9099-C40C66FF867C}">
                  <a14:compatExt spid="_x0000_s55438"/>
                </a:ext>
                <a:ext uri="{FF2B5EF4-FFF2-40B4-BE49-F238E27FC236}">
                  <a16:creationId xmlns:a16="http://schemas.microsoft.com/office/drawing/2014/main" id="{00000000-0008-0000-0300-00008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374</xdr:row>
          <xdr:rowOff>114300</xdr:rowOff>
        </xdr:from>
        <xdr:to>
          <xdr:col>34</xdr:col>
          <xdr:colOff>95250</xdr:colOff>
          <xdr:row>376</xdr:row>
          <xdr:rowOff>47625</xdr:rowOff>
        </xdr:to>
        <xdr:sp macro="" textlink="">
          <xdr:nvSpPr>
            <xdr:cNvPr id="55439" name="Check Box 143" hidden="1">
              <a:extLst>
                <a:ext uri="{63B3BB69-23CF-44E3-9099-C40C66FF867C}">
                  <a14:compatExt spid="_x0000_s55439"/>
                </a:ext>
                <a:ext uri="{FF2B5EF4-FFF2-40B4-BE49-F238E27FC236}">
                  <a16:creationId xmlns:a16="http://schemas.microsoft.com/office/drawing/2014/main" id="{00000000-0008-0000-0300-00008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374</xdr:row>
          <xdr:rowOff>114300</xdr:rowOff>
        </xdr:from>
        <xdr:to>
          <xdr:col>39</xdr:col>
          <xdr:colOff>95250</xdr:colOff>
          <xdr:row>376</xdr:row>
          <xdr:rowOff>47625</xdr:rowOff>
        </xdr:to>
        <xdr:sp macro="" textlink="">
          <xdr:nvSpPr>
            <xdr:cNvPr id="55440" name="Check Box 144" hidden="1">
              <a:extLst>
                <a:ext uri="{63B3BB69-23CF-44E3-9099-C40C66FF867C}">
                  <a14:compatExt spid="_x0000_s55440"/>
                </a:ext>
                <a:ext uri="{FF2B5EF4-FFF2-40B4-BE49-F238E27FC236}">
                  <a16:creationId xmlns:a16="http://schemas.microsoft.com/office/drawing/2014/main" id="{00000000-0008-0000-0300-00009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363</xdr:row>
          <xdr:rowOff>19050</xdr:rowOff>
        </xdr:from>
        <xdr:to>
          <xdr:col>14</xdr:col>
          <xdr:colOff>19050</xdr:colOff>
          <xdr:row>364</xdr:row>
          <xdr:rowOff>152400</xdr:rowOff>
        </xdr:to>
        <xdr:sp macro="" textlink="">
          <xdr:nvSpPr>
            <xdr:cNvPr id="55441" name="Check Box 145" hidden="1">
              <a:extLst>
                <a:ext uri="{63B3BB69-23CF-44E3-9099-C40C66FF867C}">
                  <a14:compatExt spid="_x0000_s55441"/>
                </a:ext>
                <a:ext uri="{FF2B5EF4-FFF2-40B4-BE49-F238E27FC236}">
                  <a16:creationId xmlns:a16="http://schemas.microsoft.com/office/drawing/2014/main" id="{00000000-0008-0000-0300-00009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47625</xdr:colOff>
          <xdr:row>363</xdr:row>
          <xdr:rowOff>19050</xdr:rowOff>
        </xdr:from>
        <xdr:to>
          <xdr:col>17</xdr:col>
          <xdr:colOff>19050</xdr:colOff>
          <xdr:row>364</xdr:row>
          <xdr:rowOff>152400</xdr:rowOff>
        </xdr:to>
        <xdr:sp macro="" textlink="">
          <xdr:nvSpPr>
            <xdr:cNvPr id="55442" name="Check Box 146" hidden="1">
              <a:extLst>
                <a:ext uri="{63B3BB69-23CF-44E3-9099-C40C66FF867C}">
                  <a14:compatExt spid="_x0000_s55442"/>
                </a:ext>
                <a:ext uri="{FF2B5EF4-FFF2-40B4-BE49-F238E27FC236}">
                  <a16:creationId xmlns:a16="http://schemas.microsoft.com/office/drawing/2014/main" id="{00000000-0008-0000-0300-00009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363</xdr:row>
          <xdr:rowOff>19050</xdr:rowOff>
        </xdr:from>
        <xdr:to>
          <xdr:col>20</xdr:col>
          <xdr:colOff>19050</xdr:colOff>
          <xdr:row>364</xdr:row>
          <xdr:rowOff>152400</xdr:rowOff>
        </xdr:to>
        <xdr:sp macro="" textlink="">
          <xdr:nvSpPr>
            <xdr:cNvPr id="55443" name="Check Box 147" hidden="1">
              <a:extLst>
                <a:ext uri="{63B3BB69-23CF-44E3-9099-C40C66FF867C}">
                  <a14:compatExt spid="_x0000_s55443"/>
                </a:ext>
                <a:ext uri="{FF2B5EF4-FFF2-40B4-BE49-F238E27FC236}">
                  <a16:creationId xmlns:a16="http://schemas.microsoft.com/office/drawing/2014/main" id="{00000000-0008-0000-0300-00009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47625</xdr:colOff>
          <xdr:row>363</xdr:row>
          <xdr:rowOff>19050</xdr:rowOff>
        </xdr:from>
        <xdr:to>
          <xdr:col>23</xdr:col>
          <xdr:colOff>19050</xdr:colOff>
          <xdr:row>364</xdr:row>
          <xdr:rowOff>152400</xdr:rowOff>
        </xdr:to>
        <xdr:sp macro="" textlink="">
          <xdr:nvSpPr>
            <xdr:cNvPr id="55444" name="Check Box 148" hidden="1">
              <a:extLst>
                <a:ext uri="{63B3BB69-23CF-44E3-9099-C40C66FF867C}">
                  <a14:compatExt spid="_x0000_s55444"/>
                </a:ext>
                <a:ext uri="{FF2B5EF4-FFF2-40B4-BE49-F238E27FC236}">
                  <a16:creationId xmlns:a16="http://schemas.microsoft.com/office/drawing/2014/main" id="{00000000-0008-0000-0300-00009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93</xdr:row>
          <xdr:rowOff>28575</xdr:rowOff>
        </xdr:from>
        <xdr:to>
          <xdr:col>34</xdr:col>
          <xdr:colOff>85725</xdr:colOff>
          <xdr:row>94</xdr:row>
          <xdr:rowOff>123825</xdr:rowOff>
        </xdr:to>
        <xdr:sp macro="" textlink="">
          <xdr:nvSpPr>
            <xdr:cNvPr id="55445" name="Check Box 149" hidden="1">
              <a:extLst>
                <a:ext uri="{63B3BB69-23CF-44E3-9099-C40C66FF867C}">
                  <a14:compatExt spid="_x0000_s55445"/>
                </a:ext>
                <a:ext uri="{FF2B5EF4-FFF2-40B4-BE49-F238E27FC236}">
                  <a16:creationId xmlns:a16="http://schemas.microsoft.com/office/drawing/2014/main" id="{00000000-0008-0000-0300-00009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93</xdr:row>
          <xdr:rowOff>28575</xdr:rowOff>
        </xdr:from>
        <xdr:to>
          <xdr:col>39</xdr:col>
          <xdr:colOff>85725</xdr:colOff>
          <xdr:row>94</xdr:row>
          <xdr:rowOff>123825</xdr:rowOff>
        </xdr:to>
        <xdr:sp macro="" textlink="">
          <xdr:nvSpPr>
            <xdr:cNvPr id="55446" name="Check Box 150" hidden="1">
              <a:extLst>
                <a:ext uri="{63B3BB69-23CF-44E3-9099-C40C66FF867C}">
                  <a14:compatExt spid="_x0000_s55446"/>
                </a:ext>
                <a:ext uri="{FF2B5EF4-FFF2-40B4-BE49-F238E27FC236}">
                  <a16:creationId xmlns:a16="http://schemas.microsoft.com/office/drawing/2014/main" id="{00000000-0008-0000-0300-00009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95</xdr:row>
          <xdr:rowOff>28575</xdr:rowOff>
        </xdr:from>
        <xdr:to>
          <xdr:col>34</xdr:col>
          <xdr:colOff>85725</xdr:colOff>
          <xdr:row>96</xdr:row>
          <xdr:rowOff>123825</xdr:rowOff>
        </xdr:to>
        <xdr:sp macro="" textlink="">
          <xdr:nvSpPr>
            <xdr:cNvPr id="55447" name="Check Box 151" hidden="1">
              <a:extLst>
                <a:ext uri="{63B3BB69-23CF-44E3-9099-C40C66FF867C}">
                  <a14:compatExt spid="_x0000_s55447"/>
                </a:ext>
                <a:ext uri="{FF2B5EF4-FFF2-40B4-BE49-F238E27FC236}">
                  <a16:creationId xmlns:a16="http://schemas.microsoft.com/office/drawing/2014/main" id="{00000000-0008-0000-0300-00009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57150</xdr:colOff>
      <xdr:row>257</xdr:row>
      <xdr:rowOff>0</xdr:rowOff>
    </xdr:from>
    <xdr:to>
      <xdr:col>31</xdr:col>
      <xdr:colOff>104775</xdr:colOff>
      <xdr:row>260</xdr:row>
      <xdr:rowOff>9525</xdr:rowOff>
    </xdr:to>
    <xdr:sp macro="" textlink="">
      <xdr:nvSpPr>
        <xdr:cNvPr id="158" name="大かっこ 157">
          <a:extLst>
            <a:ext uri="{FF2B5EF4-FFF2-40B4-BE49-F238E27FC236}">
              <a16:creationId xmlns:a16="http://schemas.microsoft.com/office/drawing/2014/main" id="{00000000-0008-0000-0300-00009E000000}"/>
            </a:ext>
          </a:extLst>
        </xdr:cNvPr>
        <xdr:cNvSpPr/>
      </xdr:nvSpPr>
      <xdr:spPr>
        <a:xfrm>
          <a:off x="542925" y="47158275"/>
          <a:ext cx="4581525" cy="52387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133350</xdr:colOff>
          <xdr:row>330</xdr:row>
          <xdr:rowOff>114300</xdr:rowOff>
        </xdr:from>
        <xdr:to>
          <xdr:col>34</xdr:col>
          <xdr:colOff>95250</xdr:colOff>
          <xdr:row>332</xdr:row>
          <xdr:rowOff>47625</xdr:rowOff>
        </xdr:to>
        <xdr:sp macro="" textlink="">
          <xdr:nvSpPr>
            <xdr:cNvPr id="55448" name="Check Box 152" hidden="1">
              <a:extLst>
                <a:ext uri="{63B3BB69-23CF-44E3-9099-C40C66FF867C}">
                  <a14:compatExt spid="_x0000_s55448"/>
                </a:ext>
                <a:ext uri="{FF2B5EF4-FFF2-40B4-BE49-F238E27FC236}">
                  <a16:creationId xmlns:a16="http://schemas.microsoft.com/office/drawing/2014/main" id="{00000000-0008-0000-0300-00009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330</xdr:row>
          <xdr:rowOff>114300</xdr:rowOff>
        </xdr:from>
        <xdr:to>
          <xdr:col>39</xdr:col>
          <xdr:colOff>95250</xdr:colOff>
          <xdr:row>332</xdr:row>
          <xdr:rowOff>47625</xdr:rowOff>
        </xdr:to>
        <xdr:sp macro="" textlink="">
          <xdr:nvSpPr>
            <xdr:cNvPr id="55449" name="Check Box 153" hidden="1">
              <a:extLst>
                <a:ext uri="{63B3BB69-23CF-44E3-9099-C40C66FF867C}">
                  <a14:compatExt spid="_x0000_s55449"/>
                </a:ext>
                <a:ext uri="{FF2B5EF4-FFF2-40B4-BE49-F238E27FC236}">
                  <a16:creationId xmlns:a16="http://schemas.microsoft.com/office/drawing/2014/main" id="{00000000-0008-0000-0300-00009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267</xdr:row>
          <xdr:rowOff>114300</xdr:rowOff>
        </xdr:from>
        <xdr:to>
          <xdr:col>34</xdr:col>
          <xdr:colOff>95250</xdr:colOff>
          <xdr:row>269</xdr:row>
          <xdr:rowOff>47625</xdr:rowOff>
        </xdr:to>
        <xdr:sp macro="" textlink="">
          <xdr:nvSpPr>
            <xdr:cNvPr id="55450" name="Check Box 154" hidden="1">
              <a:extLst>
                <a:ext uri="{63B3BB69-23CF-44E3-9099-C40C66FF867C}">
                  <a14:compatExt spid="_x0000_s55450"/>
                </a:ext>
                <a:ext uri="{FF2B5EF4-FFF2-40B4-BE49-F238E27FC236}">
                  <a16:creationId xmlns:a16="http://schemas.microsoft.com/office/drawing/2014/main" id="{00000000-0008-0000-0300-00009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267</xdr:row>
          <xdr:rowOff>114300</xdr:rowOff>
        </xdr:from>
        <xdr:to>
          <xdr:col>39</xdr:col>
          <xdr:colOff>95250</xdr:colOff>
          <xdr:row>269</xdr:row>
          <xdr:rowOff>47625</xdr:rowOff>
        </xdr:to>
        <xdr:sp macro="" textlink="">
          <xdr:nvSpPr>
            <xdr:cNvPr id="55451" name="Check Box 155" hidden="1">
              <a:extLst>
                <a:ext uri="{63B3BB69-23CF-44E3-9099-C40C66FF867C}">
                  <a14:compatExt spid="_x0000_s55451"/>
                </a:ext>
                <a:ext uri="{FF2B5EF4-FFF2-40B4-BE49-F238E27FC236}">
                  <a16:creationId xmlns:a16="http://schemas.microsoft.com/office/drawing/2014/main" id="{00000000-0008-0000-0300-00009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142875</xdr:colOff>
          <xdr:row>174</xdr:row>
          <xdr:rowOff>114300</xdr:rowOff>
        </xdr:from>
        <xdr:to>
          <xdr:col>34</xdr:col>
          <xdr:colOff>104775</xdr:colOff>
          <xdr:row>176</xdr:row>
          <xdr:rowOff>47625</xdr:rowOff>
        </xdr:to>
        <xdr:sp macro="" textlink="">
          <xdr:nvSpPr>
            <xdr:cNvPr id="55452" name="Check Box 156" hidden="1">
              <a:extLst>
                <a:ext uri="{63B3BB69-23CF-44E3-9099-C40C66FF867C}">
                  <a14:compatExt spid="_x0000_s55452"/>
                </a:ext>
                <a:ext uri="{FF2B5EF4-FFF2-40B4-BE49-F238E27FC236}">
                  <a16:creationId xmlns:a16="http://schemas.microsoft.com/office/drawing/2014/main" id="{00000000-0008-0000-0300-00009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229</xdr:row>
          <xdr:rowOff>38100</xdr:rowOff>
        </xdr:from>
        <xdr:to>
          <xdr:col>34</xdr:col>
          <xdr:colOff>85725</xdr:colOff>
          <xdr:row>230</xdr:row>
          <xdr:rowOff>85725</xdr:rowOff>
        </xdr:to>
        <xdr:sp macro="" textlink="">
          <xdr:nvSpPr>
            <xdr:cNvPr id="55453" name="Check Box 157" hidden="1">
              <a:extLst>
                <a:ext uri="{63B3BB69-23CF-44E3-9099-C40C66FF867C}">
                  <a14:compatExt spid="_x0000_s55453"/>
                </a:ext>
                <a:ext uri="{FF2B5EF4-FFF2-40B4-BE49-F238E27FC236}">
                  <a16:creationId xmlns:a16="http://schemas.microsoft.com/office/drawing/2014/main" id="{00000000-0008-0000-0300-00009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229</xdr:row>
          <xdr:rowOff>0</xdr:rowOff>
        </xdr:from>
        <xdr:to>
          <xdr:col>39</xdr:col>
          <xdr:colOff>85725</xdr:colOff>
          <xdr:row>230</xdr:row>
          <xdr:rowOff>114300</xdr:rowOff>
        </xdr:to>
        <xdr:sp macro="" textlink="">
          <xdr:nvSpPr>
            <xdr:cNvPr id="55454" name="Check Box 158" hidden="1">
              <a:extLst>
                <a:ext uri="{63B3BB69-23CF-44E3-9099-C40C66FF867C}">
                  <a14:compatExt spid="_x0000_s55454"/>
                </a:ext>
                <a:ext uri="{FF2B5EF4-FFF2-40B4-BE49-F238E27FC236}">
                  <a16:creationId xmlns:a16="http://schemas.microsoft.com/office/drawing/2014/main" id="{00000000-0008-0000-0300-00009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5</xdr:row>
          <xdr:rowOff>142875</xdr:rowOff>
        </xdr:from>
        <xdr:to>
          <xdr:col>30</xdr:col>
          <xdr:colOff>95250</xdr:colOff>
          <xdr:row>7</xdr:row>
          <xdr:rowOff>38100</xdr:rowOff>
        </xdr:to>
        <xdr:sp macro="" textlink="">
          <xdr:nvSpPr>
            <xdr:cNvPr id="55455" name="Check Box 159" hidden="1">
              <a:extLst>
                <a:ext uri="{63B3BB69-23CF-44E3-9099-C40C66FF867C}">
                  <a14:compatExt spid="_x0000_s55455"/>
                </a:ext>
                <a:ext uri="{FF2B5EF4-FFF2-40B4-BE49-F238E27FC236}">
                  <a16:creationId xmlns:a16="http://schemas.microsoft.com/office/drawing/2014/main" id="{00000000-0008-0000-0300-00009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5</xdr:row>
          <xdr:rowOff>133350</xdr:rowOff>
        </xdr:from>
        <xdr:to>
          <xdr:col>36</xdr:col>
          <xdr:colOff>114300</xdr:colOff>
          <xdr:row>7</xdr:row>
          <xdr:rowOff>28575</xdr:rowOff>
        </xdr:to>
        <xdr:sp macro="" textlink="">
          <xdr:nvSpPr>
            <xdr:cNvPr id="55456" name="Check Box 160" hidden="1">
              <a:extLst>
                <a:ext uri="{63B3BB69-23CF-44E3-9099-C40C66FF867C}">
                  <a14:compatExt spid="_x0000_s55456"/>
                </a:ext>
                <a:ext uri="{FF2B5EF4-FFF2-40B4-BE49-F238E27FC236}">
                  <a16:creationId xmlns:a16="http://schemas.microsoft.com/office/drawing/2014/main" id="{00000000-0008-0000-0300-0000A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19</xdr:row>
          <xdr:rowOff>133350</xdr:rowOff>
        </xdr:from>
        <xdr:to>
          <xdr:col>36</xdr:col>
          <xdr:colOff>123825</xdr:colOff>
          <xdr:row>21</xdr:row>
          <xdr:rowOff>47625</xdr:rowOff>
        </xdr:to>
        <xdr:sp macro="" textlink="">
          <xdr:nvSpPr>
            <xdr:cNvPr id="55457" name="Check Box 161" hidden="1">
              <a:extLst>
                <a:ext uri="{63B3BB69-23CF-44E3-9099-C40C66FF867C}">
                  <a14:compatExt spid="_x0000_s55457"/>
                </a:ext>
                <a:ext uri="{FF2B5EF4-FFF2-40B4-BE49-F238E27FC236}">
                  <a16:creationId xmlns:a16="http://schemas.microsoft.com/office/drawing/2014/main" id="{00000000-0008-0000-0300-0000A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19</xdr:row>
          <xdr:rowOff>133350</xdr:rowOff>
        </xdr:from>
        <xdr:to>
          <xdr:col>30</xdr:col>
          <xdr:colOff>114300</xdr:colOff>
          <xdr:row>21</xdr:row>
          <xdr:rowOff>47625</xdr:rowOff>
        </xdr:to>
        <xdr:sp macro="" textlink="">
          <xdr:nvSpPr>
            <xdr:cNvPr id="55458" name="Check Box 162" hidden="1">
              <a:extLst>
                <a:ext uri="{63B3BB69-23CF-44E3-9099-C40C66FF867C}">
                  <a14:compatExt spid="_x0000_s55458"/>
                </a:ext>
                <a:ext uri="{FF2B5EF4-FFF2-40B4-BE49-F238E27FC236}">
                  <a16:creationId xmlns:a16="http://schemas.microsoft.com/office/drawing/2014/main" id="{00000000-0008-0000-0300-0000A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86</xdr:row>
          <xdr:rowOff>114300</xdr:rowOff>
        </xdr:from>
        <xdr:to>
          <xdr:col>39</xdr:col>
          <xdr:colOff>85725</xdr:colOff>
          <xdr:row>88</xdr:row>
          <xdr:rowOff>47625</xdr:rowOff>
        </xdr:to>
        <xdr:sp macro="" textlink="">
          <xdr:nvSpPr>
            <xdr:cNvPr id="55459" name="Check Box 163" hidden="1">
              <a:extLst>
                <a:ext uri="{63B3BB69-23CF-44E3-9099-C40C66FF867C}">
                  <a14:compatExt spid="_x0000_s55459"/>
                </a:ext>
                <a:ext uri="{FF2B5EF4-FFF2-40B4-BE49-F238E27FC236}">
                  <a16:creationId xmlns:a16="http://schemas.microsoft.com/office/drawing/2014/main" id="{00000000-0008-0000-0300-0000A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86</xdr:row>
          <xdr:rowOff>114300</xdr:rowOff>
        </xdr:from>
        <xdr:to>
          <xdr:col>34</xdr:col>
          <xdr:colOff>85725</xdr:colOff>
          <xdr:row>88</xdr:row>
          <xdr:rowOff>47625</xdr:rowOff>
        </xdr:to>
        <xdr:sp macro="" textlink="">
          <xdr:nvSpPr>
            <xdr:cNvPr id="55460" name="Check Box 164" hidden="1">
              <a:extLst>
                <a:ext uri="{63B3BB69-23CF-44E3-9099-C40C66FF867C}">
                  <a14:compatExt spid="_x0000_s55460"/>
                </a:ext>
                <a:ext uri="{FF2B5EF4-FFF2-40B4-BE49-F238E27FC236}">
                  <a16:creationId xmlns:a16="http://schemas.microsoft.com/office/drawing/2014/main" id="{00000000-0008-0000-0300-0000A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97</xdr:row>
          <xdr:rowOff>123825</xdr:rowOff>
        </xdr:from>
        <xdr:to>
          <xdr:col>39</xdr:col>
          <xdr:colOff>76200</xdr:colOff>
          <xdr:row>99</xdr:row>
          <xdr:rowOff>47625</xdr:rowOff>
        </xdr:to>
        <xdr:sp macro="" textlink="">
          <xdr:nvSpPr>
            <xdr:cNvPr id="55461" name="Check Box 165" hidden="1">
              <a:extLst>
                <a:ext uri="{63B3BB69-23CF-44E3-9099-C40C66FF867C}">
                  <a14:compatExt spid="_x0000_s55461"/>
                </a:ext>
                <a:ext uri="{FF2B5EF4-FFF2-40B4-BE49-F238E27FC236}">
                  <a16:creationId xmlns:a16="http://schemas.microsoft.com/office/drawing/2014/main" id="{00000000-0008-0000-0300-0000A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28</xdr:col>
      <xdr:colOff>76200</xdr:colOff>
      <xdr:row>424</xdr:row>
      <xdr:rowOff>1</xdr:rowOff>
    </xdr:from>
    <xdr:to>
      <xdr:col>39</xdr:col>
      <xdr:colOff>104775</xdr:colOff>
      <xdr:row>425</xdr:row>
      <xdr:rowOff>161925</xdr:rowOff>
    </xdr:to>
    <xdr:sp macro="" textlink="">
      <xdr:nvSpPr>
        <xdr:cNvPr id="173" name="大かっこ 172">
          <a:extLst>
            <a:ext uri="{FF2B5EF4-FFF2-40B4-BE49-F238E27FC236}">
              <a16:creationId xmlns:a16="http://schemas.microsoft.com/office/drawing/2014/main" id="{00000000-0008-0000-0300-0000AD000000}"/>
            </a:ext>
          </a:extLst>
        </xdr:cNvPr>
        <xdr:cNvSpPr/>
      </xdr:nvSpPr>
      <xdr:spPr>
        <a:xfrm>
          <a:off x="4610100" y="75133201"/>
          <a:ext cx="1809750" cy="33337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32</xdr:col>
          <xdr:colOff>38100</xdr:colOff>
          <xdr:row>420</xdr:row>
          <xdr:rowOff>76200</xdr:rowOff>
        </xdr:from>
        <xdr:to>
          <xdr:col>33</xdr:col>
          <xdr:colOff>152400</xdr:colOff>
          <xdr:row>421</xdr:row>
          <xdr:rowOff>133350</xdr:rowOff>
        </xdr:to>
        <xdr:sp macro="" textlink="">
          <xdr:nvSpPr>
            <xdr:cNvPr id="55462" name="Check Box 166" hidden="1">
              <a:extLst>
                <a:ext uri="{63B3BB69-23CF-44E3-9099-C40C66FF867C}">
                  <a14:compatExt spid="_x0000_s55462"/>
                </a:ext>
                <a:ext uri="{FF2B5EF4-FFF2-40B4-BE49-F238E27FC236}">
                  <a16:creationId xmlns:a16="http://schemas.microsoft.com/office/drawing/2014/main" id="{00000000-0008-0000-0300-0000A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420</xdr:row>
          <xdr:rowOff>76200</xdr:rowOff>
        </xdr:from>
        <xdr:to>
          <xdr:col>37</xdr:col>
          <xdr:colOff>152400</xdr:colOff>
          <xdr:row>421</xdr:row>
          <xdr:rowOff>133350</xdr:rowOff>
        </xdr:to>
        <xdr:sp macro="" textlink="">
          <xdr:nvSpPr>
            <xdr:cNvPr id="55463" name="Check Box 167" hidden="1">
              <a:extLst>
                <a:ext uri="{63B3BB69-23CF-44E3-9099-C40C66FF867C}">
                  <a14:compatExt spid="_x0000_s55463"/>
                </a:ext>
                <a:ext uri="{FF2B5EF4-FFF2-40B4-BE49-F238E27FC236}">
                  <a16:creationId xmlns:a16="http://schemas.microsoft.com/office/drawing/2014/main" id="{00000000-0008-0000-0300-0000A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422</xdr:row>
          <xdr:rowOff>76200</xdr:rowOff>
        </xdr:from>
        <xdr:to>
          <xdr:col>33</xdr:col>
          <xdr:colOff>152400</xdr:colOff>
          <xdr:row>423</xdr:row>
          <xdr:rowOff>133350</xdr:rowOff>
        </xdr:to>
        <xdr:sp macro="" textlink="">
          <xdr:nvSpPr>
            <xdr:cNvPr id="55464" name="Check Box 168" hidden="1">
              <a:extLst>
                <a:ext uri="{63B3BB69-23CF-44E3-9099-C40C66FF867C}">
                  <a14:compatExt spid="_x0000_s55464"/>
                </a:ext>
                <a:ext uri="{FF2B5EF4-FFF2-40B4-BE49-F238E27FC236}">
                  <a16:creationId xmlns:a16="http://schemas.microsoft.com/office/drawing/2014/main" id="{00000000-0008-0000-0300-0000A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422</xdr:row>
          <xdr:rowOff>76200</xdr:rowOff>
        </xdr:from>
        <xdr:to>
          <xdr:col>37</xdr:col>
          <xdr:colOff>152400</xdr:colOff>
          <xdr:row>423</xdr:row>
          <xdr:rowOff>133350</xdr:rowOff>
        </xdr:to>
        <xdr:sp macro="" textlink="">
          <xdr:nvSpPr>
            <xdr:cNvPr id="55465" name="Check Box 169" hidden="1">
              <a:extLst>
                <a:ext uri="{63B3BB69-23CF-44E3-9099-C40C66FF867C}">
                  <a14:compatExt spid="_x0000_s55465"/>
                </a:ext>
                <a:ext uri="{FF2B5EF4-FFF2-40B4-BE49-F238E27FC236}">
                  <a16:creationId xmlns:a16="http://schemas.microsoft.com/office/drawing/2014/main" id="{00000000-0008-0000-0300-0000A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420</xdr:row>
          <xdr:rowOff>76200</xdr:rowOff>
        </xdr:from>
        <xdr:to>
          <xdr:col>15</xdr:col>
          <xdr:colOff>152400</xdr:colOff>
          <xdr:row>421</xdr:row>
          <xdr:rowOff>133350</xdr:rowOff>
        </xdr:to>
        <xdr:sp macro="" textlink="">
          <xdr:nvSpPr>
            <xdr:cNvPr id="55466" name="Check Box 170" hidden="1">
              <a:extLst>
                <a:ext uri="{63B3BB69-23CF-44E3-9099-C40C66FF867C}">
                  <a14:compatExt spid="_x0000_s55466"/>
                </a:ext>
                <a:ext uri="{FF2B5EF4-FFF2-40B4-BE49-F238E27FC236}">
                  <a16:creationId xmlns:a16="http://schemas.microsoft.com/office/drawing/2014/main" id="{00000000-0008-0000-0300-0000A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420</xdr:row>
          <xdr:rowOff>76200</xdr:rowOff>
        </xdr:from>
        <xdr:to>
          <xdr:col>19</xdr:col>
          <xdr:colOff>152400</xdr:colOff>
          <xdr:row>421</xdr:row>
          <xdr:rowOff>133350</xdr:rowOff>
        </xdr:to>
        <xdr:sp macro="" textlink="">
          <xdr:nvSpPr>
            <xdr:cNvPr id="55467" name="Check Box 171" hidden="1">
              <a:extLst>
                <a:ext uri="{63B3BB69-23CF-44E3-9099-C40C66FF867C}">
                  <a14:compatExt spid="_x0000_s55467"/>
                </a:ext>
                <a:ext uri="{FF2B5EF4-FFF2-40B4-BE49-F238E27FC236}">
                  <a16:creationId xmlns:a16="http://schemas.microsoft.com/office/drawing/2014/main" id="{00000000-0008-0000-0300-0000A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422</xdr:row>
          <xdr:rowOff>76200</xdr:rowOff>
        </xdr:from>
        <xdr:to>
          <xdr:col>15</xdr:col>
          <xdr:colOff>152400</xdr:colOff>
          <xdr:row>423</xdr:row>
          <xdr:rowOff>133350</xdr:rowOff>
        </xdr:to>
        <xdr:sp macro="" textlink="">
          <xdr:nvSpPr>
            <xdr:cNvPr id="55468" name="Check Box 172" hidden="1">
              <a:extLst>
                <a:ext uri="{63B3BB69-23CF-44E3-9099-C40C66FF867C}">
                  <a14:compatExt spid="_x0000_s55468"/>
                </a:ext>
                <a:ext uri="{FF2B5EF4-FFF2-40B4-BE49-F238E27FC236}">
                  <a16:creationId xmlns:a16="http://schemas.microsoft.com/office/drawing/2014/main" id="{00000000-0008-0000-0300-0000A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422</xdr:row>
          <xdr:rowOff>76200</xdr:rowOff>
        </xdr:from>
        <xdr:to>
          <xdr:col>19</xdr:col>
          <xdr:colOff>152400</xdr:colOff>
          <xdr:row>423</xdr:row>
          <xdr:rowOff>133350</xdr:rowOff>
        </xdr:to>
        <xdr:sp macro="" textlink="">
          <xdr:nvSpPr>
            <xdr:cNvPr id="55469" name="Check Box 173" hidden="1">
              <a:extLst>
                <a:ext uri="{63B3BB69-23CF-44E3-9099-C40C66FF867C}">
                  <a14:compatExt spid="_x0000_s55469"/>
                </a:ext>
                <a:ext uri="{FF2B5EF4-FFF2-40B4-BE49-F238E27FC236}">
                  <a16:creationId xmlns:a16="http://schemas.microsoft.com/office/drawing/2014/main" id="{00000000-0008-0000-0300-0000A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424</xdr:row>
          <xdr:rowOff>76200</xdr:rowOff>
        </xdr:from>
        <xdr:to>
          <xdr:col>15</xdr:col>
          <xdr:colOff>152400</xdr:colOff>
          <xdr:row>425</xdr:row>
          <xdr:rowOff>133350</xdr:rowOff>
        </xdr:to>
        <xdr:sp macro="" textlink="">
          <xdr:nvSpPr>
            <xdr:cNvPr id="55470" name="Check Box 174" hidden="1">
              <a:extLst>
                <a:ext uri="{63B3BB69-23CF-44E3-9099-C40C66FF867C}">
                  <a14:compatExt spid="_x0000_s55470"/>
                </a:ext>
                <a:ext uri="{FF2B5EF4-FFF2-40B4-BE49-F238E27FC236}">
                  <a16:creationId xmlns:a16="http://schemas.microsoft.com/office/drawing/2014/main" id="{00000000-0008-0000-0300-0000A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424</xdr:row>
          <xdr:rowOff>76200</xdr:rowOff>
        </xdr:from>
        <xdr:to>
          <xdr:col>19</xdr:col>
          <xdr:colOff>152400</xdr:colOff>
          <xdr:row>425</xdr:row>
          <xdr:rowOff>133350</xdr:rowOff>
        </xdr:to>
        <xdr:sp macro="" textlink="">
          <xdr:nvSpPr>
            <xdr:cNvPr id="55471" name="Check Box 175" hidden="1">
              <a:extLst>
                <a:ext uri="{63B3BB69-23CF-44E3-9099-C40C66FF867C}">
                  <a14:compatExt spid="_x0000_s55471"/>
                </a:ext>
                <a:ext uri="{FF2B5EF4-FFF2-40B4-BE49-F238E27FC236}">
                  <a16:creationId xmlns:a16="http://schemas.microsoft.com/office/drawing/2014/main" id="{00000000-0008-0000-0300-0000A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344</xdr:row>
          <xdr:rowOff>38100</xdr:rowOff>
        </xdr:from>
        <xdr:to>
          <xdr:col>39</xdr:col>
          <xdr:colOff>95250</xdr:colOff>
          <xdr:row>345</xdr:row>
          <xdr:rowOff>133350</xdr:rowOff>
        </xdr:to>
        <xdr:sp macro="" textlink="">
          <xdr:nvSpPr>
            <xdr:cNvPr id="55472" name="Check Box 176" hidden="1">
              <a:extLst>
                <a:ext uri="{63B3BB69-23CF-44E3-9099-C40C66FF867C}">
                  <a14:compatExt spid="_x0000_s55472"/>
                </a:ext>
                <a:ext uri="{FF2B5EF4-FFF2-40B4-BE49-F238E27FC236}">
                  <a16:creationId xmlns:a16="http://schemas.microsoft.com/office/drawing/2014/main" id="{00000000-0008-0000-0300-0000B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344</xdr:row>
          <xdr:rowOff>38100</xdr:rowOff>
        </xdr:from>
        <xdr:to>
          <xdr:col>34</xdr:col>
          <xdr:colOff>95250</xdr:colOff>
          <xdr:row>345</xdr:row>
          <xdr:rowOff>133350</xdr:rowOff>
        </xdr:to>
        <xdr:sp macro="" textlink="">
          <xdr:nvSpPr>
            <xdr:cNvPr id="55473" name="Check Box 177" hidden="1">
              <a:extLst>
                <a:ext uri="{63B3BB69-23CF-44E3-9099-C40C66FF867C}">
                  <a14:compatExt spid="_x0000_s55473"/>
                </a:ext>
                <a:ext uri="{FF2B5EF4-FFF2-40B4-BE49-F238E27FC236}">
                  <a16:creationId xmlns:a16="http://schemas.microsoft.com/office/drawing/2014/main" id="{00000000-0008-0000-0300-0000B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341</xdr:row>
          <xdr:rowOff>114300</xdr:rowOff>
        </xdr:from>
        <xdr:to>
          <xdr:col>34</xdr:col>
          <xdr:colOff>95250</xdr:colOff>
          <xdr:row>343</xdr:row>
          <xdr:rowOff>47625</xdr:rowOff>
        </xdr:to>
        <xdr:sp macro="" textlink="">
          <xdr:nvSpPr>
            <xdr:cNvPr id="55474" name="Check Box 178" hidden="1">
              <a:extLst>
                <a:ext uri="{63B3BB69-23CF-44E3-9099-C40C66FF867C}">
                  <a14:compatExt spid="_x0000_s55474"/>
                </a:ext>
                <a:ext uri="{FF2B5EF4-FFF2-40B4-BE49-F238E27FC236}">
                  <a16:creationId xmlns:a16="http://schemas.microsoft.com/office/drawing/2014/main" id="{00000000-0008-0000-0300-0000B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341</xdr:row>
          <xdr:rowOff>114300</xdr:rowOff>
        </xdr:from>
        <xdr:to>
          <xdr:col>39</xdr:col>
          <xdr:colOff>95250</xdr:colOff>
          <xdr:row>343</xdr:row>
          <xdr:rowOff>47625</xdr:rowOff>
        </xdr:to>
        <xdr:sp macro="" textlink="">
          <xdr:nvSpPr>
            <xdr:cNvPr id="55475" name="Check Box 179" hidden="1">
              <a:extLst>
                <a:ext uri="{63B3BB69-23CF-44E3-9099-C40C66FF867C}">
                  <a14:compatExt spid="_x0000_s55475"/>
                </a:ext>
                <a:ext uri="{FF2B5EF4-FFF2-40B4-BE49-F238E27FC236}">
                  <a16:creationId xmlns:a16="http://schemas.microsoft.com/office/drawing/2014/main" id="{00000000-0008-0000-0300-0000B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126</xdr:row>
          <xdr:rowOff>9525</xdr:rowOff>
        </xdr:from>
        <xdr:to>
          <xdr:col>8</xdr:col>
          <xdr:colOff>104775</xdr:colOff>
          <xdr:row>127</xdr:row>
          <xdr:rowOff>152400</xdr:rowOff>
        </xdr:to>
        <xdr:sp macro="" textlink="">
          <xdr:nvSpPr>
            <xdr:cNvPr id="55476" name="Check Box 180" hidden="1">
              <a:extLst>
                <a:ext uri="{63B3BB69-23CF-44E3-9099-C40C66FF867C}">
                  <a14:compatExt spid="_x0000_s55476"/>
                </a:ext>
                <a:ext uri="{FF2B5EF4-FFF2-40B4-BE49-F238E27FC236}">
                  <a16:creationId xmlns:a16="http://schemas.microsoft.com/office/drawing/2014/main" id="{00000000-0008-0000-0300-0000B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126</xdr:row>
          <xdr:rowOff>28575</xdr:rowOff>
        </xdr:from>
        <xdr:to>
          <xdr:col>11</xdr:col>
          <xdr:colOff>85725</xdr:colOff>
          <xdr:row>127</xdr:row>
          <xdr:rowOff>142875</xdr:rowOff>
        </xdr:to>
        <xdr:sp macro="" textlink="">
          <xdr:nvSpPr>
            <xdr:cNvPr id="55478" name="Check Box 182" hidden="1">
              <a:extLst>
                <a:ext uri="{63B3BB69-23CF-44E3-9099-C40C66FF867C}">
                  <a14:compatExt spid="_x0000_s55478"/>
                </a:ext>
                <a:ext uri="{FF2B5EF4-FFF2-40B4-BE49-F238E27FC236}">
                  <a16:creationId xmlns:a16="http://schemas.microsoft.com/office/drawing/2014/main" id="{00000000-0008-0000-0300-0000B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128</xdr:row>
          <xdr:rowOff>47625</xdr:rowOff>
        </xdr:from>
        <xdr:to>
          <xdr:col>8</xdr:col>
          <xdr:colOff>9525</xdr:colOff>
          <xdr:row>129</xdr:row>
          <xdr:rowOff>123825</xdr:rowOff>
        </xdr:to>
        <xdr:sp macro="" textlink="">
          <xdr:nvSpPr>
            <xdr:cNvPr id="55482" name="Check Box 186" hidden="1">
              <a:extLst>
                <a:ext uri="{63B3BB69-23CF-44E3-9099-C40C66FF867C}">
                  <a14:compatExt spid="_x0000_s55482"/>
                </a:ext>
                <a:ext uri="{FF2B5EF4-FFF2-40B4-BE49-F238E27FC236}">
                  <a16:creationId xmlns:a16="http://schemas.microsoft.com/office/drawing/2014/main" id="{00000000-0008-0000-0300-0000B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114300</xdr:colOff>
          <xdr:row>128</xdr:row>
          <xdr:rowOff>47625</xdr:rowOff>
        </xdr:from>
        <xdr:to>
          <xdr:col>11</xdr:col>
          <xdr:colOff>85725</xdr:colOff>
          <xdr:row>129</xdr:row>
          <xdr:rowOff>123825</xdr:rowOff>
        </xdr:to>
        <xdr:sp macro="" textlink="">
          <xdr:nvSpPr>
            <xdr:cNvPr id="55483" name="Check Box 187" hidden="1">
              <a:extLst>
                <a:ext uri="{63B3BB69-23CF-44E3-9099-C40C66FF867C}">
                  <a14:compatExt spid="_x0000_s55483"/>
                </a:ext>
                <a:ext uri="{FF2B5EF4-FFF2-40B4-BE49-F238E27FC236}">
                  <a16:creationId xmlns:a16="http://schemas.microsoft.com/office/drawing/2014/main" id="{00000000-0008-0000-0300-0000B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130</xdr:row>
          <xdr:rowOff>47625</xdr:rowOff>
        </xdr:from>
        <xdr:to>
          <xdr:col>8</xdr:col>
          <xdr:colOff>9525</xdr:colOff>
          <xdr:row>131</xdr:row>
          <xdr:rowOff>123825</xdr:rowOff>
        </xdr:to>
        <xdr:sp macro="" textlink="">
          <xdr:nvSpPr>
            <xdr:cNvPr id="55485" name="Check Box 189" hidden="1">
              <a:extLst>
                <a:ext uri="{63B3BB69-23CF-44E3-9099-C40C66FF867C}">
                  <a14:compatExt spid="_x0000_s55485"/>
                </a:ext>
                <a:ext uri="{FF2B5EF4-FFF2-40B4-BE49-F238E27FC236}">
                  <a16:creationId xmlns:a16="http://schemas.microsoft.com/office/drawing/2014/main" id="{00000000-0008-0000-0300-0000B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152</xdr:row>
          <xdr:rowOff>114300</xdr:rowOff>
        </xdr:from>
        <xdr:to>
          <xdr:col>39</xdr:col>
          <xdr:colOff>85725</xdr:colOff>
          <xdr:row>154</xdr:row>
          <xdr:rowOff>47625</xdr:rowOff>
        </xdr:to>
        <xdr:sp macro="" textlink="">
          <xdr:nvSpPr>
            <xdr:cNvPr id="55518" name="Check Box 222" hidden="1">
              <a:extLst>
                <a:ext uri="{63B3BB69-23CF-44E3-9099-C40C66FF867C}">
                  <a14:compatExt spid="_x0000_s55518"/>
                </a:ext>
                <a:ext uri="{FF2B5EF4-FFF2-40B4-BE49-F238E27FC236}">
                  <a16:creationId xmlns:a16="http://schemas.microsoft.com/office/drawing/2014/main" id="{00000000-0008-0000-0300-0000D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157</xdr:row>
          <xdr:rowOff>114300</xdr:rowOff>
        </xdr:from>
        <xdr:to>
          <xdr:col>34</xdr:col>
          <xdr:colOff>85725</xdr:colOff>
          <xdr:row>159</xdr:row>
          <xdr:rowOff>47625</xdr:rowOff>
        </xdr:to>
        <xdr:sp macro="" textlink="">
          <xdr:nvSpPr>
            <xdr:cNvPr id="55519" name="Check Box 223" hidden="1">
              <a:extLst>
                <a:ext uri="{63B3BB69-23CF-44E3-9099-C40C66FF867C}">
                  <a14:compatExt spid="_x0000_s55519"/>
                </a:ext>
                <a:ext uri="{FF2B5EF4-FFF2-40B4-BE49-F238E27FC236}">
                  <a16:creationId xmlns:a16="http://schemas.microsoft.com/office/drawing/2014/main" id="{00000000-0008-0000-0300-0000D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157</xdr:row>
          <xdr:rowOff>114300</xdr:rowOff>
        </xdr:from>
        <xdr:to>
          <xdr:col>39</xdr:col>
          <xdr:colOff>85725</xdr:colOff>
          <xdr:row>159</xdr:row>
          <xdr:rowOff>47625</xdr:rowOff>
        </xdr:to>
        <xdr:sp macro="" textlink="">
          <xdr:nvSpPr>
            <xdr:cNvPr id="55520" name="Check Box 224" hidden="1">
              <a:extLst>
                <a:ext uri="{63B3BB69-23CF-44E3-9099-C40C66FF867C}">
                  <a14:compatExt spid="_x0000_s55520"/>
                </a:ext>
                <a:ext uri="{FF2B5EF4-FFF2-40B4-BE49-F238E27FC236}">
                  <a16:creationId xmlns:a16="http://schemas.microsoft.com/office/drawing/2014/main" id="{00000000-0008-0000-0300-0000E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174</xdr:row>
          <xdr:rowOff>114300</xdr:rowOff>
        </xdr:from>
        <xdr:to>
          <xdr:col>39</xdr:col>
          <xdr:colOff>104775</xdr:colOff>
          <xdr:row>176</xdr:row>
          <xdr:rowOff>47625</xdr:rowOff>
        </xdr:to>
        <xdr:sp macro="" textlink="">
          <xdr:nvSpPr>
            <xdr:cNvPr id="55521" name="Check Box 225" hidden="1">
              <a:extLst>
                <a:ext uri="{63B3BB69-23CF-44E3-9099-C40C66FF867C}">
                  <a14:compatExt spid="_x0000_s55521"/>
                </a:ext>
                <a:ext uri="{FF2B5EF4-FFF2-40B4-BE49-F238E27FC236}">
                  <a16:creationId xmlns:a16="http://schemas.microsoft.com/office/drawing/2014/main" id="{00000000-0008-0000-0300-0000E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97</xdr:row>
          <xdr:rowOff>123825</xdr:rowOff>
        </xdr:from>
        <xdr:to>
          <xdr:col>34</xdr:col>
          <xdr:colOff>76200</xdr:colOff>
          <xdr:row>99</xdr:row>
          <xdr:rowOff>47625</xdr:rowOff>
        </xdr:to>
        <xdr:sp macro="" textlink="">
          <xdr:nvSpPr>
            <xdr:cNvPr id="55522" name="Check Box 226" hidden="1">
              <a:extLst>
                <a:ext uri="{63B3BB69-23CF-44E3-9099-C40C66FF867C}">
                  <a14:compatExt spid="_x0000_s55522"/>
                </a:ext>
                <a:ext uri="{FF2B5EF4-FFF2-40B4-BE49-F238E27FC236}">
                  <a16:creationId xmlns:a16="http://schemas.microsoft.com/office/drawing/2014/main" id="{00000000-0008-0000-0300-0000E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100</xdr:row>
          <xdr:rowOff>28575</xdr:rowOff>
        </xdr:from>
        <xdr:to>
          <xdr:col>34</xdr:col>
          <xdr:colOff>85725</xdr:colOff>
          <xdr:row>101</xdr:row>
          <xdr:rowOff>123825</xdr:rowOff>
        </xdr:to>
        <xdr:sp macro="" textlink="">
          <xdr:nvSpPr>
            <xdr:cNvPr id="55523" name="Check Box 227" hidden="1">
              <a:extLst>
                <a:ext uri="{63B3BB69-23CF-44E3-9099-C40C66FF867C}">
                  <a14:compatExt spid="_x0000_s55523"/>
                </a:ext>
                <a:ext uri="{FF2B5EF4-FFF2-40B4-BE49-F238E27FC236}">
                  <a16:creationId xmlns:a16="http://schemas.microsoft.com/office/drawing/2014/main" id="{00000000-0008-0000-0300-0000E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100</xdr:row>
          <xdr:rowOff>28575</xdr:rowOff>
        </xdr:from>
        <xdr:to>
          <xdr:col>39</xdr:col>
          <xdr:colOff>85725</xdr:colOff>
          <xdr:row>101</xdr:row>
          <xdr:rowOff>123825</xdr:rowOff>
        </xdr:to>
        <xdr:sp macro="" textlink="">
          <xdr:nvSpPr>
            <xdr:cNvPr id="55524" name="Check Box 228" hidden="1">
              <a:extLst>
                <a:ext uri="{63B3BB69-23CF-44E3-9099-C40C66FF867C}">
                  <a14:compatExt spid="_x0000_s55524"/>
                </a:ext>
                <a:ext uri="{FF2B5EF4-FFF2-40B4-BE49-F238E27FC236}">
                  <a16:creationId xmlns:a16="http://schemas.microsoft.com/office/drawing/2014/main" id="{00000000-0008-0000-0300-0000E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377</xdr:row>
          <xdr:rowOff>114300</xdr:rowOff>
        </xdr:from>
        <xdr:to>
          <xdr:col>34</xdr:col>
          <xdr:colOff>95250</xdr:colOff>
          <xdr:row>379</xdr:row>
          <xdr:rowOff>47625</xdr:rowOff>
        </xdr:to>
        <xdr:sp macro="" textlink="">
          <xdr:nvSpPr>
            <xdr:cNvPr id="55525" name="Check Box 229" hidden="1">
              <a:extLst>
                <a:ext uri="{63B3BB69-23CF-44E3-9099-C40C66FF867C}">
                  <a14:compatExt spid="_x0000_s55525"/>
                </a:ext>
                <a:ext uri="{FF2B5EF4-FFF2-40B4-BE49-F238E27FC236}">
                  <a16:creationId xmlns:a16="http://schemas.microsoft.com/office/drawing/2014/main" id="{00000000-0008-0000-0300-0000E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377</xdr:row>
          <xdr:rowOff>114300</xdr:rowOff>
        </xdr:from>
        <xdr:to>
          <xdr:col>39</xdr:col>
          <xdr:colOff>95250</xdr:colOff>
          <xdr:row>379</xdr:row>
          <xdr:rowOff>47625</xdr:rowOff>
        </xdr:to>
        <xdr:sp macro="" textlink="">
          <xdr:nvSpPr>
            <xdr:cNvPr id="55526" name="Check Box 230" hidden="1">
              <a:extLst>
                <a:ext uri="{63B3BB69-23CF-44E3-9099-C40C66FF867C}">
                  <a14:compatExt spid="_x0000_s55526"/>
                </a:ext>
                <a:ext uri="{FF2B5EF4-FFF2-40B4-BE49-F238E27FC236}">
                  <a16:creationId xmlns:a16="http://schemas.microsoft.com/office/drawing/2014/main" id="{00000000-0008-0000-0300-0000E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390</xdr:row>
          <xdr:rowOff>38100</xdr:rowOff>
        </xdr:from>
        <xdr:to>
          <xdr:col>39</xdr:col>
          <xdr:colOff>95250</xdr:colOff>
          <xdr:row>391</xdr:row>
          <xdr:rowOff>133350</xdr:rowOff>
        </xdr:to>
        <xdr:sp macro="" textlink="">
          <xdr:nvSpPr>
            <xdr:cNvPr id="55527" name="Check Box 231" hidden="1">
              <a:extLst>
                <a:ext uri="{63B3BB69-23CF-44E3-9099-C40C66FF867C}">
                  <a14:compatExt spid="_x0000_s55527"/>
                </a:ext>
                <a:ext uri="{FF2B5EF4-FFF2-40B4-BE49-F238E27FC236}">
                  <a16:creationId xmlns:a16="http://schemas.microsoft.com/office/drawing/2014/main" id="{00000000-0008-0000-0300-0000E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390</xdr:row>
          <xdr:rowOff>38100</xdr:rowOff>
        </xdr:from>
        <xdr:to>
          <xdr:col>34</xdr:col>
          <xdr:colOff>95250</xdr:colOff>
          <xdr:row>391</xdr:row>
          <xdr:rowOff>133350</xdr:rowOff>
        </xdr:to>
        <xdr:sp macro="" textlink="">
          <xdr:nvSpPr>
            <xdr:cNvPr id="55528" name="Check Box 232" hidden="1">
              <a:extLst>
                <a:ext uri="{63B3BB69-23CF-44E3-9099-C40C66FF867C}">
                  <a14:compatExt spid="_x0000_s55528"/>
                </a:ext>
                <a:ext uri="{FF2B5EF4-FFF2-40B4-BE49-F238E27FC236}">
                  <a16:creationId xmlns:a16="http://schemas.microsoft.com/office/drawing/2014/main" id="{00000000-0008-0000-0300-0000E8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392</xdr:row>
          <xdr:rowOff>38100</xdr:rowOff>
        </xdr:from>
        <xdr:to>
          <xdr:col>34</xdr:col>
          <xdr:colOff>95250</xdr:colOff>
          <xdr:row>393</xdr:row>
          <xdr:rowOff>133350</xdr:rowOff>
        </xdr:to>
        <xdr:sp macro="" textlink="">
          <xdr:nvSpPr>
            <xdr:cNvPr id="55529" name="Check Box 233" hidden="1">
              <a:extLst>
                <a:ext uri="{63B3BB69-23CF-44E3-9099-C40C66FF867C}">
                  <a14:compatExt spid="_x0000_s55529"/>
                </a:ext>
                <a:ext uri="{FF2B5EF4-FFF2-40B4-BE49-F238E27FC236}">
                  <a16:creationId xmlns:a16="http://schemas.microsoft.com/office/drawing/2014/main" id="{00000000-0008-0000-0300-0000E9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283</xdr:row>
          <xdr:rowOff>114300</xdr:rowOff>
        </xdr:from>
        <xdr:to>
          <xdr:col>34</xdr:col>
          <xdr:colOff>95250</xdr:colOff>
          <xdr:row>285</xdr:row>
          <xdr:rowOff>47625</xdr:rowOff>
        </xdr:to>
        <xdr:sp macro="" textlink="">
          <xdr:nvSpPr>
            <xdr:cNvPr id="55530" name="Check Box 234" hidden="1">
              <a:extLst>
                <a:ext uri="{63B3BB69-23CF-44E3-9099-C40C66FF867C}">
                  <a14:compatExt spid="_x0000_s55530"/>
                </a:ext>
                <a:ext uri="{FF2B5EF4-FFF2-40B4-BE49-F238E27FC236}">
                  <a16:creationId xmlns:a16="http://schemas.microsoft.com/office/drawing/2014/main" id="{00000000-0008-0000-0300-0000EA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283</xdr:row>
          <xdr:rowOff>114300</xdr:rowOff>
        </xdr:from>
        <xdr:to>
          <xdr:col>39</xdr:col>
          <xdr:colOff>95250</xdr:colOff>
          <xdr:row>285</xdr:row>
          <xdr:rowOff>47625</xdr:rowOff>
        </xdr:to>
        <xdr:sp macro="" textlink="">
          <xdr:nvSpPr>
            <xdr:cNvPr id="55531" name="Check Box 235" hidden="1">
              <a:extLst>
                <a:ext uri="{63B3BB69-23CF-44E3-9099-C40C66FF867C}">
                  <a14:compatExt spid="_x0000_s55531"/>
                </a:ext>
                <a:ext uri="{FF2B5EF4-FFF2-40B4-BE49-F238E27FC236}">
                  <a16:creationId xmlns:a16="http://schemas.microsoft.com/office/drawing/2014/main" id="{00000000-0008-0000-0300-0000EB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193</xdr:row>
          <xdr:rowOff>38100</xdr:rowOff>
        </xdr:from>
        <xdr:to>
          <xdr:col>34</xdr:col>
          <xdr:colOff>95250</xdr:colOff>
          <xdr:row>194</xdr:row>
          <xdr:rowOff>142875</xdr:rowOff>
        </xdr:to>
        <xdr:sp macro="" textlink="">
          <xdr:nvSpPr>
            <xdr:cNvPr id="55532" name="Check Box 236" hidden="1">
              <a:extLst>
                <a:ext uri="{63B3BB69-23CF-44E3-9099-C40C66FF867C}">
                  <a14:compatExt spid="_x0000_s55532"/>
                </a:ext>
                <a:ext uri="{FF2B5EF4-FFF2-40B4-BE49-F238E27FC236}">
                  <a16:creationId xmlns:a16="http://schemas.microsoft.com/office/drawing/2014/main" id="{00000000-0008-0000-0300-0000EC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211</xdr:row>
          <xdr:rowOff>38100</xdr:rowOff>
        </xdr:from>
        <xdr:to>
          <xdr:col>34</xdr:col>
          <xdr:colOff>95250</xdr:colOff>
          <xdr:row>212</xdr:row>
          <xdr:rowOff>142875</xdr:rowOff>
        </xdr:to>
        <xdr:sp macro="" textlink="">
          <xdr:nvSpPr>
            <xdr:cNvPr id="55533" name="Check Box 237" hidden="1">
              <a:extLst>
                <a:ext uri="{63B3BB69-23CF-44E3-9099-C40C66FF867C}">
                  <a14:compatExt spid="_x0000_s55533"/>
                </a:ext>
                <a:ext uri="{FF2B5EF4-FFF2-40B4-BE49-F238E27FC236}">
                  <a16:creationId xmlns:a16="http://schemas.microsoft.com/office/drawing/2014/main" id="{00000000-0008-0000-0300-0000E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211</xdr:row>
          <xdr:rowOff>38100</xdr:rowOff>
        </xdr:from>
        <xdr:to>
          <xdr:col>39</xdr:col>
          <xdr:colOff>95250</xdr:colOff>
          <xdr:row>212</xdr:row>
          <xdr:rowOff>142875</xdr:rowOff>
        </xdr:to>
        <xdr:sp macro="" textlink="">
          <xdr:nvSpPr>
            <xdr:cNvPr id="55534" name="Check Box 238" hidden="1">
              <a:extLst>
                <a:ext uri="{63B3BB69-23CF-44E3-9099-C40C66FF867C}">
                  <a14:compatExt spid="_x0000_s55534"/>
                </a:ext>
                <a:ext uri="{FF2B5EF4-FFF2-40B4-BE49-F238E27FC236}">
                  <a16:creationId xmlns:a16="http://schemas.microsoft.com/office/drawing/2014/main" id="{00000000-0008-0000-0300-0000E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133350</xdr:colOff>
          <xdr:row>207</xdr:row>
          <xdr:rowOff>114300</xdr:rowOff>
        </xdr:from>
        <xdr:to>
          <xdr:col>34</xdr:col>
          <xdr:colOff>95250</xdr:colOff>
          <xdr:row>209</xdr:row>
          <xdr:rowOff>47625</xdr:rowOff>
        </xdr:to>
        <xdr:sp macro="" textlink="">
          <xdr:nvSpPr>
            <xdr:cNvPr id="55535" name="Check Box 239" hidden="1">
              <a:extLst>
                <a:ext uri="{63B3BB69-23CF-44E3-9099-C40C66FF867C}">
                  <a14:compatExt spid="_x0000_s55535"/>
                </a:ext>
                <a:ext uri="{FF2B5EF4-FFF2-40B4-BE49-F238E27FC236}">
                  <a16:creationId xmlns:a16="http://schemas.microsoft.com/office/drawing/2014/main" id="{00000000-0008-0000-0300-0000EF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207</xdr:row>
          <xdr:rowOff>114300</xdr:rowOff>
        </xdr:from>
        <xdr:to>
          <xdr:col>39</xdr:col>
          <xdr:colOff>95250</xdr:colOff>
          <xdr:row>209</xdr:row>
          <xdr:rowOff>47625</xdr:rowOff>
        </xdr:to>
        <xdr:sp macro="" textlink="">
          <xdr:nvSpPr>
            <xdr:cNvPr id="55536" name="Check Box 240" hidden="1">
              <a:extLst>
                <a:ext uri="{63B3BB69-23CF-44E3-9099-C40C66FF867C}">
                  <a14:compatExt spid="_x0000_s55536"/>
                </a:ext>
                <a:ext uri="{FF2B5EF4-FFF2-40B4-BE49-F238E27FC236}">
                  <a16:creationId xmlns:a16="http://schemas.microsoft.com/office/drawing/2014/main" id="{00000000-0008-0000-0300-0000F0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83</xdr:row>
          <xdr:rowOff>28575</xdr:rowOff>
        </xdr:from>
        <xdr:to>
          <xdr:col>34</xdr:col>
          <xdr:colOff>85725</xdr:colOff>
          <xdr:row>84</xdr:row>
          <xdr:rowOff>123825</xdr:rowOff>
        </xdr:to>
        <xdr:sp macro="" textlink="">
          <xdr:nvSpPr>
            <xdr:cNvPr id="55537" name="Check Box 241" hidden="1">
              <a:extLst>
                <a:ext uri="{63B3BB69-23CF-44E3-9099-C40C66FF867C}">
                  <a14:compatExt spid="_x0000_s55537"/>
                </a:ext>
                <a:ext uri="{FF2B5EF4-FFF2-40B4-BE49-F238E27FC236}">
                  <a16:creationId xmlns:a16="http://schemas.microsoft.com/office/drawing/2014/main" id="{00000000-0008-0000-0300-0000F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83</xdr:row>
          <xdr:rowOff>28575</xdr:rowOff>
        </xdr:from>
        <xdr:to>
          <xdr:col>39</xdr:col>
          <xdr:colOff>85725</xdr:colOff>
          <xdr:row>84</xdr:row>
          <xdr:rowOff>123825</xdr:rowOff>
        </xdr:to>
        <xdr:sp macro="" textlink="">
          <xdr:nvSpPr>
            <xdr:cNvPr id="55538" name="Check Box 242" hidden="1">
              <a:extLst>
                <a:ext uri="{63B3BB69-23CF-44E3-9099-C40C66FF867C}">
                  <a14:compatExt spid="_x0000_s55538"/>
                </a:ext>
                <a:ext uri="{FF2B5EF4-FFF2-40B4-BE49-F238E27FC236}">
                  <a16:creationId xmlns:a16="http://schemas.microsoft.com/office/drawing/2014/main" id="{00000000-0008-0000-0300-0000F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89</xdr:row>
          <xdr:rowOff>38100</xdr:rowOff>
        </xdr:from>
        <xdr:to>
          <xdr:col>34</xdr:col>
          <xdr:colOff>85725</xdr:colOff>
          <xdr:row>90</xdr:row>
          <xdr:rowOff>133350</xdr:rowOff>
        </xdr:to>
        <xdr:sp macro="" textlink="">
          <xdr:nvSpPr>
            <xdr:cNvPr id="55539" name="Check Box 243" hidden="1">
              <a:extLst>
                <a:ext uri="{63B3BB69-23CF-44E3-9099-C40C66FF867C}">
                  <a14:compatExt spid="_x0000_s55539"/>
                </a:ext>
                <a:ext uri="{FF2B5EF4-FFF2-40B4-BE49-F238E27FC236}">
                  <a16:creationId xmlns:a16="http://schemas.microsoft.com/office/drawing/2014/main" id="{00000000-0008-0000-0300-0000F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89</xdr:row>
          <xdr:rowOff>38100</xdr:rowOff>
        </xdr:from>
        <xdr:to>
          <xdr:col>39</xdr:col>
          <xdr:colOff>85725</xdr:colOff>
          <xdr:row>90</xdr:row>
          <xdr:rowOff>133350</xdr:rowOff>
        </xdr:to>
        <xdr:sp macro="" textlink="">
          <xdr:nvSpPr>
            <xdr:cNvPr id="55540" name="Check Box 244" hidden="1">
              <a:extLst>
                <a:ext uri="{63B3BB69-23CF-44E3-9099-C40C66FF867C}">
                  <a14:compatExt spid="_x0000_s55540"/>
                </a:ext>
                <a:ext uri="{FF2B5EF4-FFF2-40B4-BE49-F238E27FC236}">
                  <a16:creationId xmlns:a16="http://schemas.microsoft.com/office/drawing/2014/main" id="{00000000-0008-0000-0300-0000F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415</xdr:row>
          <xdr:rowOff>114300</xdr:rowOff>
        </xdr:from>
        <xdr:to>
          <xdr:col>34</xdr:col>
          <xdr:colOff>85725</xdr:colOff>
          <xdr:row>417</xdr:row>
          <xdr:rowOff>38100</xdr:rowOff>
        </xdr:to>
        <xdr:sp macro="" textlink="">
          <xdr:nvSpPr>
            <xdr:cNvPr id="55541" name="Check Box 245" hidden="1">
              <a:extLst>
                <a:ext uri="{63B3BB69-23CF-44E3-9099-C40C66FF867C}">
                  <a14:compatExt spid="_x0000_s55541"/>
                </a:ext>
                <a:ext uri="{FF2B5EF4-FFF2-40B4-BE49-F238E27FC236}">
                  <a16:creationId xmlns:a16="http://schemas.microsoft.com/office/drawing/2014/main" id="{00000000-0008-0000-0300-0000F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415</xdr:row>
          <xdr:rowOff>114300</xdr:rowOff>
        </xdr:from>
        <xdr:to>
          <xdr:col>39</xdr:col>
          <xdr:colOff>85725</xdr:colOff>
          <xdr:row>417</xdr:row>
          <xdr:rowOff>38100</xdr:rowOff>
        </xdr:to>
        <xdr:sp macro="" textlink="">
          <xdr:nvSpPr>
            <xdr:cNvPr id="55542" name="Check Box 246" hidden="1">
              <a:extLst>
                <a:ext uri="{63B3BB69-23CF-44E3-9099-C40C66FF867C}">
                  <a14:compatExt spid="_x0000_s55542"/>
                </a:ext>
                <a:ext uri="{FF2B5EF4-FFF2-40B4-BE49-F238E27FC236}">
                  <a16:creationId xmlns:a16="http://schemas.microsoft.com/office/drawing/2014/main" id="{00000000-0008-0000-0300-0000F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126</xdr:row>
          <xdr:rowOff>9525</xdr:rowOff>
        </xdr:from>
        <xdr:to>
          <xdr:col>14</xdr:col>
          <xdr:colOff>104775</xdr:colOff>
          <xdr:row>127</xdr:row>
          <xdr:rowOff>152400</xdr:rowOff>
        </xdr:to>
        <xdr:sp macro="" textlink="">
          <xdr:nvSpPr>
            <xdr:cNvPr id="55549" name="Check Box 253" hidden="1">
              <a:extLst>
                <a:ext uri="{63B3BB69-23CF-44E3-9099-C40C66FF867C}">
                  <a14:compatExt spid="_x0000_s55549"/>
                </a:ext>
                <a:ext uri="{FF2B5EF4-FFF2-40B4-BE49-F238E27FC236}">
                  <a16:creationId xmlns:a16="http://schemas.microsoft.com/office/drawing/2014/main" id="{00000000-0008-0000-0300-0000FD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126</xdr:row>
          <xdr:rowOff>28575</xdr:rowOff>
        </xdr:from>
        <xdr:to>
          <xdr:col>17</xdr:col>
          <xdr:colOff>85725</xdr:colOff>
          <xdr:row>127</xdr:row>
          <xdr:rowOff>142875</xdr:rowOff>
        </xdr:to>
        <xdr:sp macro="" textlink="">
          <xdr:nvSpPr>
            <xdr:cNvPr id="55550" name="Check Box 254" hidden="1">
              <a:extLst>
                <a:ext uri="{63B3BB69-23CF-44E3-9099-C40C66FF867C}">
                  <a14:compatExt spid="_x0000_s55550"/>
                </a:ext>
                <a:ext uri="{FF2B5EF4-FFF2-40B4-BE49-F238E27FC236}">
                  <a16:creationId xmlns:a16="http://schemas.microsoft.com/office/drawing/2014/main" id="{00000000-0008-0000-0300-0000FE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128</xdr:row>
          <xdr:rowOff>28575</xdr:rowOff>
        </xdr:from>
        <xdr:to>
          <xdr:col>11</xdr:col>
          <xdr:colOff>85725</xdr:colOff>
          <xdr:row>129</xdr:row>
          <xdr:rowOff>142875</xdr:rowOff>
        </xdr:to>
        <xdr:sp macro="" textlink="">
          <xdr:nvSpPr>
            <xdr:cNvPr id="55552" name="Check Box 256" hidden="1">
              <a:extLst>
                <a:ext uri="{63B3BB69-23CF-44E3-9099-C40C66FF867C}">
                  <a14:compatExt spid="_x0000_s55552"/>
                </a:ext>
                <a:ext uri="{FF2B5EF4-FFF2-40B4-BE49-F238E27FC236}">
                  <a16:creationId xmlns:a16="http://schemas.microsoft.com/office/drawing/2014/main" id="{00000000-0008-0000-0300-000000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130</xdr:row>
          <xdr:rowOff>28575</xdr:rowOff>
        </xdr:from>
        <xdr:to>
          <xdr:col>11</xdr:col>
          <xdr:colOff>85725</xdr:colOff>
          <xdr:row>131</xdr:row>
          <xdr:rowOff>142875</xdr:rowOff>
        </xdr:to>
        <xdr:sp macro="" textlink="">
          <xdr:nvSpPr>
            <xdr:cNvPr id="55554" name="Check Box 258" hidden="1">
              <a:extLst>
                <a:ext uri="{63B3BB69-23CF-44E3-9099-C40C66FF867C}">
                  <a14:compatExt spid="_x0000_s55554"/>
                </a:ext>
                <a:ext uri="{FF2B5EF4-FFF2-40B4-BE49-F238E27FC236}">
                  <a16:creationId xmlns:a16="http://schemas.microsoft.com/office/drawing/2014/main" id="{00000000-0008-0000-0300-000002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66675</xdr:colOff>
          <xdr:row>126</xdr:row>
          <xdr:rowOff>9525</xdr:rowOff>
        </xdr:from>
        <xdr:to>
          <xdr:col>20</xdr:col>
          <xdr:colOff>104775</xdr:colOff>
          <xdr:row>127</xdr:row>
          <xdr:rowOff>152400</xdr:rowOff>
        </xdr:to>
        <xdr:sp macro="" textlink="">
          <xdr:nvSpPr>
            <xdr:cNvPr id="55555" name="Check Box 259" hidden="1">
              <a:extLst>
                <a:ext uri="{63B3BB69-23CF-44E3-9099-C40C66FF867C}">
                  <a14:compatExt spid="_x0000_s55555"/>
                </a:ext>
                <a:ext uri="{FF2B5EF4-FFF2-40B4-BE49-F238E27FC236}">
                  <a16:creationId xmlns:a16="http://schemas.microsoft.com/office/drawing/2014/main" id="{00000000-0008-0000-0300-000003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126</xdr:row>
          <xdr:rowOff>28575</xdr:rowOff>
        </xdr:from>
        <xdr:to>
          <xdr:col>23</xdr:col>
          <xdr:colOff>85725</xdr:colOff>
          <xdr:row>127</xdr:row>
          <xdr:rowOff>142875</xdr:rowOff>
        </xdr:to>
        <xdr:sp macro="" textlink="">
          <xdr:nvSpPr>
            <xdr:cNvPr id="55556" name="Check Box 260" hidden="1">
              <a:extLst>
                <a:ext uri="{63B3BB69-23CF-44E3-9099-C40C66FF867C}">
                  <a14:compatExt spid="_x0000_s55556"/>
                </a:ext>
                <a:ext uri="{FF2B5EF4-FFF2-40B4-BE49-F238E27FC236}">
                  <a16:creationId xmlns:a16="http://schemas.microsoft.com/office/drawing/2014/main" id="{00000000-0008-0000-0300-000004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128</xdr:row>
          <xdr:rowOff>9525</xdr:rowOff>
        </xdr:from>
        <xdr:to>
          <xdr:col>14</xdr:col>
          <xdr:colOff>104775</xdr:colOff>
          <xdr:row>129</xdr:row>
          <xdr:rowOff>152400</xdr:rowOff>
        </xdr:to>
        <xdr:sp macro="" textlink="">
          <xdr:nvSpPr>
            <xdr:cNvPr id="55557" name="Check Box 261" hidden="1">
              <a:extLst>
                <a:ext uri="{63B3BB69-23CF-44E3-9099-C40C66FF867C}">
                  <a14:compatExt spid="_x0000_s55557"/>
                </a:ext>
                <a:ext uri="{FF2B5EF4-FFF2-40B4-BE49-F238E27FC236}">
                  <a16:creationId xmlns:a16="http://schemas.microsoft.com/office/drawing/2014/main" id="{00000000-0008-0000-0300-000005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128</xdr:row>
          <xdr:rowOff>28575</xdr:rowOff>
        </xdr:from>
        <xdr:to>
          <xdr:col>17</xdr:col>
          <xdr:colOff>85725</xdr:colOff>
          <xdr:row>129</xdr:row>
          <xdr:rowOff>142875</xdr:rowOff>
        </xdr:to>
        <xdr:sp macro="" textlink="">
          <xdr:nvSpPr>
            <xdr:cNvPr id="55558" name="Check Box 262" hidden="1">
              <a:extLst>
                <a:ext uri="{63B3BB69-23CF-44E3-9099-C40C66FF867C}">
                  <a14:compatExt spid="_x0000_s55558"/>
                </a:ext>
                <a:ext uri="{FF2B5EF4-FFF2-40B4-BE49-F238E27FC236}">
                  <a16:creationId xmlns:a16="http://schemas.microsoft.com/office/drawing/2014/main" id="{00000000-0008-0000-0300-000006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130</xdr:row>
          <xdr:rowOff>9525</xdr:rowOff>
        </xdr:from>
        <xdr:to>
          <xdr:col>14</xdr:col>
          <xdr:colOff>104775</xdr:colOff>
          <xdr:row>131</xdr:row>
          <xdr:rowOff>152400</xdr:rowOff>
        </xdr:to>
        <xdr:sp macro="" textlink="">
          <xdr:nvSpPr>
            <xdr:cNvPr id="55559" name="Check Box 263" hidden="1">
              <a:extLst>
                <a:ext uri="{63B3BB69-23CF-44E3-9099-C40C66FF867C}">
                  <a14:compatExt spid="_x0000_s55559"/>
                </a:ext>
                <a:ext uri="{FF2B5EF4-FFF2-40B4-BE49-F238E27FC236}">
                  <a16:creationId xmlns:a16="http://schemas.microsoft.com/office/drawing/2014/main" id="{00000000-0008-0000-0300-000007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130</xdr:row>
          <xdr:rowOff>28575</xdr:rowOff>
        </xdr:from>
        <xdr:to>
          <xdr:col>17</xdr:col>
          <xdr:colOff>85725</xdr:colOff>
          <xdr:row>131</xdr:row>
          <xdr:rowOff>142875</xdr:rowOff>
        </xdr:to>
        <xdr:sp macro="" textlink="">
          <xdr:nvSpPr>
            <xdr:cNvPr id="55560" name="Check Box 264" hidden="1">
              <a:extLst>
                <a:ext uri="{63B3BB69-23CF-44E3-9099-C40C66FF867C}">
                  <a14:compatExt spid="_x0000_s55560"/>
                </a:ext>
                <a:ext uri="{FF2B5EF4-FFF2-40B4-BE49-F238E27FC236}">
                  <a16:creationId xmlns:a16="http://schemas.microsoft.com/office/drawing/2014/main" id="{00000000-0008-0000-0300-000008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66675</xdr:colOff>
          <xdr:row>128</xdr:row>
          <xdr:rowOff>9525</xdr:rowOff>
        </xdr:from>
        <xdr:to>
          <xdr:col>20</xdr:col>
          <xdr:colOff>104775</xdr:colOff>
          <xdr:row>129</xdr:row>
          <xdr:rowOff>152400</xdr:rowOff>
        </xdr:to>
        <xdr:sp macro="" textlink="">
          <xdr:nvSpPr>
            <xdr:cNvPr id="55561" name="Check Box 265" hidden="1">
              <a:extLst>
                <a:ext uri="{63B3BB69-23CF-44E3-9099-C40C66FF867C}">
                  <a14:compatExt spid="_x0000_s55561"/>
                </a:ext>
                <a:ext uri="{FF2B5EF4-FFF2-40B4-BE49-F238E27FC236}">
                  <a16:creationId xmlns:a16="http://schemas.microsoft.com/office/drawing/2014/main" id="{00000000-0008-0000-0300-000009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128</xdr:row>
          <xdr:rowOff>28575</xdr:rowOff>
        </xdr:from>
        <xdr:to>
          <xdr:col>23</xdr:col>
          <xdr:colOff>85725</xdr:colOff>
          <xdr:row>129</xdr:row>
          <xdr:rowOff>142875</xdr:rowOff>
        </xdr:to>
        <xdr:sp macro="" textlink="">
          <xdr:nvSpPr>
            <xdr:cNvPr id="55562" name="Check Box 266" hidden="1">
              <a:extLst>
                <a:ext uri="{63B3BB69-23CF-44E3-9099-C40C66FF867C}">
                  <a14:compatExt spid="_x0000_s55562"/>
                </a:ext>
                <a:ext uri="{FF2B5EF4-FFF2-40B4-BE49-F238E27FC236}">
                  <a16:creationId xmlns:a16="http://schemas.microsoft.com/office/drawing/2014/main" id="{00000000-0008-0000-0300-00000A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66675</xdr:colOff>
          <xdr:row>128</xdr:row>
          <xdr:rowOff>9525</xdr:rowOff>
        </xdr:from>
        <xdr:to>
          <xdr:col>26</xdr:col>
          <xdr:colOff>104775</xdr:colOff>
          <xdr:row>129</xdr:row>
          <xdr:rowOff>152400</xdr:rowOff>
        </xdr:to>
        <xdr:sp macro="" textlink="">
          <xdr:nvSpPr>
            <xdr:cNvPr id="55565" name="Check Box 269" hidden="1">
              <a:extLst>
                <a:ext uri="{63B3BB69-23CF-44E3-9099-C40C66FF867C}">
                  <a14:compatExt spid="_x0000_s55565"/>
                </a:ext>
                <a:ext uri="{FF2B5EF4-FFF2-40B4-BE49-F238E27FC236}">
                  <a16:creationId xmlns:a16="http://schemas.microsoft.com/office/drawing/2014/main" id="{00000000-0008-0000-0300-00000D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114300</xdr:colOff>
          <xdr:row>128</xdr:row>
          <xdr:rowOff>28575</xdr:rowOff>
        </xdr:from>
        <xdr:to>
          <xdr:col>29</xdr:col>
          <xdr:colOff>85725</xdr:colOff>
          <xdr:row>129</xdr:row>
          <xdr:rowOff>142875</xdr:rowOff>
        </xdr:to>
        <xdr:sp macro="" textlink="">
          <xdr:nvSpPr>
            <xdr:cNvPr id="55566" name="Check Box 270" hidden="1">
              <a:extLst>
                <a:ext uri="{63B3BB69-23CF-44E3-9099-C40C66FF867C}">
                  <a14:compatExt spid="_x0000_s55566"/>
                </a:ext>
                <a:ext uri="{FF2B5EF4-FFF2-40B4-BE49-F238E27FC236}">
                  <a16:creationId xmlns:a16="http://schemas.microsoft.com/office/drawing/2014/main" id="{00000000-0008-0000-0300-00000E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66675</xdr:colOff>
          <xdr:row>126</xdr:row>
          <xdr:rowOff>9525</xdr:rowOff>
        </xdr:from>
        <xdr:to>
          <xdr:col>26</xdr:col>
          <xdr:colOff>104775</xdr:colOff>
          <xdr:row>127</xdr:row>
          <xdr:rowOff>152400</xdr:rowOff>
        </xdr:to>
        <xdr:sp macro="" textlink="">
          <xdr:nvSpPr>
            <xdr:cNvPr id="55567" name="Check Box 271" hidden="1">
              <a:extLst>
                <a:ext uri="{63B3BB69-23CF-44E3-9099-C40C66FF867C}">
                  <a14:compatExt spid="_x0000_s55567"/>
                </a:ext>
                <a:ext uri="{FF2B5EF4-FFF2-40B4-BE49-F238E27FC236}">
                  <a16:creationId xmlns:a16="http://schemas.microsoft.com/office/drawing/2014/main" id="{00000000-0008-0000-0300-00000F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114300</xdr:colOff>
          <xdr:row>126</xdr:row>
          <xdr:rowOff>28575</xdr:rowOff>
        </xdr:from>
        <xdr:to>
          <xdr:col>29</xdr:col>
          <xdr:colOff>85725</xdr:colOff>
          <xdr:row>127</xdr:row>
          <xdr:rowOff>142875</xdr:rowOff>
        </xdr:to>
        <xdr:sp macro="" textlink="">
          <xdr:nvSpPr>
            <xdr:cNvPr id="55568" name="Check Box 272" hidden="1">
              <a:extLst>
                <a:ext uri="{63B3BB69-23CF-44E3-9099-C40C66FF867C}">
                  <a14:compatExt spid="_x0000_s55568"/>
                </a:ext>
                <a:ext uri="{FF2B5EF4-FFF2-40B4-BE49-F238E27FC236}">
                  <a16:creationId xmlns:a16="http://schemas.microsoft.com/office/drawing/2014/main" id="{00000000-0008-0000-0300-000010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66675</xdr:colOff>
          <xdr:row>130</xdr:row>
          <xdr:rowOff>9525</xdr:rowOff>
        </xdr:from>
        <xdr:to>
          <xdr:col>20</xdr:col>
          <xdr:colOff>104775</xdr:colOff>
          <xdr:row>131</xdr:row>
          <xdr:rowOff>152400</xdr:rowOff>
        </xdr:to>
        <xdr:sp macro="" textlink="">
          <xdr:nvSpPr>
            <xdr:cNvPr id="55569" name="Check Box 273" hidden="1">
              <a:extLst>
                <a:ext uri="{63B3BB69-23CF-44E3-9099-C40C66FF867C}">
                  <a14:compatExt spid="_x0000_s55569"/>
                </a:ext>
                <a:ext uri="{FF2B5EF4-FFF2-40B4-BE49-F238E27FC236}">
                  <a16:creationId xmlns:a16="http://schemas.microsoft.com/office/drawing/2014/main" id="{00000000-0008-0000-0300-000011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130</xdr:row>
          <xdr:rowOff>28575</xdr:rowOff>
        </xdr:from>
        <xdr:to>
          <xdr:col>23</xdr:col>
          <xdr:colOff>85725</xdr:colOff>
          <xdr:row>131</xdr:row>
          <xdr:rowOff>142875</xdr:rowOff>
        </xdr:to>
        <xdr:sp macro="" textlink="">
          <xdr:nvSpPr>
            <xdr:cNvPr id="55570" name="Check Box 274" hidden="1">
              <a:extLst>
                <a:ext uri="{63B3BB69-23CF-44E3-9099-C40C66FF867C}">
                  <a14:compatExt spid="_x0000_s55570"/>
                </a:ext>
                <a:ext uri="{FF2B5EF4-FFF2-40B4-BE49-F238E27FC236}">
                  <a16:creationId xmlns:a16="http://schemas.microsoft.com/office/drawing/2014/main" id="{00000000-0008-0000-0300-000012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66675</xdr:colOff>
          <xdr:row>130</xdr:row>
          <xdr:rowOff>9525</xdr:rowOff>
        </xdr:from>
        <xdr:to>
          <xdr:col>26</xdr:col>
          <xdr:colOff>104775</xdr:colOff>
          <xdr:row>131</xdr:row>
          <xdr:rowOff>152400</xdr:rowOff>
        </xdr:to>
        <xdr:sp macro="" textlink="">
          <xdr:nvSpPr>
            <xdr:cNvPr id="55571" name="Check Box 275" hidden="1">
              <a:extLst>
                <a:ext uri="{63B3BB69-23CF-44E3-9099-C40C66FF867C}">
                  <a14:compatExt spid="_x0000_s55571"/>
                </a:ext>
                <a:ext uri="{FF2B5EF4-FFF2-40B4-BE49-F238E27FC236}">
                  <a16:creationId xmlns:a16="http://schemas.microsoft.com/office/drawing/2014/main" id="{00000000-0008-0000-0300-000013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114300</xdr:colOff>
          <xdr:row>130</xdr:row>
          <xdr:rowOff>28575</xdr:rowOff>
        </xdr:from>
        <xdr:to>
          <xdr:col>29</xdr:col>
          <xdr:colOff>85725</xdr:colOff>
          <xdr:row>131</xdr:row>
          <xdr:rowOff>142875</xdr:rowOff>
        </xdr:to>
        <xdr:sp macro="" textlink="">
          <xdr:nvSpPr>
            <xdr:cNvPr id="55572" name="Check Box 276" hidden="1">
              <a:extLst>
                <a:ext uri="{63B3BB69-23CF-44E3-9099-C40C66FF867C}">
                  <a14:compatExt spid="_x0000_s55572"/>
                </a:ext>
                <a:ext uri="{FF2B5EF4-FFF2-40B4-BE49-F238E27FC236}">
                  <a16:creationId xmlns:a16="http://schemas.microsoft.com/office/drawing/2014/main" id="{00000000-0008-0000-0300-000014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230</xdr:row>
          <xdr:rowOff>142875</xdr:rowOff>
        </xdr:from>
        <xdr:to>
          <xdr:col>35</xdr:col>
          <xdr:colOff>85725</xdr:colOff>
          <xdr:row>232</xdr:row>
          <xdr:rowOff>0</xdr:rowOff>
        </xdr:to>
        <xdr:sp macro="" textlink="">
          <xdr:nvSpPr>
            <xdr:cNvPr id="55573" name="Check Box 277" hidden="1">
              <a:extLst>
                <a:ext uri="{63B3BB69-23CF-44E3-9099-C40C66FF867C}">
                  <a14:compatExt spid="_x0000_s55573"/>
                </a:ext>
                <a:ext uri="{FF2B5EF4-FFF2-40B4-BE49-F238E27FC236}">
                  <a16:creationId xmlns:a16="http://schemas.microsoft.com/office/drawing/2014/main" id="{00000000-0008-0000-0300-000015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136</xdr:row>
          <xdr:rowOff>9525</xdr:rowOff>
        </xdr:from>
        <xdr:to>
          <xdr:col>8</xdr:col>
          <xdr:colOff>104775</xdr:colOff>
          <xdr:row>137</xdr:row>
          <xdr:rowOff>152400</xdr:rowOff>
        </xdr:to>
        <xdr:sp macro="" textlink="">
          <xdr:nvSpPr>
            <xdr:cNvPr id="55574" name="Check Box 278" hidden="1">
              <a:extLst>
                <a:ext uri="{63B3BB69-23CF-44E3-9099-C40C66FF867C}">
                  <a14:compatExt spid="_x0000_s55574"/>
                </a:ext>
                <a:ext uri="{FF2B5EF4-FFF2-40B4-BE49-F238E27FC236}">
                  <a16:creationId xmlns:a16="http://schemas.microsoft.com/office/drawing/2014/main" id="{00000000-0008-0000-0300-000016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136</xdr:row>
          <xdr:rowOff>28575</xdr:rowOff>
        </xdr:from>
        <xdr:to>
          <xdr:col>11</xdr:col>
          <xdr:colOff>85725</xdr:colOff>
          <xdr:row>137</xdr:row>
          <xdr:rowOff>142875</xdr:rowOff>
        </xdr:to>
        <xdr:sp macro="" textlink="">
          <xdr:nvSpPr>
            <xdr:cNvPr id="55575" name="Check Box 279" hidden="1">
              <a:extLst>
                <a:ext uri="{63B3BB69-23CF-44E3-9099-C40C66FF867C}">
                  <a14:compatExt spid="_x0000_s55575"/>
                </a:ext>
                <a:ext uri="{FF2B5EF4-FFF2-40B4-BE49-F238E27FC236}">
                  <a16:creationId xmlns:a16="http://schemas.microsoft.com/office/drawing/2014/main" id="{00000000-0008-0000-0300-000017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136</xdr:row>
          <xdr:rowOff>9525</xdr:rowOff>
        </xdr:from>
        <xdr:to>
          <xdr:col>14</xdr:col>
          <xdr:colOff>104775</xdr:colOff>
          <xdr:row>137</xdr:row>
          <xdr:rowOff>152400</xdr:rowOff>
        </xdr:to>
        <xdr:sp macro="" textlink="">
          <xdr:nvSpPr>
            <xdr:cNvPr id="55579" name="Check Box 283" hidden="1">
              <a:extLst>
                <a:ext uri="{63B3BB69-23CF-44E3-9099-C40C66FF867C}">
                  <a14:compatExt spid="_x0000_s55579"/>
                </a:ext>
                <a:ext uri="{FF2B5EF4-FFF2-40B4-BE49-F238E27FC236}">
                  <a16:creationId xmlns:a16="http://schemas.microsoft.com/office/drawing/2014/main" id="{00000000-0008-0000-0300-00001B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136</xdr:row>
          <xdr:rowOff>28575</xdr:rowOff>
        </xdr:from>
        <xdr:to>
          <xdr:col>17</xdr:col>
          <xdr:colOff>85725</xdr:colOff>
          <xdr:row>137</xdr:row>
          <xdr:rowOff>142875</xdr:rowOff>
        </xdr:to>
        <xdr:sp macro="" textlink="">
          <xdr:nvSpPr>
            <xdr:cNvPr id="55580" name="Check Box 284" hidden="1">
              <a:extLst>
                <a:ext uri="{63B3BB69-23CF-44E3-9099-C40C66FF867C}">
                  <a14:compatExt spid="_x0000_s55580"/>
                </a:ext>
                <a:ext uri="{FF2B5EF4-FFF2-40B4-BE49-F238E27FC236}">
                  <a16:creationId xmlns:a16="http://schemas.microsoft.com/office/drawing/2014/main" id="{00000000-0008-0000-0300-00001C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66675</xdr:colOff>
          <xdr:row>136</xdr:row>
          <xdr:rowOff>9525</xdr:rowOff>
        </xdr:from>
        <xdr:to>
          <xdr:col>20</xdr:col>
          <xdr:colOff>104775</xdr:colOff>
          <xdr:row>137</xdr:row>
          <xdr:rowOff>152400</xdr:rowOff>
        </xdr:to>
        <xdr:sp macro="" textlink="">
          <xdr:nvSpPr>
            <xdr:cNvPr id="55583" name="Check Box 287" hidden="1">
              <a:extLst>
                <a:ext uri="{63B3BB69-23CF-44E3-9099-C40C66FF867C}">
                  <a14:compatExt spid="_x0000_s55583"/>
                </a:ext>
                <a:ext uri="{FF2B5EF4-FFF2-40B4-BE49-F238E27FC236}">
                  <a16:creationId xmlns:a16="http://schemas.microsoft.com/office/drawing/2014/main" id="{00000000-0008-0000-0300-00001F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136</xdr:row>
          <xdr:rowOff>28575</xdr:rowOff>
        </xdr:from>
        <xdr:to>
          <xdr:col>23</xdr:col>
          <xdr:colOff>85725</xdr:colOff>
          <xdr:row>137</xdr:row>
          <xdr:rowOff>142875</xdr:rowOff>
        </xdr:to>
        <xdr:sp macro="" textlink="">
          <xdr:nvSpPr>
            <xdr:cNvPr id="55584" name="Check Box 288" hidden="1">
              <a:extLst>
                <a:ext uri="{63B3BB69-23CF-44E3-9099-C40C66FF867C}">
                  <a14:compatExt spid="_x0000_s55584"/>
                </a:ext>
                <a:ext uri="{FF2B5EF4-FFF2-40B4-BE49-F238E27FC236}">
                  <a16:creationId xmlns:a16="http://schemas.microsoft.com/office/drawing/2014/main" id="{00000000-0008-0000-0300-000020D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38</xdr:col>
          <xdr:colOff>114300</xdr:colOff>
          <xdr:row>54</xdr:row>
          <xdr:rowOff>47625</xdr:rowOff>
        </xdr:from>
        <xdr:to>
          <xdr:col>40</xdr:col>
          <xdr:colOff>66675</xdr:colOff>
          <xdr:row>56</xdr:row>
          <xdr:rowOff>85725</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4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38100</xdr:rowOff>
        </xdr:from>
        <xdr:to>
          <xdr:col>35</xdr:col>
          <xdr:colOff>104775</xdr:colOff>
          <xdr:row>56</xdr:row>
          <xdr:rowOff>95250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4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xdr:row>
          <xdr:rowOff>47625</xdr:rowOff>
        </xdr:from>
        <xdr:to>
          <xdr:col>40</xdr:col>
          <xdr:colOff>76200</xdr:colOff>
          <xdr:row>45</xdr:row>
          <xdr:rowOff>123825</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4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xdr:row>
          <xdr:rowOff>38100</xdr:rowOff>
        </xdr:from>
        <xdr:to>
          <xdr:col>35</xdr:col>
          <xdr:colOff>114300</xdr:colOff>
          <xdr:row>45</xdr:row>
          <xdr:rowOff>133350</xdr:rowOff>
        </xdr:to>
        <xdr:sp macro="" textlink="">
          <xdr:nvSpPr>
            <xdr:cNvPr id="60420" name="Check Box 4" hidden="1">
              <a:extLst>
                <a:ext uri="{63B3BB69-23CF-44E3-9099-C40C66FF867C}">
                  <a14:compatExt spid="_x0000_s60420"/>
                </a:ext>
                <a:ext uri="{FF2B5EF4-FFF2-40B4-BE49-F238E27FC236}">
                  <a16:creationId xmlns:a16="http://schemas.microsoft.com/office/drawing/2014/main" id="{00000000-0008-0000-0400-00000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49</xdr:row>
          <xdr:rowOff>0</xdr:rowOff>
        </xdr:from>
        <xdr:to>
          <xdr:col>38</xdr:col>
          <xdr:colOff>0</xdr:colOff>
          <xdr:row>51</xdr:row>
          <xdr:rowOff>0</xdr:rowOff>
        </xdr:to>
        <xdr:sp macro="" textlink="">
          <xdr:nvSpPr>
            <xdr:cNvPr id="60421" name="Check Box 5" hidden="1">
              <a:extLst>
                <a:ext uri="{63B3BB69-23CF-44E3-9099-C40C66FF867C}">
                  <a14:compatExt spid="_x0000_s60421"/>
                </a:ext>
                <a:ext uri="{FF2B5EF4-FFF2-40B4-BE49-F238E27FC236}">
                  <a16:creationId xmlns:a16="http://schemas.microsoft.com/office/drawing/2014/main" id="{00000000-0008-0000-0400-00000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50</xdr:row>
          <xdr:rowOff>133350</xdr:rowOff>
        </xdr:from>
        <xdr:to>
          <xdr:col>38</xdr:col>
          <xdr:colOff>0</xdr:colOff>
          <xdr:row>53</xdr:row>
          <xdr:rowOff>0</xdr:rowOff>
        </xdr:to>
        <xdr:sp macro="" textlink="">
          <xdr:nvSpPr>
            <xdr:cNvPr id="60422" name="Check Box 6" hidden="1">
              <a:extLst>
                <a:ext uri="{63B3BB69-23CF-44E3-9099-C40C66FF867C}">
                  <a14:compatExt spid="_x0000_s60422"/>
                </a:ext>
                <a:ext uri="{FF2B5EF4-FFF2-40B4-BE49-F238E27FC236}">
                  <a16:creationId xmlns:a16="http://schemas.microsoft.com/office/drawing/2014/main" id="{00000000-0008-0000-0400-00000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64</xdr:row>
          <xdr:rowOff>9525</xdr:rowOff>
        </xdr:from>
        <xdr:to>
          <xdr:col>40</xdr:col>
          <xdr:colOff>66675</xdr:colOff>
          <xdr:row>65</xdr:row>
          <xdr:rowOff>123825</xdr:rowOff>
        </xdr:to>
        <xdr:sp macro="" textlink="">
          <xdr:nvSpPr>
            <xdr:cNvPr id="60423" name="Check Box 7" hidden="1">
              <a:extLst>
                <a:ext uri="{63B3BB69-23CF-44E3-9099-C40C66FF867C}">
                  <a14:compatExt spid="_x0000_s60423"/>
                </a:ext>
                <a:ext uri="{FF2B5EF4-FFF2-40B4-BE49-F238E27FC236}">
                  <a16:creationId xmlns:a16="http://schemas.microsoft.com/office/drawing/2014/main" id="{00000000-0008-0000-0400-00000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64</xdr:row>
          <xdr:rowOff>0</xdr:rowOff>
        </xdr:from>
        <xdr:to>
          <xdr:col>35</xdr:col>
          <xdr:colOff>104775</xdr:colOff>
          <xdr:row>66</xdr:row>
          <xdr:rowOff>0</xdr:rowOff>
        </xdr:to>
        <xdr:sp macro="" textlink="">
          <xdr:nvSpPr>
            <xdr:cNvPr id="60424" name="Check Box 8" hidden="1">
              <a:extLst>
                <a:ext uri="{63B3BB69-23CF-44E3-9099-C40C66FF867C}">
                  <a14:compatExt spid="_x0000_s60424"/>
                </a:ext>
                <a:ext uri="{FF2B5EF4-FFF2-40B4-BE49-F238E27FC236}">
                  <a16:creationId xmlns:a16="http://schemas.microsoft.com/office/drawing/2014/main" id="{00000000-0008-0000-0400-00000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49</xdr:row>
          <xdr:rowOff>0</xdr:rowOff>
        </xdr:from>
        <xdr:to>
          <xdr:col>34</xdr:col>
          <xdr:colOff>0</xdr:colOff>
          <xdr:row>51</xdr:row>
          <xdr:rowOff>0</xdr:rowOff>
        </xdr:to>
        <xdr:sp macro="" textlink="">
          <xdr:nvSpPr>
            <xdr:cNvPr id="60425" name="Check Box 9" hidden="1">
              <a:extLst>
                <a:ext uri="{63B3BB69-23CF-44E3-9099-C40C66FF867C}">
                  <a14:compatExt spid="_x0000_s60425"/>
                </a:ext>
                <a:ext uri="{FF2B5EF4-FFF2-40B4-BE49-F238E27FC236}">
                  <a16:creationId xmlns:a16="http://schemas.microsoft.com/office/drawing/2014/main" id="{00000000-0008-0000-0400-00000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50</xdr:row>
          <xdr:rowOff>133350</xdr:rowOff>
        </xdr:from>
        <xdr:to>
          <xdr:col>34</xdr:col>
          <xdr:colOff>0</xdr:colOff>
          <xdr:row>53</xdr:row>
          <xdr:rowOff>0</xdr:rowOff>
        </xdr:to>
        <xdr:sp macro="" textlink="">
          <xdr:nvSpPr>
            <xdr:cNvPr id="60426" name="Check Box 10" hidden="1">
              <a:extLst>
                <a:ext uri="{63B3BB69-23CF-44E3-9099-C40C66FF867C}">
                  <a14:compatExt spid="_x0000_s60426"/>
                </a:ext>
                <a:ext uri="{FF2B5EF4-FFF2-40B4-BE49-F238E27FC236}">
                  <a16:creationId xmlns:a16="http://schemas.microsoft.com/office/drawing/2014/main" id="{00000000-0008-0000-0400-00000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0</xdr:rowOff>
        </xdr:from>
        <xdr:to>
          <xdr:col>30</xdr:col>
          <xdr:colOff>0</xdr:colOff>
          <xdr:row>51</xdr:row>
          <xdr:rowOff>0</xdr:rowOff>
        </xdr:to>
        <xdr:sp macro="" textlink="">
          <xdr:nvSpPr>
            <xdr:cNvPr id="60427" name="Check Box 11" hidden="1">
              <a:extLst>
                <a:ext uri="{63B3BB69-23CF-44E3-9099-C40C66FF867C}">
                  <a14:compatExt spid="_x0000_s60427"/>
                </a:ext>
                <a:ext uri="{FF2B5EF4-FFF2-40B4-BE49-F238E27FC236}">
                  <a16:creationId xmlns:a16="http://schemas.microsoft.com/office/drawing/2014/main" id="{00000000-0008-0000-0400-00000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133350</xdr:rowOff>
        </xdr:from>
        <xdr:to>
          <xdr:col>30</xdr:col>
          <xdr:colOff>0</xdr:colOff>
          <xdr:row>53</xdr:row>
          <xdr:rowOff>0</xdr:rowOff>
        </xdr:to>
        <xdr:sp macro="" textlink="">
          <xdr:nvSpPr>
            <xdr:cNvPr id="60428" name="Check Box 12" hidden="1">
              <a:extLst>
                <a:ext uri="{63B3BB69-23CF-44E3-9099-C40C66FF867C}">
                  <a14:compatExt spid="_x0000_s60428"/>
                </a:ext>
                <a:ext uri="{FF2B5EF4-FFF2-40B4-BE49-F238E27FC236}">
                  <a16:creationId xmlns:a16="http://schemas.microsoft.com/office/drawing/2014/main" id="{00000000-0008-0000-0400-00000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49</xdr:row>
          <xdr:rowOff>0</xdr:rowOff>
        </xdr:from>
        <xdr:to>
          <xdr:col>25</xdr:col>
          <xdr:colOff>76200</xdr:colOff>
          <xdr:row>51</xdr:row>
          <xdr:rowOff>0</xdr:rowOff>
        </xdr:to>
        <xdr:sp macro="" textlink="">
          <xdr:nvSpPr>
            <xdr:cNvPr id="60429" name="Check Box 13" hidden="1">
              <a:extLst>
                <a:ext uri="{63B3BB69-23CF-44E3-9099-C40C66FF867C}">
                  <a14:compatExt spid="_x0000_s60429"/>
                </a:ext>
                <a:ext uri="{FF2B5EF4-FFF2-40B4-BE49-F238E27FC236}">
                  <a16:creationId xmlns:a16="http://schemas.microsoft.com/office/drawing/2014/main" id="{00000000-0008-0000-0400-00000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50</xdr:row>
          <xdr:rowOff>133350</xdr:rowOff>
        </xdr:from>
        <xdr:to>
          <xdr:col>25</xdr:col>
          <xdr:colOff>76200</xdr:colOff>
          <xdr:row>53</xdr:row>
          <xdr:rowOff>0</xdr:rowOff>
        </xdr:to>
        <xdr:sp macro="" textlink="">
          <xdr:nvSpPr>
            <xdr:cNvPr id="60430" name="Check Box 14" hidden="1">
              <a:extLst>
                <a:ext uri="{63B3BB69-23CF-44E3-9099-C40C66FF867C}">
                  <a14:compatExt spid="_x0000_s60430"/>
                </a:ext>
                <a:ext uri="{FF2B5EF4-FFF2-40B4-BE49-F238E27FC236}">
                  <a16:creationId xmlns:a16="http://schemas.microsoft.com/office/drawing/2014/main" id="{00000000-0008-0000-0400-00000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0</xdr:rowOff>
        </xdr:from>
        <xdr:to>
          <xdr:col>21</xdr:col>
          <xdr:colOff>0</xdr:colOff>
          <xdr:row>51</xdr:row>
          <xdr:rowOff>0</xdr:rowOff>
        </xdr:to>
        <xdr:sp macro="" textlink="">
          <xdr:nvSpPr>
            <xdr:cNvPr id="60431" name="Check Box 15" hidden="1">
              <a:extLst>
                <a:ext uri="{63B3BB69-23CF-44E3-9099-C40C66FF867C}">
                  <a14:compatExt spid="_x0000_s60431"/>
                </a:ext>
                <a:ext uri="{FF2B5EF4-FFF2-40B4-BE49-F238E27FC236}">
                  <a16:creationId xmlns:a16="http://schemas.microsoft.com/office/drawing/2014/main" id="{00000000-0008-0000-0400-00000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50</xdr:row>
          <xdr:rowOff>133350</xdr:rowOff>
        </xdr:from>
        <xdr:to>
          <xdr:col>21</xdr:col>
          <xdr:colOff>0</xdr:colOff>
          <xdr:row>53</xdr:row>
          <xdr:rowOff>0</xdr:rowOff>
        </xdr:to>
        <xdr:sp macro="" textlink="">
          <xdr:nvSpPr>
            <xdr:cNvPr id="60432" name="Check Box 16" hidden="1">
              <a:extLst>
                <a:ext uri="{63B3BB69-23CF-44E3-9099-C40C66FF867C}">
                  <a14:compatExt spid="_x0000_s60432"/>
                </a:ext>
                <a:ext uri="{FF2B5EF4-FFF2-40B4-BE49-F238E27FC236}">
                  <a16:creationId xmlns:a16="http://schemas.microsoft.com/office/drawing/2014/main" id="{00000000-0008-0000-0400-00001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49</xdr:row>
          <xdr:rowOff>0</xdr:rowOff>
        </xdr:from>
        <xdr:to>
          <xdr:col>16</xdr:col>
          <xdr:colOff>85725</xdr:colOff>
          <xdr:row>51</xdr:row>
          <xdr:rowOff>0</xdr:rowOff>
        </xdr:to>
        <xdr:sp macro="" textlink="">
          <xdr:nvSpPr>
            <xdr:cNvPr id="60433" name="Check Box 17" hidden="1">
              <a:extLst>
                <a:ext uri="{63B3BB69-23CF-44E3-9099-C40C66FF867C}">
                  <a14:compatExt spid="_x0000_s60433"/>
                </a:ext>
                <a:ext uri="{FF2B5EF4-FFF2-40B4-BE49-F238E27FC236}">
                  <a16:creationId xmlns:a16="http://schemas.microsoft.com/office/drawing/2014/main" id="{00000000-0008-0000-0400-00001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50</xdr:row>
          <xdr:rowOff>133350</xdr:rowOff>
        </xdr:from>
        <xdr:to>
          <xdr:col>16</xdr:col>
          <xdr:colOff>85725</xdr:colOff>
          <xdr:row>53</xdr:row>
          <xdr:rowOff>0</xdr:rowOff>
        </xdr:to>
        <xdr:sp macro="" textlink="">
          <xdr:nvSpPr>
            <xdr:cNvPr id="60434" name="Check Box 18" hidden="1">
              <a:extLst>
                <a:ext uri="{63B3BB69-23CF-44E3-9099-C40C66FF867C}">
                  <a14:compatExt spid="_x0000_s60434"/>
                </a:ext>
                <a:ext uri="{FF2B5EF4-FFF2-40B4-BE49-F238E27FC236}">
                  <a16:creationId xmlns:a16="http://schemas.microsoft.com/office/drawing/2014/main" id="{00000000-0008-0000-0400-00001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54</xdr:row>
          <xdr:rowOff>47625</xdr:rowOff>
        </xdr:from>
        <xdr:to>
          <xdr:col>40</xdr:col>
          <xdr:colOff>66675</xdr:colOff>
          <xdr:row>56</xdr:row>
          <xdr:rowOff>85725</xdr:rowOff>
        </xdr:to>
        <xdr:sp macro="" textlink="">
          <xdr:nvSpPr>
            <xdr:cNvPr id="60435" name="Check Box 19" hidden="1">
              <a:extLst>
                <a:ext uri="{63B3BB69-23CF-44E3-9099-C40C66FF867C}">
                  <a14:compatExt spid="_x0000_s60435"/>
                </a:ext>
                <a:ext uri="{FF2B5EF4-FFF2-40B4-BE49-F238E27FC236}">
                  <a16:creationId xmlns:a16="http://schemas.microsoft.com/office/drawing/2014/main" id="{00000000-0008-0000-0400-00001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xdr:row>
          <xdr:rowOff>47625</xdr:rowOff>
        </xdr:from>
        <xdr:to>
          <xdr:col>40</xdr:col>
          <xdr:colOff>76200</xdr:colOff>
          <xdr:row>45</xdr:row>
          <xdr:rowOff>123825</xdr:rowOff>
        </xdr:to>
        <xdr:sp macro="" textlink="">
          <xdr:nvSpPr>
            <xdr:cNvPr id="60436" name="Check Box 20" hidden="1">
              <a:extLst>
                <a:ext uri="{63B3BB69-23CF-44E3-9099-C40C66FF867C}">
                  <a14:compatExt spid="_x0000_s60436"/>
                </a:ext>
                <a:ext uri="{FF2B5EF4-FFF2-40B4-BE49-F238E27FC236}">
                  <a16:creationId xmlns:a16="http://schemas.microsoft.com/office/drawing/2014/main" id="{00000000-0008-0000-0400-00001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xdr:row>
          <xdr:rowOff>38100</xdr:rowOff>
        </xdr:from>
        <xdr:to>
          <xdr:col>35</xdr:col>
          <xdr:colOff>114300</xdr:colOff>
          <xdr:row>45</xdr:row>
          <xdr:rowOff>133350</xdr:rowOff>
        </xdr:to>
        <xdr:sp macro="" textlink="">
          <xdr:nvSpPr>
            <xdr:cNvPr id="60437" name="Check Box 21" hidden="1">
              <a:extLst>
                <a:ext uri="{63B3BB69-23CF-44E3-9099-C40C66FF867C}">
                  <a14:compatExt spid="_x0000_s60437"/>
                </a:ext>
                <a:ext uri="{FF2B5EF4-FFF2-40B4-BE49-F238E27FC236}">
                  <a16:creationId xmlns:a16="http://schemas.microsoft.com/office/drawing/2014/main" id="{00000000-0008-0000-0400-00001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82</xdr:row>
          <xdr:rowOff>28575</xdr:rowOff>
        </xdr:from>
        <xdr:to>
          <xdr:col>40</xdr:col>
          <xdr:colOff>114300</xdr:colOff>
          <xdr:row>83</xdr:row>
          <xdr:rowOff>171450</xdr:rowOff>
        </xdr:to>
        <xdr:sp macro="" textlink="">
          <xdr:nvSpPr>
            <xdr:cNvPr id="60438" name="Check Box 22" hidden="1">
              <a:extLst>
                <a:ext uri="{63B3BB69-23CF-44E3-9099-C40C66FF867C}">
                  <a14:compatExt spid="_x0000_s60438"/>
                </a:ext>
                <a:ext uri="{FF2B5EF4-FFF2-40B4-BE49-F238E27FC236}">
                  <a16:creationId xmlns:a16="http://schemas.microsoft.com/office/drawing/2014/main" id="{00000000-0008-0000-0400-00001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82</xdr:row>
          <xdr:rowOff>28575</xdr:rowOff>
        </xdr:from>
        <xdr:to>
          <xdr:col>35</xdr:col>
          <xdr:colOff>104775</xdr:colOff>
          <xdr:row>83</xdr:row>
          <xdr:rowOff>171450</xdr:rowOff>
        </xdr:to>
        <xdr:sp macro="" textlink="">
          <xdr:nvSpPr>
            <xdr:cNvPr id="60439" name="Check Box 23" hidden="1">
              <a:extLst>
                <a:ext uri="{63B3BB69-23CF-44E3-9099-C40C66FF867C}">
                  <a14:compatExt spid="_x0000_s60439"/>
                </a:ext>
                <a:ext uri="{FF2B5EF4-FFF2-40B4-BE49-F238E27FC236}">
                  <a16:creationId xmlns:a16="http://schemas.microsoft.com/office/drawing/2014/main" id="{00000000-0008-0000-0400-00001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86</xdr:row>
          <xdr:rowOff>85725</xdr:rowOff>
        </xdr:from>
        <xdr:to>
          <xdr:col>38</xdr:col>
          <xdr:colOff>95250</xdr:colOff>
          <xdr:row>87</xdr:row>
          <xdr:rowOff>200025</xdr:rowOff>
        </xdr:to>
        <xdr:sp macro="" textlink="">
          <xdr:nvSpPr>
            <xdr:cNvPr id="60440" name="Check Box 24" hidden="1">
              <a:extLst>
                <a:ext uri="{63B3BB69-23CF-44E3-9099-C40C66FF867C}">
                  <a14:compatExt spid="_x0000_s60440"/>
                </a:ext>
                <a:ext uri="{FF2B5EF4-FFF2-40B4-BE49-F238E27FC236}">
                  <a16:creationId xmlns:a16="http://schemas.microsoft.com/office/drawing/2014/main" id="{00000000-0008-0000-0400-00001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86</xdr:row>
          <xdr:rowOff>85725</xdr:rowOff>
        </xdr:from>
        <xdr:to>
          <xdr:col>33</xdr:col>
          <xdr:colOff>104775</xdr:colOff>
          <xdr:row>87</xdr:row>
          <xdr:rowOff>200025</xdr:rowOff>
        </xdr:to>
        <xdr:sp macro="" textlink="">
          <xdr:nvSpPr>
            <xdr:cNvPr id="60441" name="Check Box 25" hidden="1">
              <a:extLst>
                <a:ext uri="{63B3BB69-23CF-44E3-9099-C40C66FF867C}">
                  <a14:compatExt spid="_x0000_s60441"/>
                </a:ext>
                <a:ext uri="{FF2B5EF4-FFF2-40B4-BE49-F238E27FC236}">
                  <a16:creationId xmlns:a16="http://schemas.microsoft.com/office/drawing/2014/main" id="{00000000-0008-0000-0400-00001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49</xdr:row>
          <xdr:rowOff>0</xdr:rowOff>
        </xdr:from>
        <xdr:to>
          <xdr:col>37</xdr:col>
          <xdr:colOff>142875</xdr:colOff>
          <xdr:row>51</xdr:row>
          <xdr:rowOff>0</xdr:rowOff>
        </xdr:to>
        <xdr:sp macro="" textlink="">
          <xdr:nvSpPr>
            <xdr:cNvPr id="60442" name="Check Box 26" hidden="1">
              <a:extLst>
                <a:ext uri="{63B3BB69-23CF-44E3-9099-C40C66FF867C}">
                  <a14:compatExt spid="_x0000_s60442"/>
                </a:ext>
                <a:ext uri="{FF2B5EF4-FFF2-40B4-BE49-F238E27FC236}">
                  <a16:creationId xmlns:a16="http://schemas.microsoft.com/office/drawing/2014/main" id="{00000000-0008-0000-0400-00001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50</xdr:row>
          <xdr:rowOff>133350</xdr:rowOff>
        </xdr:from>
        <xdr:to>
          <xdr:col>37</xdr:col>
          <xdr:colOff>142875</xdr:colOff>
          <xdr:row>53</xdr:row>
          <xdr:rowOff>0</xdr:rowOff>
        </xdr:to>
        <xdr:sp macro="" textlink="">
          <xdr:nvSpPr>
            <xdr:cNvPr id="60443" name="Check Box 27" hidden="1">
              <a:extLst>
                <a:ext uri="{63B3BB69-23CF-44E3-9099-C40C66FF867C}">
                  <a14:compatExt spid="_x0000_s60443"/>
                </a:ext>
                <a:ext uri="{FF2B5EF4-FFF2-40B4-BE49-F238E27FC236}">
                  <a16:creationId xmlns:a16="http://schemas.microsoft.com/office/drawing/2014/main" id="{00000000-0008-0000-0400-00001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134</xdr:row>
          <xdr:rowOff>9525</xdr:rowOff>
        </xdr:from>
        <xdr:to>
          <xdr:col>40</xdr:col>
          <xdr:colOff>85725</xdr:colOff>
          <xdr:row>135</xdr:row>
          <xdr:rowOff>123825</xdr:rowOff>
        </xdr:to>
        <xdr:sp macro="" textlink="">
          <xdr:nvSpPr>
            <xdr:cNvPr id="60444" name="Check Box 28" hidden="1">
              <a:extLst>
                <a:ext uri="{63B3BB69-23CF-44E3-9099-C40C66FF867C}">
                  <a14:compatExt spid="_x0000_s60444"/>
                </a:ext>
                <a:ext uri="{FF2B5EF4-FFF2-40B4-BE49-F238E27FC236}">
                  <a16:creationId xmlns:a16="http://schemas.microsoft.com/office/drawing/2014/main" id="{00000000-0008-0000-0400-00001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134</xdr:row>
          <xdr:rowOff>0</xdr:rowOff>
        </xdr:from>
        <xdr:to>
          <xdr:col>35</xdr:col>
          <xdr:colOff>123825</xdr:colOff>
          <xdr:row>136</xdr:row>
          <xdr:rowOff>0</xdr:rowOff>
        </xdr:to>
        <xdr:sp macro="" textlink="">
          <xdr:nvSpPr>
            <xdr:cNvPr id="60445" name="Check Box 29" hidden="1">
              <a:extLst>
                <a:ext uri="{63B3BB69-23CF-44E3-9099-C40C66FF867C}">
                  <a14:compatExt spid="_x0000_s60445"/>
                </a:ext>
                <a:ext uri="{FF2B5EF4-FFF2-40B4-BE49-F238E27FC236}">
                  <a16:creationId xmlns:a16="http://schemas.microsoft.com/office/drawing/2014/main" id="{00000000-0008-0000-0400-00001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123825</xdr:colOff>
      <xdr:row>222</xdr:row>
      <xdr:rowOff>228600</xdr:rowOff>
    </xdr:from>
    <xdr:to>
      <xdr:col>1</xdr:col>
      <xdr:colOff>93825</xdr:colOff>
      <xdr:row>224</xdr:row>
      <xdr:rowOff>19051</xdr:rowOff>
    </xdr:to>
    <xdr:sp macro="" textlink="">
      <xdr:nvSpPr>
        <xdr:cNvPr id="2" name="屈折矢印 324">
          <a:extLst>
            <a:ext uri="{FF2B5EF4-FFF2-40B4-BE49-F238E27FC236}">
              <a16:creationId xmlns:a16="http://schemas.microsoft.com/office/drawing/2014/main" id="{BFA62F7C-C407-4FBE-92CF-380B780BCB4F}"/>
            </a:ext>
          </a:extLst>
        </xdr:cNvPr>
        <xdr:cNvSpPr/>
      </xdr:nvSpPr>
      <xdr:spPr>
        <a:xfrm rot="16200000" flipH="1" flipV="1">
          <a:off x="27862" y="33738263"/>
          <a:ext cx="314326"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32</xdr:col>
          <xdr:colOff>38100</xdr:colOff>
          <xdr:row>49</xdr:row>
          <xdr:rowOff>0</xdr:rowOff>
        </xdr:from>
        <xdr:to>
          <xdr:col>34</xdr:col>
          <xdr:colOff>0</xdr:colOff>
          <xdr:row>51</xdr:row>
          <xdr:rowOff>0</xdr:rowOff>
        </xdr:to>
        <xdr:sp macro="" textlink="">
          <xdr:nvSpPr>
            <xdr:cNvPr id="60446" name="Check Box 30" hidden="1">
              <a:extLst>
                <a:ext uri="{63B3BB69-23CF-44E3-9099-C40C66FF867C}">
                  <a14:compatExt spid="_x0000_s60446"/>
                </a:ext>
                <a:ext uri="{FF2B5EF4-FFF2-40B4-BE49-F238E27FC236}">
                  <a16:creationId xmlns:a16="http://schemas.microsoft.com/office/drawing/2014/main" id="{00000000-0008-0000-0400-00001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50</xdr:row>
          <xdr:rowOff>133350</xdr:rowOff>
        </xdr:from>
        <xdr:to>
          <xdr:col>34</xdr:col>
          <xdr:colOff>0</xdr:colOff>
          <xdr:row>53</xdr:row>
          <xdr:rowOff>0</xdr:rowOff>
        </xdr:to>
        <xdr:sp macro="" textlink="">
          <xdr:nvSpPr>
            <xdr:cNvPr id="60447" name="Check Box 31" hidden="1">
              <a:extLst>
                <a:ext uri="{63B3BB69-23CF-44E3-9099-C40C66FF867C}">
                  <a14:compatExt spid="_x0000_s60447"/>
                </a:ext>
                <a:ext uri="{FF2B5EF4-FFF2-40B4-BE49-F238E27FC236}">
                  <a16:creationId xmlns:a16="http://schemas.microsoft.com/office/drawing/2014/main" id="{00000000-0008-0000-0400-00001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0</xdr:rowOff>
        </xdr:from>
        <xdr:to>
          <xdr:col>30</xdr:col>
          <xdr:colOff>0</xdr:colOff>
          <xdr:row>51</xdr:row>
          <xdr:rowOff>0</xdr:rowOff>
        </xdr:to>
        <xdr:sp macro="" textlink="">
          <xdr:nvSpPr>
            <xdr:cNvPr id="60448" name="Check Box 32" hidden="1">
              <a:extLst>
                <a:ext uri="{63B3BB69-23CF-44E3-9099-C40C66FF867C}">
                  <a14:compatExt spid="_x0000_s60448"/>
                </a:ext>
                <a:ext uri="{FF2B5EF4-FFF2-40B4-BE49-F238E27FC236}">
                  <a16:creationId xmlns:a16="http://schemas.microsoft.com/office/drawing/2014/main" id="{00000000-0008-0000-0400-00002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133350</xdr:rowOff>
        </xdr:from>
        <xdr:to>
          <xdr:col>30</xdr:col>
          <xdr:colOff>0</xdr:colOff>
          <xdr:row>53</xdr:row>
          <xdr:rowOff>0</xdr:rowOff>
        </xdr:to>
        <xdr:sp macro="" textlink="">
          <xdr:nvSpPr>
            <xdr:cNvPr id="60449" name="Check Box 33" hidden="1">
              <a:extLst>
                <a:ext uri="{63B3BB69-23CF-44E3-9099-C40C66FF867C}">
                  <a14:compatExt spid="_x0000_s60449"/>
                </a:ext>
                <a:ext uri="{FF2B5EF4-FFF2-40B4-BE49-F238E27FC236}">
                  <a16:creationId xmlns:a16="http://schemas.microsoft.com/office/drawing/2014/main" id="{00000000-0008-0000-0400-00002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49</xdr:row>
          <xdr:rowOff>0</xdr:rowOff>
        </xdr:from>
        <xdr:to>
          <xdr:col>25</xdr:col>
          <xdr:colOff>76200</xdr:colOff>
          <xdr:row>51</xdr:row>
          <xdr:rowOff>0</xdr:rowOff>
        </xdr:to>
        <xdr:sp macro="" textlink="">
          <xdr:nvSpPr>
            <xdr:cNvPr id="60450" name="Check Box 34" hidden="1">
              <a:extLst>
                <a:ext uri="{63B3BB69-23CF-44E3-9099-C40C66FF867C}">
                  <a14:compatExt spid="_x0000_s60450"/>
                </a:ext>
                <a:ext uri="{FF2B5EF4-FFF2-40B4-BE49-F238E27FC236}">
                  <a16:creationId xmlns:a16="http://schemas.microsoft.com/office/drawing/2014/main" id="{00000000-0008-0000-0400-00002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50</xdr:row>
          <xdr:rowOff>133350</xdr:rowOff>
        </xdr:from>
        <xdr:to>
          <xdr:col>25</xdr:col>
          <xdr:colOff>76200</xdr:colOff>
          <xdr:row>53</xdr:row>
          <xdr:rowOff>0</xdr:rowOff>
        </xdr:to>
        <xdr:sp macro="" textlink="">
          <xdr:nvSpPr>
            <xdr:cNvPr id="60451" name="Check Box 35" hidden="1">
              <a:extLst>
                <a:ext uri="{63B3BB69-23CF-44E3-9099-C40C66FF867C}">
                  <a14:compatExt spid="_x0000_s60451"/>
                </a:ext>
                <a:ext uri="{FF2B5EF4-FFF2-40B4-BE49-F238E27FC236}">
                  <a16:creationId xmlns:a16="http://schemas.microsoft.com/office/drawing/2014/main" id="{00000000-0008-0000-0400-00002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0</xdr:rowOff>
        </xdr:from>
        <xdr:to>
          <xdr:col>21</xdr:col>
          <xdr:colOff>0</xdr:colOff>
          <xdr:row>51</xdr:row>
          <xdr:rowOff>0</xdr:rowOff>
        </xdr:to>
        <xdr:sp macro="" textlink="">
          <xdr:nvSpPr>
            <xdr:cNvPr id="60452" name="Check Box 36" hidden="1">
              <a:extLst>
                <a:ext uri="{63B3BB69-23CF-44E3-9099-C40C66FF867C}">
                  <a14:compatExt spid="_x0000_s60452"/>
                </a:ext>
                <a:ext uri="{FF2B5EF4-FFF2-40B4-BE49-F238E27FC236}">
                  <a16:creationId xmlns:a16="http://schemas.microsoft.com/office/drawing/2014/main" id="{00000000-0008-0000-0400-00002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50</xdr:row>
          <xdr:rowOff>133350</xdr:rowOff>
        </xdr:from>
        <xdr:to>
          <xdr:col>21</xdr:col>
          <xdr:colOff>0</xdr:colOff>
          <xdr:row>53</xdr:row>
          <xdr:rowOff>0</xdr:rowOff>
        </xdr:to>
        <xdr:sp macro="" textlink="">
          <xdr:nvSpPr>
            <xdr:cNvPr id="60453" name="Check Box 37" hidden="1">
              <a:extLst>
                <a:ext uri="{63B3BB69-23CF-44E3-9099-C40C66FF867C}">
                  <a14:compatExt spid="_x0000_s60453"/>
                </a:ext>
                <a:ext uri="{FF2B5EF4-FFF2-40B4-BE49-F238E27FC236}">
                  <a16:creationId xmlns:a16="http://schemas.microsoft.com/office/drawing/2014/main" id="{00000000-0008-0000-0400-00002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49</xdr:row>
          <xdr:rowOff>0</xdr:rowOff>
        </xdr:from>
        <xdr:to>
          <xdr:col>16</xdr:col>
          <xdr:colOff>85725</xdr:colOff>
          <xdr:row>51</xdr:row>
          <xdr:rowOff>0</xdr:rowOff>
        </xdr:to>
        <xdr:sp macro="" textlink="">
          <xdr:nvSpPr>
            <xdr:cNvPr id="60454" name="Check Box 38" hidden="1">
              <a:extLst>
                <a:ext uri="{63B3BB69-23CF-44E3-9099-C40C66FF867C}">
                  <a14:compatExt spid="_x0000_s60454"/>
                </a:ext>
                <a:ext uri="{FF2B5EF4-FFF2-40B4-BE49-F238E27FC236}">
                  <a16:creationId xmlns:a16="http://schemas.microsoft.com/office/drawing/2014/main" id="{00000000-0008-0000-0400-00002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50</xdr:row>
          <xdr:rowOff>133350</xdr:rowOff>
        </xdr:from>
        <xdr:to>
          <xdr:col>16</xdr:col>
          <xdr:colOff>85725</xdr:colOff>
          <xdr:row>53</xdr:row>
          <xdr:rowOff>0</xdr:rowOff>
        </xdr:to>
        <xdr:sp macro="" textlink="">
          <xdr:nvSpPr>
            <xdr:cNvPr id="60455" name="Check Box 39" hidden="1">
              <a:extLst>
                <a:ext uri="{63B3BB69-23CF-44E3-9099-C40C66FF867C}">
                  <a14:compatExt spid="_x0000_s60455"/>
                </a:ext>
                <a:ext uri="{FF2B5EF4-FFF2-40B4-BE49-F238E27FC236}">
                  <a16:creationId xmlns:a16="http://schemas.microsoft.com/office/drawing/2014/main" id="{00000000-0008-0000-0400-00002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114298</xdr:colOff>
      <xdr:row>104</xdr:row>
      <xdr:rowOff>95249</xdr:rowOff>
    </xdr:from>
    <xdr:to>
      <xdr:col>1</xdr:col>
      <xdr:colOff>95250</xdr:colOff>
      <xdr:row>113</xdr:row>
      <xdr:rowOff>19052</xdr:rowOff>
    </xdr:to>
    <xdr:sp macro="" textlink="">
      <xdr:nvSpPr>
        <xdr:cNvPr id="3" name="屈折矢印 344">
          <a:extLst>
            <a:ext uri="{FF2B5EF4-FFF2-40B4-BE49-F238E27FC236}">
              <a16:creationId xmlns:a16="http://schemas.microsoft.com/office/drawing/2014/main" id="{CAFF2F01-7210-4A4F-8D03-6C59AE6BF14C}"/>
            </a:ext>
          </a:extLst>
        </xdr:cNvPr>
        <xdr:cNvSpPr/>
      </xdr:nvSpPr>
      <xdr:spPr>
        <a:xfrm rot="16200000" flipH="1" flipV="1">
          <a:off x="-438153" y="16240125"/>
          <a:ext cx="1238253" cy="13335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123823</xdr:colOff>
      <xdr:row>83</xdr:row>
      <xdr:rowOff>161928</xdr:rowOff>
    </xdr:from>
    <xdr:to>
      <xdr:col>1</xdr:col>
      <xdr:colOff>76200</xdr:colOff>
      <xdr:row>87</xdr:row>
      <xdr:rowOff>9525</xdr:rowOff>
    </xdr:to>
    <xdr:sp macro="" textlink="">
      <xdr:nvSpPr>
        <xdr:cNvPr id="4" name="屈折矢印 376">
          <a:extLst>
            <a:ext uri="{FF2B5EF4-FFF2-40B4-BE49-F238E27FC236}">
              <a16:creationId xmlns:a16="http://schemas.microsoft.com/office/drawing/2014/main" id="{8217E0C3-69E3-4E73-B7F8-2F8726ABD59E}"/>
            </a:ext>
          </a:extLst>
        </xdr:cNvPr>
        <xdr:cNvSpPr/>
      </xdr:nvSpPr>
      <xdr:spPr>
        <a:xfrm rot="16200000" flipH="1" flipV="1">
          <a:off x="-76199" y="12553950"/>
          <a:ext cx="504822" cy="10477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24</xdr:col>
          <xdr:colOff>95250</xdr:colOff>
          <xdr:row>86</xdr:row>
          <xdr:rowOff>85725</xdr:rowOff>
        </xdr:from>
        <xdr:to>
          <xdr:col>26</xdr:col>
          <xdr:colOff>85725</xdr:colOff>
          <xdr:row>87</xdr:row>
          <xdr:rowOff>200025</xdr:rowOff>
        </xdr:to>
        <xdr:sp macro="" textlink="">
          <xdr:nvSpPr>
            <xdr:cNvPr id="60456" name="Check Box 40" hidden="1">
              <a:extLst>
                <a:ext uri="{63B3BB69-23CF-44E3-9099-C40C66FF867C}">
                  <a14:compatExt spid="_x0000_s60456"/>
                </a:ext>
                <a:ext uri="{FF2B5EF4-FFF2-40B4-BE49-F238E27FC236}">
                  <a16:creationId xmlns:a16="http://schemas.microsoft.com/office/drawing/2014/main" id="{00000000-0008-0000-0400-00002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66</xdr:row>
          <xdr:rowOff>0</xdr:rowOff>
        </xdr:from>
        <xdr:to>
          <xdr:col>35</xdr:col>
          <xdr:colOff>104775</xdr:colOff>
          <xdr:row>68</xdr:row>
          <xdr:rowOff>0</xdr:rowOff>
        </xdr:to>
        <xdr:sp macro="" textlink="">
          <xdr:nvSpPr>
            <xdr:cNvPr id="60457" name="Check Box 41" hidden="1">
              <a:extLst>
                <a:ext uri="{63B3BB69-23CF-44E3-9099-C40C66FF867C}">
                  <a14:compatExt spid="_x0000_s60457"/>
                </a:ext>
                <a:ext uri="{FF2B5EF4-FFF2-40B4-BE49-F238E27FC236}">
                  <a16:creationId xmlns:a16="http://schemas.microsoft.com/office/drawing/2014/main" id="{00000000-0008-0000-0400-00002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66</xdr:row>
          <xdr:rowOff>0</xdr:rowOff>
        </xdr:from>
        <xdr:to>
          <xdr:col>40</xdr:col>
          <xdr:colOff>104775</xdr:colOff>
          <xdr:row>68</xdr:row>
          <xdr:rowOff>0</xdr:rowOff>
        </xdr:to>
        <xdr:sp macro="" textlink="">
          <xdr:nvSpPr>
            <xdr:cNvPr id="60458" name="Check Box 42" hidden="1">
              <a:extLst>
                <a:ext uri="{63B3BB69-23CF-44E3-9099-C40C66FF867C}">
                  <a14:compatExt spid="_x0000_s60458"/>
                </a:ext>
                <a:ext uri="{FF2B5EF4-FFF2-40B4-BE49-F238E27FC236}">
                  <a16:creationId xmlns:a16="http://schemas.microsoft.com/office/drawing/2014/main" id="{00000000-0008-0000-0400-00002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114300</xdr:colOff>
          <xdr:row>72</xdr:row>
          <xdr:rowOff>9525</xdr:rowOff>
        </xdr:from>
        <xdr:to>
          <xdr:col>38</xdr:col>
          <xdr:colOff>66675</xdr:colOff>
          <xdr:row>73</xdr:row>
          <xdr:rowOff>104775</xdr:rowOff>
        </xdr:to>
        <xdr:sp macro="" textlink="">
          <xdr:nvSpPr>
            <xdr:cNvPr id="60459" name="Check Box 43" hidden="1">
              <a:extLst>
                <a:ext uri="{63B3BB69-23CF-44E3-9099-C40C66FF867C}">
                  <a14:compatExt spid="_x0000_s60459"/>
                </a:ext>
                <a:ext uri="{FF2B5EF4-FFF2-40B4-BE49-F238E27FC236}">
                  <a16:creationId xmlns:a16="http://schemas.microsoft.com/office/drawing/2014/main" id="{00000000-0008-0000-0400-00002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114300</xdr:colOff>
          <xdr:row>74</xdr:row>
          <xdr:rowOff>9525</xdr:rowOff>
        </xdr:from>
        <xdr:to>
          <xdr:col>38</xdr:col>
          <xdr:colOff>66675</xdr:colOff>
          <xdr:row>75</xdr:row>
          <xdr:rowOff>104775</xdr:rowOff>
        </xdr:to>
        <xdr:sp macro="" textlink="">
          <xdr:nvSpPr>
            <xdr:cNvPr id="60460" name="Check Box 44" hidden="1">
              <a:extLst>
                <a:ext uri="{63B3BB69-23CF-44E3-9099-C40C66FF867C}">
                  <a14:compatExt spid="_x0000_s60460"/>
                </a:ext>
                <a:ext uri="{FF2B5EF4-FFF2-40B4-BE49-F238E27FC236}">
                  <a16:creationId xmlns:a16="http://schemas.microsoft.com/office/drawing/2014/main" id="{00000000-0008-0000-0400-00002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103</xdr:row>
          <xdr:rowOff>19050</xdr:rowOff>
        </xdr:from>
        <xdr:to>
          <xdr:col>40</xdr:col>
          <xdr:colOff>76200</xdr:colOff>
          <xdr:row>105</xdr:row>
          <xdr:rowOff>0</xdr:rowOff>
        </xdr:to>
        <xdr:sp macro="" textlink="">
          <xdr:nvSpPr>
            <xdr:cNvPr id="60461" name="Check Box 45" hidden="1">
              <a:extLst>
                <a:ext uri="{63B3BB69-23CF-44E3-9099-C40C66FF867C}">
                  <a14:compatExt spid="_x0000_s60461"/>
                </a:ext>
                <a:ext uri="{FF2B5EF4-FFF2-40B4-BE49-F238E27FC236}">
                  <a16:creationId xmlns:a16="http://schemas.microsoft.com/office/drawing/2014/main" id="{00000000-0008-0000-0400-00002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103</xdr:row>
          <xdr:rowOff>9525</xdr:rowOff>
        </xdr:from>
        <xdr:to>
          <xdr:col>35</xdr:col>
          <xdr:colOff>114300</xdr:colOff>
          <xdr:row>105</xdr:row>
          <xdr:rowOff>9525</xdr:rowOff>
        </xdr:to>
        <xdr:sp macro="" textlink="">
          <xdr:nvSpPr>
            <xdr:cNvPr id="60462" name="Check Box 46" hidden="1">
              <a:extLst>
                <a:ext uri="{63B3BB69-23CF-44E3-9099-C40C66FF867C}">
                  <a14:compatExt spid="_x0000_s60462"/>
                </a:ext>
                <a:ext uri="{FF2B5EF4-FFF2-40B4-BE49-F238E27FC236}">
                  <a16:creationId xmlns:a16="http://schemas.microsoft.com/office/drawing/2014/main" id="{00000000-0008-0000-0400-00002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108</xdr:row>
          <xdr:rowOff>0</xdr:rowOff>
        </xdr:from>
        <xdr:to>
          <xdr:col>38</xdr:col>
          <xdr:colOff>0</xdr:colOff>
          <xdr:row>110</xdr:row>
          <xdr:rowOff>0</xdr:rowOff>
        </xdr:to>
        <xdr:sp macro="" textlink="">
          <xdr:nvSpPr>
            <xdr:cNvPr id="60463" name="Check Box 47" hidden="1">
              <a:extLst>
                <a:ext uri="{63B3BB69-23CF-44E3-9099-C40C66FF867C}">
                  <a14:compatExt spid="_x0000_s60463"/>
                </a:ext>
                <a:ext uri="{FF2B5EF4-FFF2-40B4-BE49-F238E27FC236}">
                  <a16:creationId xmlns:a16="http://schemas.microsoft.com/office/drawing/2014/main" id="{00000000-0008-0000-0400-00002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110</xdr:row>
          <xdr:rowOff>9525</xdr:rowOff>
        </xdr:from>
        <xdr:to>
          <xdr:col>38</xdr:col>
          <xdr:colOff>0</xdr:colOff>
          <xdr:row>112</xdr:row>
          <xdr:rowOff>9525</xdr:rowOff>
        </xdr:to>
        <xdr:sp macro="" textlink="">
          <xdr:nvSpPr>
            <xdr:cNvPr id="60464" name="Check Box 48" hidden="1">
              <a:extLst>
                <a:ext uri="{63B3BB69-23CF-44E3-9099-C40C66FF867C}">
                  <a14:compatExt spid="_x0000_s60464"/>
                </a:ext>
                <a:ext uri="{FF2B5EF4-FFF2-40B4-BE49-F238E27FC236}">
                  <a16:creationId xmlns:a16="http://schemas.microsoft.com/office/drawing/2014/main" id="{00000000-0008-0000-0400-00003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108</xdr:row>
          <xdr:rowOff>0</xdr:rowOff>
        </xdr:from>
        <xdr:to>
          <xdr:col>34</xdr:col>
          <xdr:colOff>0</xdr:colOff>
          <xdr:row>110</xdr:row>
          <xdr:rowOff>0</xdr:rowOff>
        </xdr:to>
        <xdr:sp macro="" textlink="">
          <xdr:nvSpPr>
            <xdr:cNvPr id="60465" name="Check Box 49" hidden="1">
              <a:extLst>
                <a:ext uri="{63B3BB69-23CF-44E3-9099-C40C66FF867C}">
                  <a14:compatExt spid="_x0000_s60465"/>
                </a:ext>
                <a:ext uri="{FF2B5EF4-FFF2-40B4-BE49-F238E27FC236}">
                  <a16:creationId xmlns:a16="http://schemas.microsoft.com/office/drawing/2014/main" id="{00000000-0008-0000-0400-00003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110</xdr:row>
          <xdr:rowOff>9525</xdr:rowOff>
        </xdr:from>
        <xdr:to>
          <xdr:col>34</xdr:col>
          <xdr:colOff>0</xdr:colOff>
          <xdr:row>112</xdr:row>
          <xdr:rowOff>9525</xdr:rowOff>
        </xdr:to>
        <xdr:sp macro="" textlink="">
          <xdr:nvSpPr>
            <xdr:cNvPr id="60466" name="Check Box 50" hidden="1">
              <a:extLst>
                <a:ext uri="{63B3BB69-23CF-44E3-9099-C40C66FF867C}">
                  <a14:compatExt spid="_x0000_s60466"/>
                </a:ext>
                <a:ext uri="{FF2B5EF4-FFF2-40B4-BE49-F238E27FC236}">
                  <a16:creationId xmlns:a16="http://schemas.microsoft.com/office/drawing/2014/main" id="{00000000-0008-0000-0400-00003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108</xdr:row>
          <xdr:rowOff>0</xdr:rowOff>
        </xdr:from>
        <xdr:to>
          <xdr:col>30</xdr:col>
          <xdr:colOff>9525</xdr:colOff>
          <xdr:row>110</xdr:row>
          <xdr:rowOff>0</xdr:rowOff>
        </xdr:to>
        <xdr:sp macro="" textlink="">
          <xdr:nvSpPr>
            <xdr:cNvPr id="60467" name="Check Box 51" hidden="1">
              <a:extLst>
                <a:ext uri="{63B3BB69-23CF-44E3-9099-C40C66FF867C}">
                  <a14:compatExt spid="_x0000_s60467"/>
                </a:ext>
                <a:ext uri="{FF2B5EF4-FFF2-40B4-BE49-F238E27FC236}">
                  <a16:creationId xmlns:a16="http://schemas.microsoft.com/office/drawing/2014/main" id="{00000000-0008-0000-0400-00003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110</xdr:row>
          <xdr:rowOff>9525</xdr:rowOff>
        </xdr:from>
        <xdr:to>
          <xdr:col>30</xdr:col>
          <xdr:colOff>9525</xdr:colOff>
          <xdr:row>112</xdr:row>
          <xdr:rowOff>9525</xdr:rowOff>
        </xdr:to>
        <xdr:sp macro="" textlink="">
          <xdr:nvSpPr>
            <xdr:cNvPr id="60468" name="Check Box 52" hidden="1">
              <a:extLst>
                <a:ext uri="{63B3BB69-23CF-44E3-9099-C40C66FF867C}">
                  <a14:compatExt spid="_x0000_s60468"/>
                </a:ext>
                <a:ext uri="{FF2B5EF4-FFF2-40B4-BE49-F238E27FC236}">
                  <a16:creationId xmlns:a16="http://schemas.microsoft.com/office/drawing/2014/main" id="{00000000-0008-0000-0400-00003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108</xdr:row>
          <xdr:rowOff>0</xdr:rowOff>
        </xdr:from>
        <xdr:to>
          <xdr:col>25</xdr:col>
          <xdr:colOff>76200</xdr:colOff>
          <xdr:row>110</xdr:row>
          <xdr:rowOff>0</xdr:rowOff>
        </xdr:to>
        <xdr:sp macro="" textlink="">
          <xdr:nvSpPr>
            <xdr:cNvPr id="60469" name="Check Box 53" hidden="1">
              <a:extLst>
                <a:ext uri="{63B3BB69-23CF-44E3-9099-C40C66FF867C}">
                  <a14:compatExt spid="_x0000_s60469"/>
                </a:ext>
                <a:ext uri="{FF2B5EF4-FFF2-40B4-BE49-F238E27FC236}">
                  <a16:creationId xmlns:a16="http://schemas.microsoft.com/office/drawing/2014/main" id="{00000000-0008-0000-0400-00003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110</xdr:row>
          <xdr:rowOff>9525</xdr:rowOff>
        </xdr:from>
        <xdr:to>
          <xdr:col>25</xdr:col>
          <xdr:colOff>76200</xdr:colOff>
          <xdr:row>112</xdr:row>
          <xdr:rowOff>9525</xdr:rowOff>
        </xdr:to>
        <xdr:sp macro="" textlink="">
          <xdr:nvSpPr>
            <xdr:cNvPr id="60470" name="Check Box 54" hidden="1">
              <a:extLst>
                <a:ext uri="{63B3BB69-23CF-44E3-9099-C40C66FF867C}">
                  <a14:compatExt spid="_x0000_s60470"/>
                </a:ext>
                <a:ext uri="{FF2B5EF4-FFF2-40B4-BE49-F238E27FC236}">
                  <a16:creationId xmlns:a16="http://schemas.microsoft.com/office/drawing/2014/main" id="{00000000-0008-0000-0400-00003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108</xdr:row>
          <xdr:rowOff>0</xdr:rowOff>
        </xdr:from>
        <xdr:to>
          <xdr:col>21</xdr:col>
          <xdr:colOff>0</xdr:colOff>
          <xdr:row>110</xdr:row>
          <xdr:rowOff>0</xdr:rowOff>
        </xdr:to>
        <xdr:sp macro="" textlink="">
          <xdr:nvSpPr>
            <xdr:cNvPr id="60471" name="Check Box 55" hidden="1">
              <a:extLst>
                <a:ext uri="{63B3BB69-23CF-44E3-9099-C40C66FF867C}">
                  <a14:compatExt spid="_x0000_s60471"/>
                </a:ext>
                <a:ext uri="{FF2B5EF4-FFF2-40B4-BE49-F238E27FC236}">
                  <a16:creationId xmlns:a16="http://schemas.microsoft.com/office/drawing/2014/main" id="{00000000-0008-0000-0400-00003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110</xdr:row>
          <xdr:rowOff>9525</xdr:rowOff>
        </xdr:from>
        <xdr:to>
          <xdr:col>21</xdr:col>
          <xdr:colOff>0</xdr:colOff>
          <xdr:row>112</xdr:row>
          <xdr:rowOff>9525</xdr:rowOff>
        </xdr:to>
        <xdr:sp macro="" textlink="">
          <xdr:nvSpPr>
            <xdr:cNvPr id="60472" name="Check Box 56" hidden="1">
              <a:extLst>
                <a:ext uri="{63B3BB69-23CF-44E3-9099-C40C66FF867C}">
                  <a14:compatExt spid="_x0000_s60472"/>
                </a:ext>
                <a:ext uri="{FF2B5EF4-FFF2-40B4-BE49-F238E27FC236}">
                  <a16:creationId xmlns:a16="http://schemas.microsoft.com/office/drawing/2014/main" id="{00000000-0008-0000-0400-00003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108</xdr:row>
          <xdr:rowOff>0</xdr:rowOff>
        </xdr:from>
        <xdr:to>
          <xdr:col>16</xdr:col>
          <xdr:colOff>76200</xdr:colOff>
          <xdr:row>110</xdr:row>
          <xdr:rowOff>0</xdr:rowOff>
        </xdr:to>
        <xdr:sp macro="" textlink="">
          <xdr:nvSpPr>
            <xdr:cNvPr id="60473" name="Check Box 57" hidden="1">
              <a:extLst>
                <a:ext uri="{63B3BB69-23CF-44E3-9099-C40C66FF867C}">
                  <a14:compatExt spid="_x0000_s60473"/>
                </a:ext>
                <a:ext uri="{FF2B5EF4-FFF2-40B4-BE49-F238E27FC236}">
                  <a16:creationId xmlns:a16="http://schemas.microsoft.com/office/drawing/2014/main" id="{00000000-0008-0000-0400-00003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110</xdr:row>
          <xdr:rowOff>9525</xdr:rowOff>
        </xdr:from>
        <xdr:to>
          <xdr:col>16</xdr:col>
          <xdr:colOff>76200</xdr:colOff>
          <xdr:row>112</xdr:row>
          <xdr:rowOff>9525</xdr:rowOff>
        </xdr:to>
        <xdr:sp macro="" textlink="">
          <xdr:nvSpPr>
            <xdr:cNvPr id="60474" name="Check Box 58" hidden="1">
              <a:extLst>
                <a:ext uri="{63B3BB69-23CF-44E3-9099-C40C66FF867C}">
                  <a14:compatExt spid="_x0000_s60474"/>
                </a:ext>
                <a:ext uri="{FF2B5EF4-FFF2-40B4-BE49-F238E27FC236}">
                  <a16:creationId xmlns:a16="http://schemas.microsoft.com/office/drawing/2014/main" id="{00000000-0008-0000-0400-00003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114</xdr:row>
          <xdr:rowOff>76200</xdr:rowOff>
        </xdr:from>
        <xdr:to>
          <xdr:col>11</xdr:col>
          <xdr:colOff>38100</xdr:colOff>
          <xdr:row>116</xdr:row>
          <xdr:rowOff>66675</xdr:rowOff>
        </xdr:to>
        <xdr:sp macro="" textlink="">
          <xdr:nvSpPr>
            <xdr:cNvPr id="60475" name="Check Box 59" hidden="1">
              <a:extLst>
                <a:ext uri="{63B3BB69-23CF-44E3-9099-C40C66FF867C}">
                  <a14:compatExt spid="_x0000_s60475"/>
                </a:ext>
                <a:ext uri="{FF2B5EF4-FFF2-40B4-BE49-F238E27FC236}">
                  <a16:creationId xmlns:a16="http://schemas.microsoft.com/office/drawing/2014/main" id="{00000000-0008-0000-0400-00003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115</xdr:row>
          <xdr:rowOff>152400</xdr:rowOff>
        </xdr:from>
        <xdr:to>
          <xdr:col>11</xdr:col>
          <xdr:colOff>38100</xdr:colOff>
          <xdr:row>117</xdr:row>
          <xdr:rowOff>57150</xdr:rowOff>
        </xdr:to>
        <xdr:sp macro="" textlink="">
          <xdr:nvSpPr>
            <xdr:cNvPr id="60476" name="Check Box 60" hidden="1">
              <a:extLst>
                <a:ext uri="{63B3BB69-23CF-44E3-9099-C40C66FF867C}">
                  <a14:compatExt spid="_x0000_s60476"/>
                </a:ext>
                <a:ext uri="{FF2B5EF4-FFF2-40B4-BE49-F238E27FC236}">
                  <a16:creationId xmlns:a16="http://schemas.microsoft.com/office/drawing/2014/main" id="{00000000-0008-0000-0400-00003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118</xdr:row>
          <xdr:rowOff>76200</xdr:rowOff>
        </xdr:from>
        <xdr:to>
          <xdr:col>40</xdr:col>
          <xdr:colOff>85725</xdr:colOff>
          <xdr:row>120</xdr:row>
          <xdr:rowOff>57150</xdr:rowOff>
        </xdr:to>
        <xdr:sp macro="" textlink="">
          <xdr:nvSpPr>
            <xdr:cNvPr id="60477" name="Check Box 61" hidden="1">
              <a:extLst>
                <a:ext uri="{63B3BB69-23CF-44E3-9099-C40C66FF867C}">
                  <a14:compatExt spid="_x0000_s60477"/>
                </a:ext>
                <a:ext uri="{FF2B5EF4-FFF2-40B4-BE49-F238E27FC236}">
                  <a16:creationId xmlns:a16="http://schemas.microsoft.com/office/drawing/2014/main" id="{00000000-0008-0000-0400-00003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118</xdr:row>
          <xdr:rowOff>66675</xdr:rowOff>
        </xdr:from>
        <xdr:to>
          <xdr:col>35</xdr:col>
          <xdr:colOff>123825</xdr:colOff>
          <xdr:row>120</xdr:row>
          <xdr:rowOff>66675</xdr:rowOff>
        </xdr:to>
        <xdr:sp macro="" textlink="">
          <xdr:nvSpPr>
            <xdr:cNvPr id="60478" name="Check Box 62" hidden="1">
              <a:extLst>
                <a:ext uri="{63B3BB69-23CF-44E3-9099-C40C66FF867C}">
                  <a14:compatExt spid="_x0000_s60478"/>
                </a:ext>
                <a:ext uri="{FF2B5EF4-FFF2-40B4-BE49-F238E27FC236}">
                  <a16:creationId xmlns:a16="http://schemas.microsoft.com/office/drawing/2014/main" id="{00000000-0008-0000-0400-00003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165</xdr:row>
          <xdr:rowOff>66675</xdr:rowOff>
        </xdr:from>
        <xdr:to>
          <xdr:col>40</xdr:col>
          <xdr:colOff>76200</xdr:colOff>
          <xdr:row>167</xdr:row>
          <xdr:rowOff>85725</xdr:rowOff>
        </xdr:to>
        <xdr:sp macro="" textlink="">
          <xdr:nvSpPr>
            <xdr:cNvPr id="60479" name="Check Box 63" hidden="1">
              <a:extLst>
                <a:ext uri="{63B3BB69-23CF-44E3-9099-C40C66FF867C}">
                  <a14:compatExt spid="_x0000_s60479"/>
                </a:ext>
                <a:ext uri="{FF2B5EF4-FFF2-40B4-BE49-F238E27FC236}">
                  <a16:creationId xmlns:a16="http://schemas.microsoft.com/office/drawing/2014/main" id="{00000000-0008-0000-0400-00003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165</xdr:row>
          <xdr:rowOff>57150</xdr:rowOff>
        </xdr:from>
        <xdr:to>
          <xdr:col>35</xdr:col>
          <xdr:colOff>114300</xdr:colOff>
          <xdr:row>167</xdr:row>
          <xdr:rowOff>95250</xdr:rowOff>
        </xdr:to>
        <xdr:sp macro="" textlink="">
          <xdr:nvSpPr>
            <xdr:cNvPr id="60480" name="Check Box 64" hidden="1">
              <a:extLst>
                <a:ext uri="{63B3BB69-23CF-44E3-9099-C40C66FF867C}">
                  <a14:compatExt spid="_x0000_s60480"/>
                </a:ext>
                <a:ext uri="{FF2B5EF4-FFF2-40B4-BE49-F238E27FC236}">
                  <a16:creationId xmlns:a16="http://schemas.microsoft.com/office/drawing/2014/main" id="{00000000-0008-0000-0400-00004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168</xdr:row>
          <xdr:rowOff>9525</xdr:rowOff>
        </xdr:from>
        <xdr:to>
          <xdr:col>35</xdr:col>
          <xdr:colOff>114300</xdr:colOff>
          <xdr:row>170</xdr:row>
          <xdr:rowOff>0</xdr:rowOff>
        </xdr:to>
        <xdr:sp macro="" textlink="">
          <xdr:nvSpPr>
            <xdr:cNvPr id="60481" name="Check Box 65" hidden="1">
              <a:extLst>
                <a:ext uri="{63B3BB69-23CF-44E3-9099-C40C66FF867C}">
                  <a14:compatExt spid="_x0000_s60481"/>
                </a:ext>
                <a:ext uri="{FF2B5EF4-FFF2-40B4-BE49-F238E27FC236}">
                  <a16:creationId xmlns:a16="http://schemas.microsoft.com/office/drawing/2014/main" id="{00000000-0008-0000-0400-00004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168</xdr:row>
          <xdr:rowOff>19050</xdr:rowOff>
        </xdr:from>
        <xdr:to>
          <xdr:col>40</xdr:col>
          <xdr:colOff>85725</xdr:colOff>
          <xdr:row>169</xdr:row>
          <xdr:rowOff>123825</xdr:rowOff>
        </xdr:to>
        <xdr:sp macro="" textlink="">
          <xdr:nvSpPr>
            <xdr:cNvPr id="60482" name="Check Box 66" hidden="1">
              <a:extLst>
                <a:ext uri="{63B3BB69-23CF-44E3-9099-C40C66FF867C}">
                  <a14:compatExt spid="_x0000_s60482"/>
                </a:ext>
                <a:ext uri="{FF2B5EF4-FFF2-40B4-BE49-F238E27FC236}">
                  <a16:creationId xmlns:a16="http://schemas.microsoft.com/office/drawing/2014/main" id="{00000000-0008-0000-0400-00004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171</xdr:row>
          <xdr:rowOff>19050</xdr:rowOff>
        </xdr:from>
        <xdr:to>
          <xdr:col>35</xdr:col>
          <xdr:colOff>114300</xdr:colOff>
          <xdr:row>172</xdr:row>
          <xdr:rowOff>114300</xdr:rowOff>
        </xdr:to>
        <xdr:sp macro="" textlink="">
          <xdr:nvSpPr>
            <xdr:cNvPr id="60483" name="Check Box 67" hidden="1">
              <a:extLst>
                <a:ext uri="{63B3BB69-23CF-44E3-9099-C40C66FF867C}">
                  <a14:compatExt spid="_x0000_s60483"/>
                </a:ext>
                <a:ext uri="{FF2B5EF4-FFF2-40B4-BE49-F238E27FC236}">
                  <a16:creationId xmlns:a16="http://schemas.microsoft.com/office/drawing/2014/main" id="{00000000-0008-0000-0400-00004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171</xdr:row>
          <xdr:rowOff>28575</xdr:rowOff>
        </xdr:from>
        <xdr:to>
          <xdr:col>40</xdr:col>
          <xdr:colOff>85725</xdr:colOff>
          <xdr:row>172</xdr:row>
          <xdr:rowOff>104775</xdr:rowOff>
        </xdr:to>
        <xdr:sp macro="" textlink="">
          <xdr:nvSpPr>
            <xdr:cNvPr id="60484" name="Check Box 68" hidden="1">
              <a:extLst>
                <a:ext uri="{63B3BB69-23CF-44E3-9099-C40C66FF867C}">
                  <a14:compatExt spid="_x0000_s60484"/>
                </a:ext>
                <a:ext uri="{FF2B5EF4-FFF2-40B4-BE49-F238E27FC236}">
                  <a16:creationId xmlns:a16="http://schemas.microsoft.com/office/drawing/2014/main" id="{00000000-0008-0000-0400-00004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169</xdr:row>
          <xdr:rowOff>85725</xdr:rowOff>
        </xdr:from>
        <xdr:to>
          <xdr:col>35</xdr:col>
          <xdr:colOff>114300</xdr:colOff>
          <xdr:row>171</xdr:row>
          <xdr:rowOff>9525</xdr:rowOff>
        </xdr:to>
        <xdr:sp macro="" textlink="">
          <xdr:nvSpPr>
            <xdr:cNvPr id="60485" name="Check Box 69" hidden="1">
              <a:extLst>
                <a:ext uri="{63B3BB69-23CF-44E3-9099-C40C66FF867C}">
                  <a14:compatExt spid="_x0000_s60485"/>
                </a:ext>
                <a:ext uri="{FF2B5EF4-FFF2-40B4-BE49-F238E27FC236}">
                  <a16:creationId xmlns:a16="http://schemas.microsoft.com/office/drawing/2014/main" id="{00000000-0008-0000-0400-00004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127</xdr:row>
          <xdr:rowOff>9525</xdr:rowOff>
        </xdr:from>
        <xdr:to>
          <xdr:col>40</xdr:col>
          <xdr:colOff>76200</xdr:colOff>
          <xdr:row>128</xdr:row>
          <xdr:rowOff>114300</xdr:rowOff>
        </xdr:to>
        <xdr:sp macro="" textlink="">
          <xdr:nvSpPr>
            <xdr:cNvPr id="60486" name="Check Box 70" hidden="1">
              <a:extLst>
                <a:ext uri="{63B3BB69-23CF-44E3-9099-C40C66FF867C}">
                  <a14:compatExt spid="_x0000_s60486"/>
                </a:ext>
                <a:ext uri="{FF2B5EF4-FFF2-40B4-BE49-F238E27FC236}">
                  <a16:creationId xmlns:a16="http://schemas.microsoft.com/office/drawing/2014/main" id="{00000000-0008-0000-0400-00004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127</xdr:row>
          <xdr:rowOff>0</xdr:rowOff>
        </xdr:from>
        <xdr:to>
          <xdr:col>35</xdr:col>
          <xdr:colOff>114300</xdr:colOff>
          <xdr:row>128</xdr:row>
          <xdr:rowOff>123825</xdr:rowOff>
        </xdr:to>
        <xdr:sp macro="" textlink="">
          <xdr:nvSpPr>
            <xdr:cNvPr id="60487" name="Check Box 71" hidden="1">
              <a:extLst>
                <a:ext uri="{63B3BB69-23CF-44E3-9099-C40C66FF867C}">
                  <a14:compatExt spid="_x0000_s60487"/>
                </a:ext>
                <a:ext uri="{FF2B5EF4-FFF2-40B4-BE49-F238E27FC236}">
                  <a16:creationId xmlns:a16="http://schemas.microsoft.com/office/drawing/2014/main" id="{00000000-0008-0000-0400-00004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145</xdr:row>
          <xdr:rowOff>9525</xdr:rowOff>
        </xdr:from>
        <xdr:to>
          <xdr:col>35</xdr:col>
          <xdr:colOff>66675</xdr:colOff>
          <xdr:row>146</xdr:row>
          <xdr:rowOff>0</xdr:rowOff>
        </xdr:to>
        <xdr:sp macro="" textlink="">
          <xdr:nvSpPr>
            <xdr:cNvPr id="60488" name="Check Box 72" hidden="1">
              <a:extLst>
                <a:ext uri="{63B3BB69-23CF-44E3-9099-C40C66FF867C}">
                  <a14:compatExt spid="_x0000_s60488"/>
                </a:ext>
                <a:ext uri="{FF2B5EF4-FFF2-40B4-BE49-F238E27FC236}">
                  <a16:creationId xmlns:a16="http://schemas.microsoft.com/office/drawing/2014/main" id="{00000000-0008-0000-0400-00004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146</xdr:row>
          <xdr:rowOff>9525</xdr:rowOff>
        </xdr:from>
        <xdr:to>
          <xdr:col>35</xdr:col>
          <xdr:colOff>66675</xdr:colOff>
          <xdr:row>147</xdr:row>
          <xdr:rowOff>114300</xdr:rowOff>
        </xdr:to>
        <xdr:sp macro="" textlink="">
          <xdr:nvSpPr>
            <xdr:cNvPr id="60489" name="Check Box 73" hidden="1">
              <a:extLst>
                <a:ext uri="{63B3BB69-23CF-44E3-9099-C40C66FF867C}">
                  <a14:compatExt spid="_x0000_s60489"/>
                </a:ext>
                <a:ext uri="{FF2B5EF4-FFF2-40B4-BE49-F238E27FC236}">
                  <a16:creationId xmlns:a16="http://schemas.microsoft.com/office/drawing/2014/main" id="{00000000-0008-0000-0400-00004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146</xdr:row>
          <xdr:rowOff>9525</xdr:rowOff>
        </xdr:from>
        <xdr:to>
          <xdr:col>40</xdr:col>
          <xdr:colOff>95250</xdr:colOff>
          <xdr:row>147</xdr:row>
          <xdr:rowOff>114300</xdr:rowOff>
        </xdr:to>
        <xdr:sp macro="" textlink="">
          <xdr:nvSpPr>
            <xdr:cNvPr id="60490" name="Check Box 74" hidden="1">
              <a:extLst>
                <a:ext uri="{63B3BB69-23CF-44E3-9099-C40C66FF867C}">
                  <a14:compatExt spid="_x0000_s60490"/>
                </a:ext>
                <a:ext uri="{FF2B5EF4-FFF2-40B4-BE49-F238E27FC236}">
                  <a16:creationId xmlns:a16="http://schemas.microsoft.com/office/drawing/2014/main" id="{00000000-0008-0000-0400-00004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147</xdr:row>
          <xdr:rowOff>123825</xdr:rowOff>
        </xdr:from>
        <xdr:to>
          <xdr:col>35</xdr:col>
          <xdr:colOff>66675</xdr:colOff>
          <xdr:row>150</xdr:row>
          <xdr:rowOff>0</xdr:rowOff>
        </xdr:to>
        <xdr:sp macro="" textlink="">
          <xdr:nvSpPr>
            <xdr:cNvPr id="60491" name="Check Box 75" hidden="1">
              <a:extLst>
                <a:ext uri="{63B3BB69-23CF-44E3-9099-C40C66FF867C}">
                  <a14:compatExt spid="_x0000_s60491"/>
                </a:ext>
                <a:ext uri="{FF2B5EF4-FFF2-40B4-BE49-F238E27FC236}">
                  <a16:creationId xmlns:a16="http://schemas.microsoft.com/office/drawing/2014/main" id="{00000000-0008-0000-0400-00004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148</xdr:row>
          <xdr:rowOff>0</xdr:rowOff>
        </xdr:from>
        <xdr:to>
          <xdr:col>40</xdr:col>
          <xdr:colOff>95250</xdr:colOff>
          <xdr:row>150</xdr:row>
          <xdr:rowOff>9525</xdr:rowOff>
        </xdr:to>
        <xdr:sp macro="" textlink="">
          <xdr:nvSpPr>
            <xdr:cNvPr id="60492" name="Check Box 76" hidden="1">
              <a:extLst>
                <a:ext uri="{63B3BB69-23CF-44E3-9099-C40C66FF867C}">
                  <a14:compatExt spid="_x0000_s60492"/>
                </a:ext>
                <a:ext uri="{FF2B5EF4-FFF2-40B4-BE49-F238E27FC236}">
                  <a16:creationId xmlns:a16="http://schemas.microsoft.com/office/drawing/2014/main" id="{00000000-0008-0000-0400-00004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149</xdr:row>
          <xdr:rowOff>104775</xdr:rowOff>
        </xdr:from>
        <xdr:to>
          <xdr:col>35</xdr:col>
          <xdr:colOff>66675</xdr:colOff>
          <xdr:row>152</xdr:row>
          <xdr:rowOff>0</xdr:rowOff>
        </xdr:to>
        <xdr:sp macro="" textlink="">
          <xdr:nvSpPr>
            <xdr:cNvPr id="60493" name="Check Box 77" hidden="1">
              <a:extLst>
                <a:ext uri="{63B3BB69-23CF-44E3-9099-C40C66FF867C}">
                  <a14:compatExt spid="_x0000_s60493"/>
                </a:ext>
                <a:ext uri="{FF2B5EF4-FFF2-40B4-BE49-F238E27FC236}">
                  <a16:creationId xmlns:a16="http://schemas.microsoft.com/office/drawing/2014/main" id="{00000000-0008-0000-0400-00004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154</xdr:row>
          <xdr:rowOff>0</xdr:rowOff>
        </xdr:from>
        <xdr:to>
          <xdr:col>35</xdr:col>
          <xdr:colOff>123825</xdr:colOff>
          <xdr:row>155</xdr:row>
          <xdr:rowOff>123825</xdr:rowOff>
        </xdr:to>
        <xdr:sp macro="" textlink="">
          <xdr:nvSpPr>
            <xdr:cNvPr id="60494" name="Check Box 78" hidden="1">
              <a:extLst>
                <a:ext uri="{63B3BB69-23CF-44E3-9099-C40C66FF867C}">
                  <a14:compatExt spid="_x0000_s60494"/>
                </a:ext>
                <a:ext uri="{FF2B5EF4-FFF2-40B4-BE49-F238E27FC236}">
                  <a16:creationId xmlns:a16="http://schemas.microsoft.com/office/drawing/2014/main" id="{00000000-0008-0000-0400-00004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154</xdr:row>
          <xdr:rowOff>0</xdr:rowOff>
        </xdr:from>
        <xdr:to>
          <xdr:col>40</xdr:col>
          <xdr:colOff>95250</xdr:colOff>
          <xdr:row>155</xdr:row>
          <xdr:rowOff>104775</xdr:rowOff>
        </xdr:to>
        <xdr:sp macro="" textlink="">
          <xdr:nvSpPr>
            <xdr:cNvPr id="60495" name="Check Box 79" hidden="1">
              <a:extLst>
                <a:ext uri="{63B3BB69-23CF-44E3-9099-C40C66FF867C}">
                  <a14:compatExt spid="_x0000_s60495"/>
                </a:ext>
                <a:ext uri="{FF2B5EF4-FFF2-40B4-BE49-F238E27FC236}">
                  <a16:creationId xmlns:a16="http://schemas.microsoft.com/office/drawing/2014/main" id="{00000000-0008-0000-0400-00004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151</xdr:row>
          <xdr:rowOff>104775</xdr:rowOff>
        </xdr:from>
        <xdr:to>
          <xdr:col>35</xdr:col>
          <xdr:colOff>66675</xdr:colOff>
          <xdr:row>154</xdr:row>
          <xdr:rowOff>0</xdr:rowOff>
        </xdr:to>
        <xdr:sp macro="" textlink="">
          <xdr:nvSpPr>
            <xdr:cNvPr id="60496" name="Check Box 80" hidden="1">
              <a:extLst>
                <a:ext uri="{63B3BB69-23CF-44E3-9099-C40C66FF867C}">
                  <a14:compatExt spid="_x0000_s60496"/>
                </a:ext>
                <a:ext uri="{FF2B5EF4-FFF2-40B4-BE49-F238E27FC236}">
                  <a16:creationId xmlns:a16="http://schemas.microsoft.com/office/drawing/2014/main" id="{00000000-0008-0000-0400-00005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156</xdr:row>
          <xdr:rowOff>9525</xdr:rowOff>
        </xdr:from>
        <xdr:to>
          <xdr:col>35</xdr:col>
          <xdr:colOff>66675</xdr:colOff>
          <xdr:row>157</xdr:row>
          <xdr:rowOff>114300</xdr:rowOff>
        </xdr:to>
        <xdr:sp macro="" textlink="">
          <xdr:nvSpPr>
            <xdr:cNvPr id="60497" name="Check Box 81" hidden="1">
              <a:extLst>
                <a:ext uri="{63B3BB69-23CF-44E3-9099-C40C66FF867C}">
                  <a14:compatExt spid="_x0000_s60497"/>
                </a:ext>
                <a:ext uri="{FF2B5EF4-FFF2-40B4-BE49-F238E27FC236}">
                  <a16:creationId xmlns:a16="http://schemas.microsoft.com/office/drawing/2014/main" id="{00000000-0008-0000-0400-00005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156</xdr:row>
          <xdr:rowOff>0</xdr:rowOff>
        </xdr:from>
        <xdr:to>
          <xdr:col>40</xdr:col>
          <xdr:colOff>95250</xdr:colOff>
          <xdr:row>157</xdr:row>
          <xdr:rowOff>104775</xdr:rowOff>
        </xdr:to>
        <xdr:sp macro="" textlink="">
          <xdr:nvSpPr>
            <xdr:cNvPr id="60498" name="Check Box 82" hidden="1">
              <a:extLst>
                <a:ext uri="{63B3BB69-23CF-44E3-9099-C40C66FF867C}">
                  <a14:compatExt spid="_x0000_s60498"/>
                </a:ext>
                <a:ext uri="{FF2B5EF4-FFF2-40B4-BE49-F238E27FC236}">
                  <a16:creationId xmlns:a16="http://schemas.microsoft.com/office/drawing/2014/main" id="{00000000-0008-0000-0400-00005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158</xdr:row>
          <xdr:rowOff>19050</xdr:rowOff>
        </xdr:from>
        <xdr:to>
          <xdr:col>35</xdr:col>
          <xdr:colOff>66675</xdr:colOff>
          <xdr:row>159</xdr:row>
          <xdr:rowOff>123825</xdr:rowOff>
        </xdr:to>
        <xdr:sp macro="" textlink="">
          <xdr:nvSpPr>
            <xdr:cNvPr id="60499" name="Check Box 83" hidden="1">
              <a:extLst>
                <a:ext uri="{63B3BB69-23CF-44E3-9099-C40C66FF867C}">
                  <a14:compatExt spid="_x0000_s60499"/>
                </a:ext>
                <a:ext uri="{FF2B5EF4-FFF2-40B4-BE49-F238E27FC236}">
                  <a16:creationId xmlns:a16="http://schemas.microsoft.com/office/drawing/2014/main" id="{00000000-0008-0000-0400-00005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158</xdr:row>
          <xdr:rowOff>19050</xdr:rowOff>
        </xdr:from>
        <xdr:to>
          <xdr:col>40</xdr:col>
          <xdr:colOff>95250</xdr:colOff>
          <xdr:row>159</xdr:row>
          <xdr:rowOff>123825</xdr:rowOff>
        </xdr:to>
        <xdr:sp macro="" textlink="">
          <xdr:nvSpPr>
            <xdr:cNvPr id="60500" name="Check Box 84" hidden="1">
              <a:extLst>
                <a:ext uri="{63B3BB69-23CF-44E3-9099-C40C66FF867C}">
                  <a14:compatExt spid="_x0000_s60500"/>
                </a:ext>
                <a:ext uri="{FF2B5EF4-FFF2-40B4-BE49-F238E27FC236}">
                  <a16:creationId xmlns:a16="http://schemas.microsoft.com/office/drawing/2014/main" id="{00000000-0008-0000-0400-00005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160</xdr:row>
          <xdr:rowOff>28575</xdr:rowOff>
        </xdr:from>
        <xdr:to>
          <xdr:col>35</xdr:col>
          <xdr:colOff>66675</xdr:colOff>
          <xdr:row>161</xdr:row>
          <xdr:rowOff>133350</xdr:rowOff>
        </xdr:to>
        <xdr:sp macro="" textlink="">
          <xdr:nvSpPr>
            <xdr:cNvPr id="60501" name="Check Box 85" hidden="1">
              <a:extLst>
                <a:ext uri="{63B3BB69-23CF-44E3-9099-C40C66FF867C}">
                  <a14:compatExt spid="_x0000_s60501"/>
                </a:ext>
                <a:ext uri="{FF2B5EF4-FFF2-40B4-BE49-F238E27FC236}">
                  <a16:creationId xmlns:a16="http://schemas.microsoft.com/office/drawing/2014/main" id="{00000000-0008-0000-0400-00005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160</xdr:row>
          <xdr:rowOff>28575</xdr:rowOff>
        </xdr:from>
        <xdr:to>
          <xdr:col>40</xdr:col>
          <xdr:colOff>95250</xdr:colOff>
          <xdr:row>161</xdr:row>
          <xdr:rowOff>133350</xdr:rowOff>
        </xdr:to>
        <xdr:sp macro="" textlink="">
          <xdr:nvSpPr>
            <xdr:cNvPr id="60502" name="Check Box 86" hidden="1">
              <a:extLst>
                <a:ext uri="{63B3BB69-23CF-44E3-9099-C40C66FF867C}">
                  <a14:compatExt spid="_x0000_s60502"/>
                </a:ext>
                <a:ext uri="{FF2B5EF4-FFF2-40B4-BE49-F238E27FC236}">
                  <a16:creationId xmlns:a16="http://schemas.microsoft.com/office/drawing/2014/main" id="{00000000-0008-0000-0400-00005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195</xdr:row>
          <xdr:rowOff>9525</xdr:rowOff>
        </xdr:from>
        <xdr:to>
          <xdr:col>40</xdr:col>
          <xdr:colOff>85725</xdr:colOff>
          <xdr:row>196</xdr:row>
          <xdr:rowOff>123825</xdr:rowOff>
        </xdr:to>
        <xdr:sp macro="" textlink="">
          <xdr:nvSpPr>
            <xdr:cNvPr id="60503" name="Check Box 87" hidden="1">
              <a:extLst>
                <a:ext uri="{63B3BB69-23CF-44E3-9099-C40C66FF867C}">
                  <a14:compatExt spid="_x0000_s60503"/>
                </a:ext>
                <a:ext uri="{FF2B5EF4-FFF2-40B4-BE49-F238E27FC236}">
                  <a16:creationId xmlns:a16="http://schemas.microsoft.com/office/drawing/2014/main" id="{00000000-0008-0000-0400-00005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195</xdr:row>
          <xdr:rowOff>0</xdr:rowOff>
        </xdr:from>
        <xdr:to>
          <xdr:col>35</xdr:col>
          <xdr:colOff>123825</xdr:colOff>
          <xdr:row>197</xdr:row>
          <xdr:rowOff>0</xdr:rowOff>
        </xdr:to>
        <xdr:sp macro="" textlink="">
          <xdr:nvSpPr>
            <xdr:cNvPr id="60504" name="Check Box 88" hidden="1">
              <a:extLst>
                <a:ext uri="{63B3BB69-23CF-44E3-9099-C40C66FF867C}">
                  <a14:compatExt spid="_x0000_s60504"/>
                </a:ext>
                <a:ext uri="{FF2B5EF4-FFF2-40B4-BE49-F238E27FC236}">
                  <a16:creationId xmlns:a16="http://schemas.microsoft.com/office/drawing/2014/main" id="{00000000-0008-0000-0400-00005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201</xdr:row>
          <xdr:rowOff>76200</xdr:rowOff>
        </xdr:from>
        <xdr:to>
          <xdr:col>40</xdr:col>
          <xdr:colOff>76200</xdr:colOff>
          <xdr:row>202</xdr:row>
          <xdr:rowOff>142875</xdr:rowOff>
        </xdr:to>
        <xdr:sp macro="" textlink="">
          <xdr:nvSpPr>
            <xdr:cNvPr id="60505" name="Check Box 89" hidden="1">
              <a:extLst>
                <a:ext uri="{63B3BB69-23CF-44E3-9099-C40C66FF867C}">
                  <a14:compatExt spid="_x0000_s60505"/>
                </a:ext>
                <a:ext uri="{FF2B5EF4-FFF2-40B4-BE49-F238E27FC236}">
                  <a16:creationId xmlns:a16="http://schemas.microsoft.com/office/drawing/2014/main" id="{00000000-0008-0000-0400-00005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201</xdr:row>
          <xdr:rowOff>66675</xdr:rowOff>
        </xdr:from>
        <xdr:to>
          <xdr:col>35</xdr:col>
          <xdr:colOff>114300</xdr:colOff>
          <xdr:row>202</xdr:row>
          <xdr:rowOff>152400</xdr:rowOff>
        </xdr:to>
        <xdr:sp macro="" textlink="">
          <xdr:nvSpPr>
            <xdr:cNvPr id="60506" name="Check Box 90" hidden="1">
              <a:extLst>
                <a:ext uri="{63B3BB69-23CF-44E3-9099-C40C66FF867C}">
                  <a14:compatExt spid="_x0000_s60506"/>
                </a:ext>
                <a:ext uri="{FF2B5EF4-FFF2-40B4-BE49-F238E27FC236}">
                  <a16:creationId xmlns:a16="http://schemas.microsoft.com/office/drawing/2014/main" id="{00000000-0008-0000-0400-00005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203</xdr:row>
          <xdr:rowOff>66675</xdr:rowOff>
        </xdr:from>
        <xdr:to>
          <xdr:col>35</xdr:col>
          <xdr:colOff>114300</xdr:colOff>
          <xdr:row>204</xdr:row>
          <xdr:rowOff>142875</xdr:rowOff>
        </xdr:to>
        <xdr:sp macro="" textlink="">
          <xdr:nvSpPr>
            <xdr:cNvPr id="60507" name="Check Box 91" hidden="1">
              <a:extLst>
                <a:ext uri="{63B3BB69-23CF-44E3-9099-C40C66FF867C}">
                  <a14:compatExt spid="_x0000_s60507"/>
                </a:ext>
                <a:ext uri="{FF2B5EF4-FFF2-40B4-BE49-F238E27FC236}">
                  <a16:creationId xmlns:a16="http://schemas.microsoft.com/office/drawing/2014/main" id="{00000000-0008-0000-0400-00005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203</xdr:row>
          <xdr:rowOff>76200</xdr:rowOff>
        </xdr:from>
        <xdr:to>
          <xdr:col>40</xdr:col>
          <xdr:colOff>85725</xdr:colOff>
          <xdr:row>204</xdr:row>
          <xdr:rowOff>133350</xdr:rowOff>
        </xdr:to>
        <xdr:sp macro="" textlink="">
          <xdr:nvSpPr>
            <xdr:cNvPr id="60508" name="Check Box 92" hidden="1">
              <a:extLst>
                <a:ext uri="{63B3BB69-23CF-44E3-9099-C40C66FF867C}">
                  <a14:compatExt spid="_x0000_s60508"/>
                </a:ext>
                <a:ext uri="{FF2B5EF4-FFF2-40B4-BE49-F238E27FC236}">
                  <a16:creationId xmlns:a16="http://schemas.microsoft.com/office/drawing/2014/main" id="{00000000-0008-0000-0400-00005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211</xdr:row>
          <xdr:rowOff>66675</xdr:rowOff>
        </xdr:from>
        <xdr:to>
          <xdr:col>40</xdr:col>
          <xdr:colOff>104775</xdr:colOff>
          <xdr:row>213</xdr:row>
          <xdr:rowOff>76200</xdr:rowOff>
        </xdr:to>
        <xdr:sp macro="" textlink="">
          <xdr:nvSpPr>
            <xdr:cNvPr id="60509" name="Check Box 93" hidden="1">
              <a:extLst>
                <a:ext uri="{63B3BB69-23CF-44E3-9099-C40C66FF867C}">
                  <a14:compatExt spid="_x0000_s60509"/>
                </a:ext>
                <a:ext uri="{FF2B5EF4-FFF2-40B4-BE49-F238E27FC236}">
                  <a16:creationId xmlns:a16="http://schemas.microsoft.com/office/drawing/2014/main" id="{00000000-0008-0000-0400-00005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211</xdr:row>
          <xdr:rowOff>76200</xdr:rowOff>
        </xdr:from>
        <xdr:to>
          <xdr:col>35</xdr:col>
          <xdr:colOff>123825</xdr:colOff>
          <xdr:row>213</xdr:row>
          <xdr:rowOff>76200</xdr:rowOff>
        </xdr:to>
        <xdr:sp macro="" textlink="">
          <xdr:nvSpPr>
            <xdr:cNvPr id="60510" name="Check Box 94" hidden="1">
              <a:extLst>
                <a:ext uri="{63B3BB69-23CF-44E3-9099-C40C66FF867C}">
                  <a14:compatExt spid="_x0000_s60510"/>
                </a:ext>
                <a:ext uri="{FF2B5EF4-FFF2-40B4-BE49-F238E27FC236}">
                  <a16:creationId xmlns:a16="http://schemas.microsoft.com/office/drawing/2014/main" id="{00000000-0008-0000-0400-00005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214</xdr:row>
          <xdr:rowOff>66675</xdr:rowOff>
        </xdr:from>
        <xdr:to>
          <xdr:col>35</xdr:col>
          <xdr:colOff>123825</xdr:colOff>
          <xdr:row>216</xdr:row>
          <xdr:rowOff>57150</xdr:rowOff>
        </xdr:to>
        <xdr:sp macro="" textlink="">
          <xdr:nvSpPr>
            <xdr:cNvPr id="60511" name="Check Box 95" hidden="1">
              <a:extLst>
                <a:ext uri="{63B3BB69-23CF-44E3-9099-C40C66FF867C}">
                  <a14:compatExt spid="_x0000_s60511"/>
                </a:ext>
                <a:ext uri="{FF2B5EF4-FFF2-40B4-BE49-F238E27FC236}">
                  <a16:creationId xmlns:a16="http://schemas.microsoft.com/office/drawing/2014/main" id="{00000000-0008-0000-0400-00005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214</xdr:row>
          <xdr:rowOff>66675</xdr:rowOff>
        </xdr:from>
        <xdr:to>
          <xdr:col>40</xdr:col>
          <xdr:colOff>95250</xdr:colOff>
          <xdr:row>216</xdr:row>
          <xdr:rowOff>76200</xdr:rowOff>
        </xdr:to>
        <xdr:sp macro="" textlink="">
          <xdr:nvSpPr>
            <xdr:cNvPr id="60512" name="Check Box 96" hidden="1">
              <a:extLst>
                <a:ext uri="{63B3BB69-23CF-44E3-9099-C40C66FF867C}">
                  <a14:compatExt spid="_x0000_s60512"/>
                </a:ext>
                <a:ext uri="{FF2B5EF4-FFF2-40B4-BE49-F238E27FC236}">
                  <a16:creationId xmlns:a16="http://schemas.microsoft.com/office/drawing/2014/main" id="{00000000-0008-0000-0400-00006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221</xdr:row>
          <xdr:rowOff>95250</xdr:rowOff>
        </xdr:from>
        <xdr:to>
          <xdr:col>40</xdr:col>
          <xdr:colOff>76200</xdr:colOff>
          <xdr:row>222</xdr:row>
          <xdr:rowOff>247650</xdr:rowOff>
        </xdr:to>
        <xdr:sp macro="" textlink="">
          <xdr:nvSpPr>
            <xdr:cNvPr id="60513" name="Check Box 97" hidden="1">
              <a:extLst>
                <a:ext uri="{63B3BB69-23CF-44E3-9099-C40C66FF867C}">
                  <a14:compatExt spid="_x0000_s60513"/>
                </a:ext>
                <a:ext uri="{FF2B5EF4-FFF2-40B4-BE49-F238E27FC236}">
                  <a16:creationId xmlns:a16="http://schemas.microsoft.com/office/drawing/2014/main" id="{00000000-0008-0000-0400-00006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221</xdr:row>
          <xdr:rowOff>95250</xdr:rowOff>
        </xdr:from>
        <xdr:to>
          <xdr:col>35</xdr:col>
          <xdr:colOff>123825</xdr:colOff>
          <xdr:row>222</xdr:row>
          <xdr:rowOff>228600</xdr:rowOff>
        </xdr:to>
        <xdr:sp macro="" textlink="">
          <xdr:nvSpPr>
            <xdr:cNvPr id="60514" name="Check Box 98" hidden="1">
              <a:extLst>
                <a:ext uri="{63B3BB69-23CF-44E3-9099-C40C66FF867C}">
                  <a14:compatExt spid="_x0000_s60514"/>
                </a:ext>
                <a:ext uri="{FF2B5EF4-FFF2-40B4-BE49-F238E27FC236}">
                  <a16:creationId xmlns:a16="http://schemas.microsoft.com/office/drawing/2014/main" id="{00000000-0008-0000-0400-00006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229</xdr:row>
          <xdr:rowOff>9525</xdr:rowOff>
        </xdr:from>
        <xdr:to>
          <xdr:col>40</xdr:col>
          <xdr:colOff>85725</xdr:colOff>
          <xdr:row>230</xdr:row>
          <xdr:rowOff>123825</xdr:rowOff>
        </xdr:to>
        <xdr:sp macro="" textlink="">
          <xdr:nvSpPr>
            <xdr:cNvPr id="60515" name="Check Box 99" hidden="1">
              <a:extLst>
                <a:ext uri="{63B3BB69-23CF-44E3-9099-C40C66FF867C}">
                  <a14:compatExt spid="_x0000_s60515"/>
                </a:ext>
                <a:ext uri="{FF2B5EF4-FFF2-40B4-BE49-F238E27FC236}">
                  <a16:creationId xmlns:a16="http://schemas.microsoft.com/office/drawing/2014/main" id="{00000000-0008-0000-0400-00006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229</xdr:row>
          <xdr:rowOff>0</xdr:rowOff>
        </xdr:from>
        <xdr:to>
          <xdr:col>35</xdr:col>
          <xdr:colOff>123825</xdr:colOff>
          <xdr:row>231</xdr:row>
          <xdr:rowOff>0</xdr:rowOff>
        </xdr:to>
        <xdr:sp macro="" textlink="">
          <xdr:nvSpPr>
            <xdr:cNvPr id="60516" name="Check Box 100" hidden="1">
              <a:extLst>
                <a:ext uri="{63B3BB69-23CF-44E3-9099-C40C66FF867C}">
                  <a14:compatExt spid="_x0000_s60516"/>
                </a:ext>
                <a:ext uri="{FF2B5EF4-FFF2-40B4-BE49-F238E27FC236}">
                  <a16:creationId xmlns:a16="http://schemas.microsoft.com/office/drawing/2014/main" id="{00000000-0008-0000-0400-00006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231</xdr:row>
          <xdr:rowOff>0</xdr:rowOff>
        </xdr:from>
        <xdr:to>
          <xdr:col>35</xdr:col>
          <xdr:colOff>123825</xdr:colOff>
          <xdr:row>232</xdr:row>
          <xdr:rowOff>123825</xdr:rowOff>
        </xdr:to>
        <xdr:sp macro="" textlink="">
          <xdr:nvSpPr>
            <xdr:cNvPr id="60517" name="Check Box 101" hidden="1">
              <a:extLst>
                <a:ext uri="{63B3BB69-23CF-44E3-9099-C40C66FF867C}">
                  <a14:compatExt spid="_x0000_s60517"/>
                </a:ext>
                <a:ext uri="{FF2B5EF4-FFF2-40B4-BE49-F238E27FC236}">
                  <a16:creationId xmlns:a16="http://schemas.microsoft.com/office/drawing/2014/main" id="{00000000-0008-0000-0400-00006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231</xdr:row>
          <xdr:rowOff>9525</xdr:rowOff>
        </xdr:from>
        <xdr:to>
          <xdr:col>40</xdr:col>
          <xdr:colOff>95250</xdr:colOff>
          <xdr:row>232</xdr:row>
          <xdr:rowOff>114300</xdr:rowOff>
        </xdr:to>
        <xdr:sp macro="" textlink="">
          <xdr:nvSpPr>
            <xdr:cNvPr id="60518" name="Check Box 102" hidden="1">
              <a:extLst>
                <a:ext uri="{63B3BB69-23CF-44E3-9099-C40C66FF867C}">
                  <a14:compatExt spid="_x0000_s60518"/>
                </a:ext>
                <a:ext uri="{FF2B5EF4-FFF2-40B4-BE49-F238E27FC236}">
                  <a16:creationId xmlns:a16="http://schemas.microsoft.com/office/drawing/2014/main" id="{00000000-0008-0000-0400-00006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237</xdr:row>
          <xdr:rowOff>0</xdr:rowOff>
        </xdr:from>
        <xdr:to>
          <xdr:col>35</xdr:col>
          <xdr:colOff>123825</xdr:colOff>
          <xdr:row>239</xdr:row>
          <xdr:rowOff>0</xdr:rowOff>
        </xdr:to>
        <xdr:sp macro="" textlink="">
          <xdr:nvSpPr>
            <xdr:cNvPr id="60519" name="Check Box 103" hidden="1">
              <a:extLst>
                <a:ext uri="{63B3BB69-23CF-44E3-9099-C40C66FF867C}">
                  <a14:compatExt spid="_x0000_s60519"/>
                </a:ext>
                <a:ext uri="{FF2B5EF4-FFF2-40B4-BE49-F238E27FC236}">
                  <a16:creationId xmlns:a16="http://schemas.microsoft.com/office/drawing/2014/main" id="{00000000-0008-0000-0400-00006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239</xdr:row>
          <xdr:rowOff>9525</xdr:rowOff>
        </xdr:from>
        <xdr:to>
          <xdr:col>35</xdr:col>
          <xdr:colOff>123825</xdr:colOff>
          <xdr:row>241</xdr:row>
          <xdr:rowOff>0</xdr:rowOff>
        </xdr:to>
        <xdr:sp macro="" textlink="">
          <xdr:nvSpPr>
            <xdr:cNvPr id="60520" name="Check Box 104" hidden="1">
              <a:extLst>
                <a:ext uri="{63B3BB69-23CF-44E3-9099-C40C66FF867C}">
                  <a14:compatExt spid="_x0000_s60520"/>
                </a:ext>
                <a:ext uri="{FF2B5EF4-FFF2-40B4-BE49-F238E27FC236}">
                  <a16:creationId xmlns:a16="http://schemas.microsoft.com/office/drawing/2014/main" id="{00000000-0008-0000-0400-00006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239</xdr:row>
          <xdr:rowOff>19050</xdr:rowOff>
        </xdr:from>
        <xdr:to>
          <xdr:col>40</xdr:col>
          <xdr:colOff>95250</xdr:colOff>
          <xdr:row>240</xdr:row>
          <xdr:rowOff>123825</xdr:rowOff>
        </xdr:to>
        <xdr:sp macro="" textlink="">
          <xdr:nvSpPr>
            <xdr:cNvPr id="60521" name="Check Box 105" hidden="1">
              <a:extLst>
                <a:ext uri="{63B3BB69-23CF-44E3-9099-C40C66FF867C}">
                  <a14:compatExt spid="_x0000_s60521"/>
                </a:ext>
                <a:ext uri="{FF2B5EF4-FFF2-40B4-BE49-F238E27FC236}">
                  <a16:creationId xmlns:a16="http://schemas.microsoft.com/office/drawing/2014/main" id="{00000000-0008-0000-0400-00006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246</xdr:row>
          <xdr:rowOff>0</xdr:rowOff>
        </xdr:from>
        <xdr:to>
          <xdr:col>40</xdr:col>
          <xdr:colOff>95250</xdr:colOff>
          <xdr:row>247</xdr:row>
          <xdr:rowOff>114300</xdr:rowOff>
        </xdr:to>
        <xdr:sp macro="" textlink="">
          <xdr:nvSpPr>
            <xdr:cNvPr id="60522" name="Check Box 106" hidden="1">
              <a:extLst>
                <a:ext uri="{63B3BB69-23CF-44E3-9099-C40C66FF867C}">
                  <a14:compatExt spid="_x0000_s60522"/>
                </a:ext>
                <a:ext uri="{FF2B5EF4-FFF2-40B4-BE49-F238E27FC236}">
                  <a16:creationId xmlns:a16="http://schemas.microsoft.com/office/drawing/2014/main" id="{00000000-0008-0000-0400-00006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246</xdr:row>
          <xdr:rowOff>0</xdr:rowOff>
        </xdr:from>
        <xdr:to>
          <xdr:col>35</xdr:col>
          <xdr:colOff>123825</xdr:colOff>
          <xdr:row>248</xdr:row>
          <xdr:rowOff>0</xdr:rowOff>
        </xdr:to>
        <xdr:sp macro="" textlink="">
          <xdr:nvSpPr>
            <xdr:cNvPr id="60523" name="Check Box 107" hidden="1">
              <a:extLst>
                <a:ext uri="{63B3BB69-23CF-44E3-9099-C40C66FF867C}">
                  <a14:compatExt spid="_x0000_s60523"/>
                </a:ext>
                <a:ext uri="{FF2B5EF4-FFF2-40B4-BE49-F238E27FC236}">
                  <a16:creationId xmlns:a16="http://schemas.microsoft.com/office/drawing/2014/main" id="{00000000-0008-0000-0400-00006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248</xdr:row>
          <xdr:rowOff>0</xdr:rowOff>
        </xdr:from>
        <xdr:to>
          <xdr:col>35</xdr:col>
          <xdr:colOff>133350</xdr:colOff>
          <xdr:row>249</xdr:row>
          <xdr:rowOff>123825</xdr:rowOff>
        </xdr:to>
        <xdr:sp macro="" textlink="">
          <xdr:nvSpPr>
            <xdr:cNvPr id="60524" name="Check Box 108" hidden="1">
              <a:extLst>
                <a:ext uri="{63B3BB69-23CF-44E3-9099-C40C66FF867C}">
                  <a14:compatExt spid="_x0000_s60524"/>
                </a:ext>
                <a:ext uri="{FF2B5EF4-FFF2-40B4-BE49-F238E27FC236}">
                  <a16:creationId xmlns:a16="http://schemas.microsoft.com/office/drawing/2014/main" id="{00000000-0008-0000-0400-00006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248</xdr:row>
          <xdr:rowOff>19050</xdr:rowOff>
        </xdr:from>
        <xdr:to>
          <xdr:col>40</xdr:col>
          <xdr:colOff>95250</xdr:colOff>
          <xdr:row>249</xdr:row>
          <xdr:rowOff>123825</xdr:rowOff>
        </xdr:to>
        <xdr:sp macro="" textlink="">
          <xdr:nvSpPr>
            <xdr:cNvPr id="60525" name="Check Box 109" hidden="1">
              <a:extLst>
                <a:ext uri="{63B3BB69-23CF-44E3-9099-C40C66FF867C}">
                  <a14:compatExt spid="_x0000_s60525"/>
                </a:ext>
                <a:ext uri="{FF2B5EF4-FFF2-40B4-BE49-F238E27FC236}">
                  <a16:creationId xmlns:a16="http://schemas.microsoft.com/office/drawing/2014/main" id="{00000000-0008-0000-0400-00006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274</xdr:row>
          <xdr:rowOff>19050</xdr:rowOff>
        </xdr:from>
        <xdr:to>
          <xdr:col>35</xdr:col>
          <xdr:colOff>123825</xdr:colOff>
          <xdr:row>276</xdr:row>
          <xdr:rowOff>9525</xdr:rowOff>
        </xdr:to>
        <xdr:sp macro="" textlink="">
          <xdr:nvSpPr>
            <xdr:cNvPr id="60526" name="Check Box 110" hidden="1">
              <a:extLst>
                <a:ext uri="{63B3BB69-23CF-44E3-9099-C40C66FF867C}">
                  <a14:compatExt spid="_x0000_s60526"/>
                </a:ext>
                <a:ext uri="{FF2B5EF4-FFF2-40B4-BE49-F238E27FC236}">
                  <a16:creationId xmlns:a16="http://schemas.microsoft.com/office/drawing/2014/main" id="{00000000-0008-0000-0400-00006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274</xdr:row>
          <xdr:rowOff>28575</xdr:rowOff>
        </xdr:from>
        <xdr:to>
          <xdr:col>40</xdr:col>
          <xdr:colOff>123825</xdr:colOff>
          <xdr:row>276</xdr:row>
          <xdr:rowOff>19050</xdr:rowOff>
        </xdr:to>
        <xdr:sp macro="" textlink="">
          <xdr:nvSpPr>
            <xdr:cNvPr id="60527" name="Check Box 111" hidden="1">
              <a:extLst>
                <a:ext uri="{63B3BB69-23CF-44E3-9099-C40C66FF867C}">
                  <a14:compatExt spid="_x0000_s60527"/>
                </a:ext>
                <a:ext uri="{FF2B5EF4-FFF2-40B4-BE49-F238E27FC236}">
                  <a16:creationId xmlns:a16="http://schemas.microsoft.com/office/drawing/2014/main" id="{00000000-0008-0000-0400-00006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282</xdr:row>
          <xdr:rowOff>0</xdr:rowOff>
        </xdr:from>
        <xdr:to>
          <xdr:col>40</xdr:col>
          <xdr:colOff>133350</xdr:colOff>
          <xdr:row>284</xdr:row>
          <xdr:rowOff>0</xdr:rowOff>
        </xdr:to>
        <xdr:sp macro="" textlink="">
          <xdr:nvSpPr>
            <xdr:cNvPr id="60528" name="Check Box 112" hidden="1">
              <a:extLst>
                <a:ext uri="{63B3BB69-23CF-44E3-9099-C40C66FF867C}">
                  <a14:compatExt spid="_x0000_s60528"/>
                </a:ext>
                <a:ext uri="{FF2B5EF4-FFF2-40B4-BE49-F238E27FC236}">
                  <a16:creationId xmlns:a16="http://schemas.microsoft.com/office/drawing/2014/main" id="{00000000-0008-0000-0400-00007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282</xdr:row>
          <xdr:rowOff>0</xdr:rowOff>
        </xdr:from>
        <xdr:to>
          <xdr:col>35</xdr:col>
          <xdr:colOff>123825</xdr:colOff>
          <xdr:row>284</xdr:row>
          <xdr:rowOff>0</xdr:rowOff>
        </xdr:to>
        <xdr:sp macro="" textlink="">
          <xdr:nvSpPr>
            <xdr:cNvPr id="60529" name="Check Box 113" hidden="1">
              <a:extLst>
                <a:ext uri="{63B3BB69-23CF-44E3-9099-C40C66FF867C}">
                  <a14:compatExt spid="_x0000_s60529"/>
                </a:ext>
                <a:ext uri="{FF2B5EF4-FFF2-40B4-BE49-F238E27FC236}">
                  <a16:creationId xmlns:a16="http://schemas.microsoft.com/office/drawing/2014/main" id="{00000000-0008-0000-0400-00007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291</xdr:row>
          <xdr:rowOff>0</xdr:rowOff>
        </xdr:from>
        <xdr:to>
          <xdr:col>35</xdr:col>
          <xdr:colOff>123825</xdr:colOff>
          <xdr:row>293</xdr:row>
          <xdr:rowOff>0</xdr:rowOff>
        </xdr:to>
        <xdr:sp macro="" textlink="">
          <xdr:nvSpPr>
            <xdr:cNvPr id="60530" name="Check Box 114" hidden="1">
              <a:extLst>
                <a:ext uri="{63B3BB69-23CF-44E3-9099-C40C66FF867C}">
                  <a14:compatExt spid="_x0000_s60530"/>
                </a:ext>
                <a:ext uri="{FF2B5EF4-FFF2-40B4-BE49-F238E27FC236}">
                  <a16:creationId xmlns:a16="http://schemas.microsoft.com/office/drawing/2014/main" id="{00000000-0008-0000-0400-00007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291</xdr:row>
          <xdr:rowOff>0</xdr:rowOff>
        </xdr:from>
        <xdr:to>
          <xdr:col>40</xdr:col>
          <xdr:colOff>133350</xdr:colOff>
          <xdr:row>293</xdr:row>
          <xdr:rowOff>0</xdr:rowOff>
        </xdr:to>
        <xdr:sp macro="" textlink="">
          <xdr:nvSpPr>
            <xdr:cNvPr id="60531" name="Check Box 115" hidden="1">
              <a:extLst>
                <a:ext uri="{63B3BB69-23CF-44E3-9099-C40C66FF867C}">
                  <a14:compatExt spid="_x0000_s60531"/>
                </a:ext>
                <a:ext uri="{FF2B5EF4-FFF2-40B4-BE49-F238E27FC236}">
                  <a16:creationId xmlns:a16="http://schemas.microsoft.com/office/drawing/2014/main" id="{00000000-0008-0000-0400-00007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284</xdr:row>
          <xdr:rowOff>9525</xdr:rowOff>
        </xdr:from>
        <xdr:to>
          <xdr:col>40</xdr:col>
          <xdr:colOff>133350</xdr:colOff>
          <xdr:row>286</xdr:row>
          <xdr:rowOff>9525</xdr:rowOff>
        </xdr:to>
        <xdr:sp macro="" textlink="">
          <xdr:nvSpPr>
            <xdr:cNvPr id="60532" name="Check Box 116" hidden="1">
              <a:extLst>
                <a:ext uri="{63B3BB69-23CF-44E3-9099-C40C66FF867C}">
                  <a14:compatExt spid="_x0000_s60532"/>
                </a:ext>
                <a:ext uri="{FF2B5EF4-FFF2-40B4-BE49-F238E27FC236}">
                  <a16:creationId xmlns:a16="http://schemas.microsoft.com/office/drawing/2014/main" id="{00000000-0008-0000-0400-00007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284</xdr:row>
          <xdr:rowOff>9525</xdr:rowOff>
        </xdr:from>
        <xdr:to>
          <xdr:col>35</xdr:col>
          <xdr:colOff>123825</xdr:colOff>
          <xdr:row>286</xdr:row>
          <xdr:rowOff>9525</xdr:rowOff>
        </xdr:to>
        <xdr:sp macro="" textlink="">
          <xdr:nvSpPr>
            <xdr:cNvPr id="60533" name="Check Box 117" hidden="1">
              <a:extLst>
                <a:ext uri="{63B3BB69-23CF-44E3-9099-C40C66FF867C}">
                  <a14:compatExt spid="_x0000_s60533"/>
                </a:ext>
                <a:ext uri="{FF2B5EF4-FFF2-40B4-BE49-F238E27FC236}">
                  <a16:creationId xmlns:a16="http://schemas.microsoft.com/office/drawing/2014/main" id="{00000000-0008-0000-0400-00007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289</xdr:row>
          <xdr:rowOff>9525</xdr:rowOff>
        </xdr:from>
        <xdr:to>
          <xdr:col>40</xdr:col>
          <xdr:colOff>133350</xdr:colOff>
          <xdr:row>291</xdr:row>
          <xdr:rowOff>9525</xdr:rowOff>
        </xdr:to>
        <xdr:sp macro="" textlink="">
          <xdr:nvSpPr>
            <xdr:cNvPr id="60534" name="Check Box 118" hidden="1">
              <a:extLst>
                <a:ext uri="{63B3BB69-23CF-44E3-9099-C40C66FF867C}">
                  <a14:compatExt spid="_x0000_s60534"/>
                </a:ext>
                <a:ext uri="{FF2B5EF4-FFF2-40B4-BE49-F238E27FC236}">
                  <a16:creationId xmlns:a16="http://schemas.microsoft.com/office/drawing/2014/main" id="{00000000-0008-0000-0400-00007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289</xdr:row>
          <xdr:rowOff>9525</xdr:rowOff>
        </xdr:from>
        <xdr:to>
          <xdr:col>35</xdr:col>
          <xdr:colOff>123825</xdr:colOff>
          <xdr:row>291</xdr:row>
          <xdr:rowOff>9525</xdr:rowOff>
        </xdr:to>
        <xdr:sp macro="" textlink="">
          <xdr:nvSpPr>
            <xdr:cNvPr id="60535" name="Check Box 119" hidden="1">
              <a:extLst>
                <a:ext uri="{63B3BB69-23CF-44E3-9099-C40C66FF867C}">
                  <a14:compatExt spid="_x0000_s60535"/>
                </a:ext>
                <a:ext uri="{FF2B5EF4-FFF2-40B4-BE49-F238E27FC236}">
                  <a16:creationId xmlns:a16="http://schemas.microsoft.com/office/drawing/2014/main" id="{00000000-0008-0000-0400-00007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286</xdr:row>
          <xdr:rowOff>9525</xdr:rowOff>
        </xdr:from>
        <xdr:to>
          <xdr:col>35</xdr:col>
          <xdr:colOff>123825</xdr:colOff>
          <xdr:row>288</xdr:row>
          <xdr:rowOff>9525</xdr:rowOff>
        </xdr:to>
        <xdr:sp macro="" textlink="">
          <xdr:nvSpPr>
            <xdr:cNvPr id="60536" name="Check Box 120" hidden="1">
              <a:extLst>
                <a:ext uri="{63B3BB69-23CF-44E3-9099-C40C66FF867C}">
                  <a14:compatExt spid="_x0000_s60536"/>
                </a:ext>
                <a:ext uri="{FF2B5EF4-FFF2-40B4-BE49-F238E27FC236}">
                  <a16:creationId xmlns:a16="http://schemas.microsoft.com/office/drawing/2014/main" id="{00000000-0008-0000-0400-00007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287</xdr:row>
          <xdr:rowOff>123825</xdr:rowOff>
        </xdr:from>
        <xdr:to>
          <xdr:col>35</xdr:col>
          <xdr:colOff>123825</xdr:colOff>
          <xdr:row>289</xdr:row>
          <xdr:rowOff>19050</xdr:rowOff>
        </xdr:to>
        <xdr:sp macro="" textlink="">
          <xdr:nvSpPr>
            <xdr:cNvPr id="60537" name="Check Box 121" hidden="1">
              <a:extLst>
                <a:ext uri="{63B3BB69-23CF-44E3-9099-C40C66FF867C}">
                  <a14:compatExt spid="_x0000_s60537"/>
                </a:ext>
                <a:ext uri="{FF2B5EF4-FFF2-40B4-BE49-F238E27FC236}">
                  <a16:creationId xmlns:a16="http://schemas.microsoft.com/office/drawing/2014/main" id="{00000000-0008-0000-0400-00007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300</xdr:row>
          <xdr:rowOff>9525</xdr:rowOff>
        </xdr:from>
        <xdr:to>
          <xdr:col>40</xdr:col>
          <xdr:colOff>123825</xdr:colOff>
          <xdr:row>302</xdr:row>
          <xdr:rowOff>9525</xdr:rowOff>
        </xdr:to>
        <xdr:sp macro="" textlink="">
          <xdr:nvSpPr>
            <xdr:cNvPr id="60538" name="Check Box 122" hidden="1">
              <a:extLst>
                <a:ext uri="{63B3BB69-23CF-44E3-9099-C40C66FF867C}">
                  <a14:compatExt spid="_x0000_s60538"/>
                </a:ext>
                <a:ext uri="{FF2B5EF4-FFF2-40B4-BE49-F238E27FC236}">
                  <a16:creationId xmlns:a16="http://schemas.microsoft.com/office/drawing/2014/main" id="{00000000-0008-0000-0400-00007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300</xdr:row>
          <xdr:rowOff>9525</xdr:rowOff>
        </xdr:from>
        <xdr:to>
          <xdr:col>35</xdr:col>
          <xdr:colOff>123825</xdr:colOff>
          <xdr:row>302</xdr:row>
          <xdr:rowOff>9525</xdr:rowOff>
        </xdr:to>
        <xdr:sp macro="" textlink="">
          <xdr:nvSpPr>
            <xdr:cNvPr id="60539" name="Check Box 123" hidden="1">
              <a:extLst>
                <a:ext uri="{63B3BB69-23CF-44E3-9099-C40C66FF867C}">
                  <a14:compatExt spid="_x0000_s60539"/>
                </a:ext>
                <a:ext uri="{FF2B5EF4-FFF2-40B4-BE49-F238E27FC236}">
                  <a16:creationId xmlns:a16="http://schemas.microsoft.com/office/drawing/2014/main" id="{00000000-0008-0000-0400-00007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302</xdr:row>
          <xdr:rowOff>9525</xdr:rowOff>
        </xdr:from>
        <xdr:to>
          <xdr:col>35</xdr:col>
          <xdr:colOff>123825</xdr:colOff>
          <xdr:row>304</xdr:row>
          <xdr:rowOff>9525</xdr:rowOff>
        </xdr:to>
        <xdr:sp macro="" textlink="">
          <xdr:nvSpPr>
            <xdr:cNvPr id="60540" name="Check Box 124" hidden="1">
              <a:extLst>
                <a:ext uri="{63B3BB69-23CF-44E3-9099-C40C66FF867C}">
                  <a14:compatExt spid="_x0000_s60540"/>
                </a:ext>
                <a:ext uri="{FF2B5EF4-FFF2-40B4-BE49-F238E27FC236}">
                  <a16:creationId xmlns:a16="http://schemas.microsoft.com/office/drawing/2014/main" id="{00000000-0008-0000-0400-00007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296</xdr:row>
          <xdr:rowOff>9525</xdr:rowOff>
        </xdr:from>
        <xdr:to>
          <xdr:col>40</xdr:col>
          <xdr:colOff>123825</xdr:colOff>
          <xdr:row>298</xdr:row>
          <xdr:rowOff>9525</xdr:rowOff>
        </xdr:to>
        <xdr:sp macro="" textlink="">
          <xdr:nvSpPr>
            <xdr:cNvPr id="60541" name="Check Box 125" hidden="1">
              <a:extLst>
                <a:ext uri="{63B3BB69-23CF-44E3-9099-C40C66FF867C}">
                  <a14:compatExt spid="_x0000_s60541"/>
                </a:ext>
                <a:ext uri="{FF2B5EF4-FFF2-40B4-BE49-F238E27FC236}">
                  <a16:creationId xmlns:a16="http://schemas.microsoft.com/office/drawing/2014/main" id="{00000000-0008-0000-0400-00007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296</xdr:row>
          <xdr:rowOff>0</xdr:rowOff>
        </xdr:from>
        <xdr:to>
          <xdr:col>35</xdr:col>
          <xdr:colOff>123825</xdr:colOff>
          <xdr:row>298</xdr:row>
          <xdr:rowOff>0</xdr:rowOff>
        </xdr:to>
        <xdr:sp macro="" textlink="">
          <xdr:nvSpPr>
            <xdr:cNvPr id="60542" name="Check Box 126" hidden="1">
              <a:extLst>
                <a:ext uri="{63B3BB69-23CF-44E3-9099-C40C66FF867C}">
                  <a14:compatExt spid="_x0000_s60542"/>
                </a:ext>
                <a:ext uri="{FF2B5EF4-FFF2-40B4-BE49-F238E27FC236}">
                  <a16:creationId xmlns:a16="http://schemas.microsoft.com/office/drawing/2014/main" id="{00000000-0008-0000-0400-00007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297</xdr:row>
          <xdr:rowOff>114300</xdr:rowOff>
        </xdr:from>
        <xdr:to>
          <xdr:col>35</xdr:col>
          <xdr:colOff>123825</xdr:colOff>
          <xdr:row>299</xdr:row>
          <xdr:rowOff>9525</xdr:rowOff>
        </xdr:to>
        <xdr:sp macro="" textlink="">
          <xdr:nvSpPr>
            <xdr:cNvPr id="60543" name="Check Box 127" hidden="1">
              <a:extLst>
                <a:ext uri="{63B3BB69-23CF-44E3-9099-C40C66FF867C}">
                  <a14:compatExt spid="_x0000_s60543"/>
                </a:ext>
                <a:ext uri="{FF2B5EF4-FFF2-40B4-BE49-F238E27FC236}">
                  <a16:creationId xmlns:a16="http://schemas.microsoft.com/office/drawing/2014/main" id="{00000000-0008-0000-0400-00007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308</xdr:row>
          <xdr:rowOff>9525</xdr:rowOff>
        </xdr:from>
        <xdr:to>
          <xdr:col>40</xdr:col>
          <xdr:colOff>123825</xdr:colOff>
          <xdr:row>310</xdr:row>
          <xdr:rowOff>9525</xdr:rowOff>
        </xdr:to>
        <xdr:sp macro="" textlink="">
          <xdr:nvSpPr>
            <xdr:cNvPr id="60544" name="Check Box 128" hidden="1">
              <a:extLst>
                <a:ext uri="{63B3BB69-23CF-44E3-9099-C40C66FF867C}">
                  <a14:compatExt spid="_x0000_s60544"/>
                </a:ext>
                <a:ext uri="{FF2B5EF4-FFF2-40B4-BE49-F238E27FC236}">
                  <a16:creationId xmlns:a16="http://schemas.microsoft.com/office/drawing/2014/main" id="{00000000-0008-0000-0400-00008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308</xdr:row>
          <xdr:rowOff>9525</xdr:rowOff>
        </xdr:from>
        <xdr:to>
          <xdr:col>35</xdr:col>
          <xdr:colOff>123825</xdr:colOff>
          <xdr:row>310</xdr:row>
          <xdr:rowOff>9525</xdr:rowOff>
        </xdr:to>
        <xdr:sp macro="" textlink="">
          <xdr:nvSpPr>
            <xdr:cNvPr id="60545" name="Check Box 129" hidden="1">
              <a:extLst>
                <a:ext uri="{63B3BB69-23CF-44E3-9099-C40C66FF867C}">
                  <a14:compatExt spid="_x0000_s60545"/>
                </a:ext>
                <a:ext uri="{FF2B5EF4-FFF2-40B4-BE49-F238E27FC236}">
                  <a16:creationId xmlns:a16="http://schemas.microsoft.com/office/drawing/2014/main" id="{00000000-0008-0000-0400-00008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303</xdr:row>
          <xdr:rowOff>114300</xdr:rowOff>
        </xdr:from>
        <xdr:to>
          <xdr:col>35</xdr:col>
          <xdr:colOff>123825</xdr:colOff>
          <xdr:row>305</xdr:row>
          <xdr:rowOff>9525</xdr:rowOff>
        </xdr:to>
        <xdr:sp macro="" textlink="">
          <xdr:nvSpPr>
            <xdr:cNvPr id="60546" name="Check Box 130" hidden="1">
              <a:extLst>
                <a:ext uri="{63B3BB69-23CF-44E3-9099-C40C66FF867C}">
                  <a14:compatExt spid="_x0000_s60546"/>
                </a:ext>
                <a:ext uri="{FF2B5EF4-FFF2-40B4-BE49-F238E27FC236}">
                  <a16:creationId xmlns:a16="http://schemas.microsoft.com/office/drawing/2014/main" id="{00000000-0008-0000-0400-00008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304</xdr:row>
          <xdr:rowOff>228600</xdr:rowOff>
        </xdr:from>
        <xdr:to>
          <xdr:col>35</xdr:col>
          <xdr:colOff>123825</xdr:colOff>
          <xdr:row>306</xdr:row>
          <xdr:rowOff>19050</xdr:rowOff>
        </xdr:to>
        <xdr:sp macro="" textlink="">
          <xdr:nvSpPr>
            <xdr:cNvPr id="60547" name="Check Box 131" hidden="1">
              <a:extLst>
                <a:ext uri="{63B3BB69-23CF-44E3-9099-C40C66FF867C}">
                  <a14:compatExt spid="_x0000_s60547"/>
                </a:ext>
                <a:ext uri="{FF2B5EF4-FFF2-40B4-BE49-F238E27FC236}">
                  <a16:creationId xmlns:a16="http://schemas.microsoft.com/office/drawing/2014/main" id="{00000000-0008-0000-0400-00008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298</xdr:row>
          <xdr:rowOff>228600</xdr:rowOff>
        </xdr:from>
        <xdr:to>
          <xdr:col>35</xdr:col>
          <xdr:colOff>123825</xdr:colOff>
          <xdr:row>300</xdr:row>
          <xdr:rowOff>9525</xdr:rowOff>
        </xdr:to>
        <xdr:sp macro="" textlink="">
          <xdr:nvSpPr>
            <xdr:cNvPr id="60548" name="Check Box 132" hidden="1">
              <a:extLst>
                <a:ext uri="{63B3BB69-23CF-44E3-9099-C40C66FF867C}">
                  <a14:compatExt spid="_x0000_s60548"/>
                </a:ext>
                <a:ext uri="{FF2B5EF4-FFF2-40B4-BE49-F238E27FC236}">
                  <a16:creationId xmlns:a16="http://schemas.microsoft.com/office/drawing/2014/main" id="{00000000-0008-0000-0400-00008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323</xdr:row>
          <xdr:rowOff>28575</xdr:rowOff>
        </xdr:from>
        <xdr:to>
          <xdr:col>40</xdr:col>
          <xdr:colOff>85725</xdr:colOff>
          <xdr:row>325</xdr:row>
          <xdr:rowOff>9525</xdr:rowOff>
        </xdr:to>
        <xdr:sp macro="" textlink="">
          <xdr:nvSpPr>
            <xdr:cNvPr id="60549" name="Check Box 133" hidden="1">
              <a:extLst>
                <a:ext uri="{63B3BB69-23CF-44E3-9099-C40C66FF867C}">
                  <a14:compatExt spid="_x0000_s60549"/>
                </a:ext>
                <a:ext uri="{FF2B5EF4-FFF2-40B4-BE49-F238E27FC236}">
                  <a16:creationId xmlns:a16="http://schemas.microsoft.com/office/drawing/2014/main" id="{00000000-0008-0000-0400-00008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323</xdr:row>
          <xdr:rowOff>9525</xdr:rowOff>
        </xdr:from>
        <xdr:to>
          <xdr:col>35</xdr:col>
          <xdr:colOff>123825</xdr:colOff>
          <xdr:row>325</xdr:row>
          <xdr:rowOff>9525</xdr:rowOff>
        </xdr:to>
        <xdr:sp macro="" textlink="">
          <xdr:nvSpPr>
            <xdr:cNvPr id="60550" name="Check Box 134" hidden="1">
              <a:extLst>
                <a:ext uri="{63B3BB69-23CF-44E3-9099-C40C66FF867C}">
                  <a14:compatExt spid="_x0000_s60550"/>
                </a:ext>
                <a:ext uri="{FF2B5EF4-FFF2-40B4-BE49-F238E27FC236}">
                  <a16:creationId xmlns:a16="http://schemas.microsoft.com/office/drawing/2014/main" id="{00000000-0008-0000-0400-00008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325</xdr:row>
          <xdr:rowOff>28575</xdr:rowOff>
        </xdr:from>
        <xdr:to>
          <xdr:col>40</xdr:col>
          <xdr:colOff>85725</xdr:colOff>
          <xdr:row>327</xdr:row>
          <xdr:rowOff>9525</xdr:rowOff>
        </xdr:to>
        <xdr:sp macro="" textlink="">
          <xdr:nvSpPr>
            <xdr:cNvPr id="60551" name="Check Box 135" hidden="1">
              <a:extLst>
                <a:ext uri="{63B3BB69-23CF-44E3-9099-C40C66FF867C}">
                  <a14:compatExt spid="_x0000_s60551"/>
                </a:ext>
                <a:ext uri="{FF2B5EF4-FFF2-40B4-BE49-F238E27FC236}">
                  <a16:creationId xmlns:a16="http://schemas.microsoft.com/office/drawing/2014/main" id="{00000000-0008-0000-0400-00008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325</xdr:row>
          <xdr:rowOff>9525</xdr:rowOff>
        </xdr:from>
        <xdr:to>
          <xdr:col>35</xdr:col>
          <xdr:colOff>123825</xdr:colOff>
          <xdr:row>327</xdr:row>
          <xdr:rowOff>9525</xdr:rowOff>
        </xdr:to>
        <xdr:sp macro="" textlink="">
          <xdr:nvSpPr>
            <xdr:cNvPr id="60552" name="Check Box 136" hidden="1">
              <a:extLst>
                <a:ext uri="{63B3BB69-23CF-44E3-9099-C40C66FF867C}">
                  <a14:compatExt spid="_x0000_s60552"/>
                </a:ext>
                <a:ext uri="{FF2B5EF4-FFF2-40B4-BE49-F238E27FC236}">
                  <a16:creationId xmlns:a16="http://schemas.microsoft.com/office/drawing/2014/main" id="{00000000-0008-0000-0400-00008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310</xdr:row>
          <xdr:rowOff>123825</xdr:rowOff>
        </xdr:from>
        <xdr:to>
          <xdr:col>9</xdr:col>
          <xdr:colOff>114300</xdr:colOff>
          <xdr:row>312</xdr:row>
          <xdr:rowOff>0</xdr:rowOff>
        </xdr:to>
        <xdr:sp macro="" textlink="">
          <xdr:nvSpPr>
            <xdr:cNvPr id="60553" name="Check Box 137" hidden="1">
              <a:extLst>
                <a:ext uri="{63B3BB69-23CF-44E3-9099-C40C66FF867C}">
                  <a14:compatExt spid="_x0000_s60553"/>
                </a:ext>
                <a:ext uri="{FF2B5EF4-FFF2-40B4-BE49-F238E27FC236}">
                  <a16:creationId xmlns:a16="http://schemas.microsoft.com/office/drawing/2014/main" id="{00000000-0008-0000-0400-00008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320</xdr:row>
          <xdr:rowOff>133350</xdr:rowOff>
        </xdr:from>
        <xdr:to>
          <xdr:col>13</xdr:col>
          <xdr:colOff>114300</xdr:colOff>
          <xdr:row>322</xdr:row>
          <xdr:rowOff>57150</xdr:rowOff>
        </xdr:to>
        <xdr:sp macro="" textlink="">
          <xdr:nvSpPr>
            <xdr:cNvPr id="60554" name="Check Box 138" hidden="1">
              <a:extLst>
                <a:ext uri="{63B3BB69-23CF-44E3-9099-C40C66FF867C}">
                  <a14:compatExt spid="_x0000_s60554"/>
                </a:ext>
                <a:ext uri="{FF2B5EF4-FFF2-40B4-BE49-F238E27FC236}">
                  <a16:creationId xmlns:a16="http://schemas.microsoft.com/office/drawing/2014/main" id="{00000000-0008-0000-0400-00008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321</xdr:row>
          <xdr:rowOff>142875</xdr:rowOff>
        </xdr:from>
        <xdr:to>
          <xdr:col>13</xdr:col>
          <xdr:colOff>114300</xdr:colOff>
          <xdr:row>323</xdr:row>
          <xdr:rowOff>28575</xdr:rowOff>
        </xdr:to>
        <xdr:sp macro="" textlink="">
          <xdr:nvSpPr>
            <xdr:cNvPr id="60555" name="Check Box 139" hidden="1">
              <a:extLst>
                <a:ext uri="{63B3BB69-23CF-44E3-9099-C40C66FF867C}">
                  <a14:compatExt spid="_x0000_s60555"/>
                </a:ext>
                <a:ext uri="{FF2B5EF4-FFF2-40B4-BE49-F238E27FC236}">
                  <a16:creationId xmlns:a16="http://schemas.microsoft.com/office/drawing/2014/main" id="{00000000-0008-0000-0400-00008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321</xdr:row>
          <xdr:rowOff>142875</xdr:rowOff>
        </xdr:from>
        <xdr:to>
          <xdr:col>20</xdr:col>
          <xdr:colOff>114300</xdr:colOff>
          <xdr:row>323</xdr:row>
          <xdr:rowOff>28575</xdr:rowOff>
        </xdr:to>
        <xdr:sp macro="" textlink="">
          <xdr:nvSpPr>
            <xdr:cNvPr id="60556" name="Check Box 140" hidden="1">
              <a:extLst>
                <a:ext uri="{63B3BB69-23CF-44E3-9099-C40C66FF867C}">
                  <a14:compatExt spid="_x0000_s60556"/>
                </a:ext>
                <a:ext uri="{FF2B5EF4-FFF2-40B4-BE49-F238E27FC236}">
                  <a16:creationId xmlns:a16="http://schemas.microsoft.com/office/drawing/2014/main" id="{00000000-0008-0000-0400-00008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320</xdr:row>
          <xdr:rowOff>133350</xdr:rowOff>
        </xdr:from>
        <xdr:to>
          <xdr:col>20</xdr:col>
          <xdr:colOff>114300</xdr:colOff>
          <xdr:row>322</xdr:row>
          <xdr:rowOff>57150</xdr:rowOff>
        </xdr:to>
        <xdr:sp macro="" textlink="">
          <xdr:nvSpPr>
            <xdr:cNvPr id="60557" name="Check Box 141" hidden="1">
              <a:extLst>
                <a:ext uri="{63B3BB69-23CF-44E3-9099-C40C66FF867C}">
                  <a14:compatExt spid="_x0000_s60557"/>
                </a:ext>
                <a:ext uri="{FF2B5EF4-FFF2-40B4-BE49-F238E27FC236}">
                  <a16:creationId xmlns:a16="http://schemas.microsoft.com/office/drawing/2014/main" id="{00000000-0008-0000-0400-00008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320</xdr:row>
          <xdr:rowOff>133350</xdr:rowOff>
        </xdr:from>
        <xdr:to>
          <xdr:col>27</xdr:col>
          <xdr:colOff>114300</xdr:colOff>
          <xdr:row>322</xdr:row>
          <xdr:rowOff>57150</xdr:rowOff>
        </xdr:to>
        <xdr:sp macro="" textlink="">
          <xdr:nvSpPr>
            <xdr:cNvPr id="60558" name="Check Box 142" hidden="1">
              <a:extLst>
                <a:ext uri="{63B3BB69-23CF-44E3-9099-C40C66FF867C}">
                  <a14:compatExt spid="_x0000_s60558"/>
                </a:ext>
                <a:ext uri="{FF2B5EF4-FFF2-40B4-BE49-F238E27FC236}">
                  <a16:creationId xmlns:a16="http://schemas.microsoft.com/office/drawing/2014/main" id="{00000000-0008-0000-0400-00008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114</xdr:row>
          <xdr:rowOff>85725</xdr:rowOff>
        </xdr:from>
        <xdr:to>
          <xdr:col>21</xdr:col>
          <xdr:colOff>66675</xdr:colOff>
          <xdr:row>116</xdr:row>
          <xdr:rowOff>85725</xdr:rowOff>
        </xdr:to>
        <xdr:sp macro="" textlink="">
          <xdr:nvSpPr>
            <xdr:cNvPr id="60559" name="Check Box 143" hidden="1">
              <a:extLst>
                <a:ext uri="{63B3BB69-23CF-44E3-9099-C40C66FF867C}">
                  <a14:compatExt spid="_x0000_s60559"/>
                </a:ext>
                <a:ext uri="{FF2B5EF4-FFF2-40B4-BE49-F238E27FC236}">
                  <a16:creationId xmlns:a16="http://schemas.microsoft.com/office/drawing/2014/main" id="{00000000-0008-0000-0400-00008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115</xdr:row>
          <xdr:rowOff>180975</xdr:rowOff>
        </xdr:from>
        <xdr:to>
          <xdr:col>21</xdr:col>
          <xdr:colOff>66675</xdr:colOff>
          <xdr:row>117</xdr:row>
          <xdr:rowOff>0</xdr:rowOff>
        </xdr:to>
        <xdr:sp macro="" textlink="">
          <xdr:nvSpPr>
            <xdr:cNvPr id="60560" name="Check Box 144" hidden="1">
              <a:extLst>
                <a:ext uri="{63B3BB69-23CF-44E3-9099-C40C66FF867C}">
                  <a14:compatExt spid="_x0000_s60560"/>
                </a:ext>
                <a:ext uri="{FF2B5EF4-FFF2-40B4-BE49-F238E27FC236}">
                  <a16:creationId xmlns:a16="http://schemas.microsoft.com/office/drawing/2014/main" id="{00000000-0008-0000-0400-00009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114</xdr:row>
          <xdr:rowOff>76200</xdr:rowOff>
        </xdr:from>
        <xdr:to>
          <xdr:col>31</xdr:col>
          <xdr:colOff>76200</xdr:colOff>
          <xdr:row>116</xdr:row>
          <xdr:rowOff>76200</xdr:rowOff>
        </xdr:to>
        <xdr:sp macro="" textlink="">
          <xdr:nvSpPr>
            <xdr:cNvPr id="60561" name="Check Box 145" hidden="1">
              <a:extLst>
                <a:ext uri="{63B3BB69-23CF-44E3-9099-C40C66FF867C}">
                  <a14:compatExt spid="_x0000_s60561"/>
                </a:ext>
                <a:ext uri="{FF2B5EF4-FFF2-40B4-BE49-F238E27FC236}">
                  <a16:creationId xmlns:a16="http://schemas.microsoft.com/office/drawing/2014/main" id="{00000000-0008-0000-0400-00009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115</xdr:row>
          <xdr:rowOff>152400</xdr:rowOff>
        </xdr:from>
        <xdr:to>
          <xdr:col>31</xdr:col>
          <xdr:colOff>76200</xdr:colOff>
          <xdr:row>117</xdr:row>
          <xdr:rowOff>57150</xdr:rowOff>
        </xdr:to>
        <xdr:sp macro="" textlink="">
          <xdr:nvSpPr>
            <xdr:cNvPr id="60562" name="Check Box 146" hidden="1">
              <a:extLst>
                <a:ext uri="{63B3BB69-23CF-44E3-9099-C40C66FF867C}">
                  <a14:compatExt spid="_x0000_s60562"/>
                </a:ext>
                <a:ext uri="{FF2B5EF4-FFF2-40B4-BE49-F238E27FC236}">
                  <a16:creationId xmlns:a16="http://schemas.microsoft.com/office/drawing/2014/main" id="{00000000-0008-0000-0400-00009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181</xdr:row>
          <xdr:rowOff>9525</xdr:rowOff>
        </xdr:from>
        <xdr:to>
          <xdr:col>35</xdr:col>
          <xdr:colOff>114300</xdr:colOff>
          <xdr:row>183</xdr:row>
          <xdr:rowOff>19050</xdr:rowOff>
        </xdr:to>
        <xdr:sp macro="" textlink="">
          <xdr:nvSpPr>
            <xdr:cNvPr id="60563" name="Check Box 147" hidden="1">
              <a:extLst>
                <a:ext uri="{63B3BB69-23CF-44E3-9099-C40C66FF867C}">
                  <a14:compatExt spid="_x0000_s60563"/>
                </a:ext>
                <a:ext uri="{FF2B5EF4-FFF2-40B4-BE49-F238E27FC236}">
                  <a16:creationId xmlns:a16="http://schemas.microsoft.com/office/drawing/2014/main" id="{00000000-0008-0000-0400-00009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181</xdr:row>
          <xdr:rowOff>19050</xdr:rowOff>
        </xdr:from>
        <xdr:to>
          <xdr:col>40</xdr:col>
          <xdr:colOff>85725</xdr:colOff>
          <xdr:row>183</xdr:row>
          <xdr:rowOff>9525</xdr:rowOff>
        </xdr:to>
        <xdr:sp macro="" textlink="">
          <xdr:nvSpPr>
            <xdr:cNvPr id="60564" name="Check Box 148" hidden="1">
              <a:extLst>
                <a:ext uri="{63B3BB69-23CF-44E3-9099-C40C66FF867C}">
                  <a14:compatExt spid="_x0000_s60564"/>
                </a:ext>
                <a:ext uri="{FF2B5EF4-FFF2-40B4-BE49-F238E27FC236}">
                  <a16:creationId xmlns:a16="http://schemas.microsoft.com/office/drawing/2014/main" id="{00000000-0008-0000-0400-00009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182</xdr:row>
          <xdr:rowOff>85725</xdr:rowOff>
        </xdr:from>
        <xdr:to>
          <xdr:col>35</xdr:col>
          <xdr:colOff>114300</xdr:colOff>
          <xdr:row>183</xdr:row>
          <xdr:rowOff>190500</xdr:rowOff>
        </xdr:to>
        <xdr:sp macro="" textlink="">
          <xdr:nvSpPr>
            <xdr:cNvPr id="60565" name="Check Box 149" hidden="1">
              <a:extLst>
                <a:ext uri="{63B3BB69-23CF-44E3-9099-C40C66FF867C}">
                  <a14:compatExt spid="_x0000_s60565"/>
                </a:ext>
                <a:ext uri="{FF2B5EF4-FFF2-40B4-BE49-F238E27FC236}">
                  <a16:creationId xmlns:a16="http://schemas.microsoft.com/office/drawing/2014/main" id="{00000000-0008-0000-0400-00009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237</xdr:row>
          <xdr:rowOff>19050</xdr:rowOff>
        </xdr:from>
        <xdr:to>
          <xdr:col>40</xdr:col>
          <xdr:colOff>85725</xdr:colOff>
          <xdr:row>239</xdr:row>
          <xdr:rowOff>0</xdr:rowOff>
        </xdr:to>
        <xdr:sp macro="" textlink="">
          <xdr:nvSpPr>
            <xdr:cNvPr id="60566" name="Check Box 150" hidden="1">
              <a:extLst>
                <a:ext uri="{63B3BB69-23CF-44E3-9099-C40C66FF867C}">
                  <a14:compatExt spid="_x0000_s60566"/>
                </a:ext>
                <a:ext uri="{FF2B5EF4-FFF2-40B4-BE49-F238E27FC236}">
                  <a16:creationId xmlns:a16="http://schemas.microsoft.com/office/drawing/2014/main" id="{00000000-0008-0000-0400-00009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246</xdr:row>
          <xdr:rowOff>0</xdr:rowOff>
        </xdr:from>
        <xdr:to>
          <xdr:col>40</xdr:col>
          <xdr:colOff>95250</xdr:colOff>
          <xdr:row>247</xdr:row>
          <xdr:rowOff>114300</xdr:rowOff>
        </xdr:to>
        <xdr:sp macro="" textlink="">
          <xdr:nvSpPr>
            <xdr:cNvPr id="60567" name="Check Box 151" hidden="1">
              <a:extLst>
                <a:ext uri="{63B3BB69-23CF-44E3-9099-C40C66FF867C}">
                  <a14:compatExt spid="_x0000_s60567"/>
                </a:ext>
                <a:ext uri="{FF2B5EF4-FFF2-40B4-BE49-F238E27FC236}">
                  <a16:creationId xmlns:a16="http://schemas.microsoft.com/office/drawing/2014/main" id="{00000000-0008-0000-0400-00009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310</xdr:row>
          <xdr:rowOff>152400</xdr:rowOff>
        </xdr:from>
        <xdr:to>
          <xdr:col>14</xdr:col>
          <xdr:colOff>76200</xdr:colOff>
          <xdr:row>311</xdr:row>
          <xdr:rowOff>209550</xdr:rowOff>
        </xdr:to>
        <xdr:sp macro="" textlink="">
          <xdr:nvSpPr>
            <xdr:cNvPr id="60568" name="Check Box 152" hidden="1">
              <a:extLst>
                <a:ext uri="{63B3BB69-23CF-44E3-9099-C40C66FF867C}">
                  <a14:compatExt spid="_x0000_s60568"/>
                </a:ext>
                <a:ext uri="{FF2B5EF4-FFF2-40B4-BE49-F238E27FC236}">
                  <a16:creationId xmlns:a16="http://schemas.microsoft.com/office/drawing/2014/main" id="{00000000-0008-0000-0400-00009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311</xdr:row>
          <xdr:rowOff>0</xdr:rowOff>
        </xdr:from>
        <xdr:to>
          <xdr:col>23</xdr:col>
          <xdr:colOff>76200</xdr:colOff>
          <xdr:row>312</xdr:row>
          <xdr:rowOff>9525</xdr:rowOff>
        </xdr:to>
        <xdr:sp macro="" textlink="">
          <xdr:nvSpPr>
            <xdr:cNvPr id="60569" name="Check Box 153" hidden="1">
              <a:extLst>
                <a:ext uri="{63B3BB69-23CF-44E3-9099-C40C66FF867C}">
                  <a14:compatExt spid="_x0000_s60569"/>
                </a:ext>
                <a:ext uri="{FF2B5EF4-FFF2-40B4-BE49-F238E27FC236}">
                  <a16:creationId xmlns:a16="http://schemas.microsoft.com/office/drawing/2014/main" id="{00000000-0008-0000-0400-00009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312</xdr:row>
          <xdr:rowOff>0</xdr:rowOff>
        </xdr:from>
        <xdr:to>
          <xdr:col>9</xdr:col>
          <xdr:colOff>76200</xdr:colOff>
          <xdr:row>313</xdr:row>
          <xdr:rowOff>0</xdr:rowOff>
        </xdr:to>
        <xdr:sp macro="" textlink="">
          <xdr:nvSpPr>
            <xdr:cNvPr id="60570" name="Check Box 154" hidden="1">
              <a:extLst>
                <a:ext uri="{63B3BB69-23CF-44E3-9099-C40C66FF867C}">
                  <a14:compatExt spid="_x0000_s60570"/>
                </a:ext>
                <a:ext uri="{FF2B5EF4-FFF2-40B4-BE49-F238E27FC236}">
                  <a16:creationId xmlns:a16="http://schemas.microsoft.com/office/drawing/2014/main" id="{00000000-0008-0000-0400-00009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335</xdr:row>
          <xdr:rowOff>47625</xdr:rowOff>
        </xdr:from>
        <xdr:to>
          <xdr:col>40</xdr:col>
          <xdr:colOff>85725</xdr:colOff>
          <xdr:row>336</xdr:row>
          <xdr:rowOff>123825</xdr:rowOff>
        </xdr:to>
        <xdr:sp macro="" textlink="">
          <xdr:nvSpPr>
            <xdr:cNvPr id="60571" name="Check Box 155" hidden="1">
              <a:extLst>
                <a:ext uri="{63B3BB69-23CF-44E3-9099-C40C66FF867C}">
                  <a14:compatExt spid="_x0000_s60571"/>
                </a:ext>
                <a:ext uri="{FF2B5EF4-FFF2-40B4-BE49-F238E27FC236}">
                  <a16:creationId xmlns:a16="http://schemas.microsoft.com/office/drawing/2014/main" id="{00000000-0008-0000-0400-00009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335</xdr:row>
          <xdr:rowOff>38100</xdr:rowOff>
        </xdr:from>
        <xdr:to>
          <xdr:col>35</xdr:col>
          <xdr:colOff>123825</xdr:colOff>
          <xdr:row>336</xdr:row>
          <xdr:rowOff>133350</xdr:rowOff>
        </xdr:to>
        <xdr:sp macro="" textlink="">
          <xdr:nvSpPr>
            <xdr:cNvPr id="60572" name="Check Box 156" hidden="1">
              <a:extLst>
                <a:ext uri="{63B3BB69-23CF-44E3-9099-C40C66FF867C}">
                  <a14:compatExt spid="_x0000_s60572"/>
                </a:ext>
                <a:ext uri="{FF2B5EF4-FFF2-40B4-BE49-F238E27FC236}">
                  <a16:creationId xmlns:a16="http://schemas.microsoft.com/office/drawing/2014/main" id="{00000000-0008-0000-0400-00009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340</xdr:row>
          <xdr:rowOff>57150</xdr:rowOff>
        </xdr:from>
        <xdr:to>
          <xdr:col>40</xdr:col>
          <xdr:colOff>85725</xdr:colOff>
          <xdr:row>341</xdr:row>
          <xdr:rowOff>133350</xdr:rowOff>
        </xdr:to>
        <xdr:sp macro="" textlink="">
          <xdr:nvSpPr>
            <xdr:cNvPr id="60573" name="Check Box 157" hidden="1">
              <a:extLst>
                <a:ext uri="{63B3BB69-23CF-44E3-9099-C40C66FF867C}">
                  <a14:compatExt spid="_x0000_s60573"/>
                </a:ext>
                <a:ext uri="{FF2B5EF4-FFF2-40B4-BE49-F238E27FC236}">
                  <a16:creationId xmlns:a16="http://schemas.microsoft.com/office/drawing/2014/main" id="{00000000-0008-0000-0400-00009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340</xdr:row>
          <xdr:rowOff>47625</xdr:rowOff>
        </xdr:from>
        <xdr:to>
          <xdr:col>35</xdr:col>
          <xdr:colOff>123825</xdr:colOff>
          <xdr:row>341</xdr:row>
          <xdr:rowOff>142875</xdr:rowOff>
        </xdr:to>
        <xdr:sp macro="" textlink="">
          <xdr:nvSpPr>
            <xdr:cNvPr id="60574" name="Check Box 158" hidden="1">
              <a:extLst>
                <a:ext uri="{63B3BB69-23CF-44E3-9099-C40C66FF867C}">
                  <a14:compatExt spid="_x0000_s60574"/>
                </a:ext>
                <a:ext uri="{FF2B5EF4-FFF2-40B4-BE49-F238E27FC236}">
                  <a16:creationId xmlns:a16="http://schemas.microsoft.com/office/drawing/2014/main" id="{00000000-0008-0000-0400-00009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342</xdr:row>
          <xdr:rowOff>57150</xdr:rowOff>
        </xdr:from>
        <xdr:to>
          <xdr:col>40</xdr:col>
          <xdr:colOff>85725</xdr:colOff>
          <xdr:row>343</xdr:row>
          <xdr:rowOff>133350</xdr:rowOff>
        </xdr:to>
        <xdr:sp macro="" textlink="">
          <xdr:nvSpPr>
            <xdr:cNvPr id="60575" name="Check Box 159" hidden="1">
              <a:extLst>
                <a:ext uri="{63B3BB69-23CF-44E3-9099-C40C66FF867C}">
                  <a14:compatExt spid="_x0000_s60575"/>
                </a:ext>
                <a:ext uri="{FF2B5EF4-FFF2-40B4-BE49-F238E27FC236}">
                  <a16:creationId xmlns:a16="http://schemas.microsoft.com/office/drawing/2014/main" id="{00000000-0008-0000-0400-00009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342</xdr:row>
          <xdr:rowOff>47625</xdr:rowOff>
        </xdr:from>
        <xdr:to>
          <xdr:col>35</xdr:col>
          <xdr:colOff>123825</xdr:colOff>
          <xdr:row>343</xdr:row>
          <xdr:rowOff>142875</xdr:rowOff>
        </xdr:to>
        <xdr:sp macro="" textlink="">
          <xdr:nvSpPr>
            <xdr:cNvPr id="60576" name="Check Box 160" hidden="1">
              <a:extLst>
                <a:ext uri="{63B3BB69-23CF-44E3-9099-C40C66FF867C}">
                  <a14:compatExt spid="_x0000_s60576"/>
                </a:ext>
                <a:ext uri="{FF2B5EF4-FFF2-40B4-BE49-F238E27FC236}">
                  <a16:creationId xmlns:a16="http://schemas.microsoft.com/office/drawing/2014/main" id="{00000000-0008-0000-0400-0000A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344</xdr:row>
          <xdr:rowOff>38100</xdr:rowOff>
        </xdr:from>
        <xdr:to>
          <xdr:col>40</xdr:col>
          <xdr:colOff>85725</xdr:colOff>
          <xdr:row>345</xdr:row>
          <xdr:rowOff>114300</xdr:rowOff>
        </xdr:to>
        <xdr:sp macro="" textlink="">
          <xdr:nvSpPr>
            <xdr:cNvPr id="60577" name="Check Box 161" hidden="1">
              <a:extLst>
                <a:ext uri="{63B3BB69-23CF-44E3-9099-C40C66FF867C}">
                  <a14:compatExt spid="_x0000_s60577"/>
                </a:ext>
                <a:ext uri="{FF2B5EF4-FFF2-40B4-BE49-F238E27FC236}">
                  <a16:creationId xmlns:a16="http://schemas.microsoft.com/office/drawing/2014/main" id="{00000000-0008-0000-0400-0000A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344</xdr:row>
          <xdr:rowOff>28575</xdr:rowOff>
        </xdr:from>
        <xdr:to>
          <xdr:col>35</xdr:col>
          <xdr:colOff>123825</xdr:colOff>
          <xdr:row>345</xdr:row>
          <xdr:rowOff>123825</xdr:rowOff>
        </xdr:to>
        <xdr:sp macro="" textlink="">
          <xdr:nvSpPr>
            <xdr:cNvPr id="60578" name="Check Box 162" hidden="1">
              <a:extLst>
                <a:ext uri="{63B3BB69-23CF-44E3-9099-C40C66FF867C}">
                  <a14:compatExt spid="_x0000_s60578"/>
                </a:ext>
                <a:ext uri="{FF2B5EF4-FFF2-40B4-BE49-F238E27FC236}">
                  <a16:creationId xmlns:a16="http://schemas.microsoft.com/office/drawing/2014/main" id="{00000000-0008-0000-0400-0000A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318</xdr:row>
          <xdr:rowOff>57150</xdr:rowOff>
        </xdr:from>
        <xdr:to>
          <xdr:col>40</xdr:col>
          <xdr:colOff>85725</xdr:colOff>
          <xdr:row>319</xdr:row>
          <xdr:rowOff>152400</xdr:rowOff>
        </xdr:to>
        <xdr:sp macro="" textlink="">
          <xdr:nvSpPr>
            <xdr:cNvPr id="60579" name="Check Box 163" hidden="1">
              <a:extLst>
                <a:ext uri="{63B3BB69-23CF-44E3-9099-C40C66FF867C}">
                  <a14:compatExt spid="_x0000_s60579"/>
                </a:ext>
                <a:ext uri="{FF2B5EF4-FFF2-40B4-BE49-F238E27FC236}">
                  <a16:creationId xmlns:a16="http://schemas.microsoft.com/office/drawing/2014/main" id="{00000000-0008-0000-0400-0000A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318</xdr:row>
          <xdr:rowOff>47625</xdr:rowOff>
        </xdr:from>
        <xdr:to>
          <xdr:col>35</xdr:col>
          <xdr:colOff>123825</xdr:colOff>
          <xdr:row>319</xdr:row>
          <xdr:rowOff>161925</xdr:rowOff>
        </xdr:to>
        <xdr:sp macro="" textlink="">
          <xdr:nvSpPr>
            <xdr:cNvPr id="60580" name="Check Box 164" hidden="1">
              <a:extLst>
                <a:ext uri="{63B3BB69-23CF-44E3-9099-C40C66FF867C}">
                  <a14:compatExt spid="_x0000_s60580"/>
                </a:ext>
                <a:ext uri="{FF2B5EF4-FFF2-40B4-BE49-F238E27FC236}">
                  <a16:creationId xmlns:a16="http://schemas.microsoft.com/office/drawing/2014/main" id="{00000000-0008-0000-0400-0000A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327</xdr:row>
          <xdr:rowOff>9525</xdr:rowOff>
        </xdr:from>
        <xdr:to>
          <xdr:col>40</xdr:col>
          <xdr:colOff>85725</xdr:colOff>
          <xdr:row>328</xdr:row>
          <xdr:rowOff>123825</xdr:rowOff>
        </xdr:to>
        <xdr:sp macro="" textlink="">
          <xdr:nvSpPr>
            <xdr:cNvPr id="60581" name="Check Box 165" hidden="1">
              <a:extLst>
                <a:ext uri="{63B3BB69-23CF-44E3-9099-C40C66FF867C}">
                  <a14:compatExt spid="_x0000_s60581"/>
                </a:ext>
                <a:ext uri="{FF2B5EF4-FFF2-40B4-BE49-F238E27FC236}">
                  <a16:creationId xmlns:a16="http://schemas.microsoft.com/office/drawing/2014/main" id="{00000000-0008-0000-0400-0000A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327</xdr:row>
          <xdr:rowOff>0</xdr:rowOff>
        </xdr:from>
        <xdr:to>
          <xdr:col>35</xdr:col>
          <xdr:colOff>104775</xdr:colOff>
          <xdr:row>329</xdr:row>
          <xdr:rowOff>0</xdr:rowOff>
        </xdr:to>
        <xdr:sp macro="" textlink="">
          <xdr:nvSpPr>
            <xdr:cNvPr id="60582" name="Check Box 166" hidden="1">
              <a:extLst>
                <a:ext uri="{63B3BB69-23CF-44E3-9099-C40C66FF867C}">
                  <a14:compatExt spid="_x0000_s60582"/>
                </a:ext>
                <a:ext uri="{FF2B5EF4-FFF2-40B4-BE49-F238E27FC236}">
                  <a16:creationId xmlns:a16="http://schemas.microsoft.com/office/drawing/2014/main" id="{00000000-0008-0000-0400-0000A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329</xdr:row>
          <xdr:rowOff>0</xdr:rowOff>
        </xdr:from>
        <xdr:to>
          <xdr:col>35</xdr:col>
          <xdr:colOff>104775</xdr:colOff>
          <xdr:row>331</xdr:row>
          <xdr:rowOff>0</xdr:rowOff>
        </xdr:to>
        <xdr:sp macro="" textlink="">
          <xdr:nvSpPr>
            <xdr:cNvPr id="60583" name="Check Box 167" hidden="1">
              <a:extLst>
                <a:ext uri="{63B3BB69-23CF-44E3-9099-C40C66FF867C}">
                  <a14:compatExt spid="_x0000_s60583"/>
                </a:ext>
                <a:ext uri="{FF2B5EF4-FFF2-40B4-BE49-F238E27FC236}">
                  <a16:creationId xmlns:a16="http://schemas.microsoft.com/office/drawing/2014/main" id="{00000000-0008-0000-0400-0000A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338</xdr:row>
          <xdr:rowOff>0</xdr:rowOff>
        </xdr:from>
        <xdr:to>
          <xdr:col>19</xdr:col>
          <xdr:colOff>76200</xdr:colOff>
          <xdr:row>339</xdr:row>
          <xdr:rowOff>9525</xdr:rowOff>
        </xdr:to>
        <xdr:sp macro="" textlink="">
          <xdr:nvSpPr>
            <xdr:cNvPr id="60584" name="Check Box 168" hidden="1">
              <a:extLst>
                <a:ext uri="{63B3BB69-23CF-44E3-9099-C40C66FF867C}">
                  <a14:compatExt spid="_x0000_s60584"/>
                </a:ext>
                <a:ext uri="{FF2B5EF4-FFF2-40B4-BE49-F238E27FC236}">
                  <a16:creationId xmlns:a16="http://schemas.microsoft.com/office/drawing/2014/main" id="{00000000-0008-0000-0400-0000A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338</xdr:row>
          <xdr:rowOff>0</xdr:rowOff>
        </xdr:from>
        <xdr:to>
          <xdr:col>12</xdr:col>
          <xdr:colOff>57150</xdr:colOff>
          <xdr:row>339</xdr:row>
          <xdr:rowOff>9525</xdr:rowOff>
        </xdr:to>
        <xdr:sp macro="" textlink="">
          <xdr:nvSpPr>
            <xdr:cNvPr id="60585" name="Check Box 169" hidden="1">
              <a:extLst>
                <a:ext uri="{63B3BB69-23CF-44E3-9099-C40C66FF867C}">
                  <a14:compatExt spid="_x0000_s60585"/>
                </a:ext>
                <a:ext uri="{FF2B5EF4-FFF2-40B4-BE49-F238E27FC236}">
                  <a16:creationId xmlns:a16="http://schemas.microsoft.com/office/drawing/2014/main" id="{00000000-0008-0000-0400-0000A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123825</xdr:colOff>
          <xdr:row>338</xdr:row>
          <xdr:rowOff>0</xdr:rowOff>
        </xdr:from>
        <xdr:to>
          <xdr:col>26</xdr:col>
          <xdr:colOff>76200</xdr:colOff>
          <xdr:row>339</xdr:row>
          <xdr:rowOff>9525</xdr:rowOff>
        </xdr:to>
        <xdr:sp macro="" textlink="">
          <xdr:nvSpPr>
            <xdr:cNvPr id="60586" name="Check Box 170" hidden="1">
              <a:extLst>
                <a:ext uri="{63B3BB69-23CF-44E3-9099-C40C66FF867C}">
                  <a14:compatExt spid="_x0000_s60586"/>
                </a:ext>
                <a:ext uri="{FF2B5EF4-FFF2-40B4-BE49-F238E27FC236}">
                  <a16:creationId xmlns:a16="http://schemas.microsoft.com/office/drawing/2014/main" id="{00000000-0008-0000-0400-0000A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339</xdr:row>
          <xdr:rowOff>0</xdr:rowOff>
        </xdr:from>
        <xdr:to>
          <xdr:col>12</xdr:col>
          <xdr:colOff>57150</xdr:colOff>
          <xdr:row>340</xdr:row>
          <xdr:rowOff>0</xdr:rowOff>
        </xdr:to>
        <xdr:sp macro="" textlink="">
          <xdr:nvSpPr>
            <xdr:cNvPr id="60587" name="Check Box 171" hidden="1">
              <a:extLst>
                <a:ext uri="{63B3BB69-23CF-44E3-9099-C40C66FF867C}">
                  <a14:compatExt spid="_x0000_s60587"/>
                </a:ext>
                <a:ext uri="{FF2B5EF4-FFF2-40B4-BE49-F238E27FC236}">
                  <a16:creationId xmlns:a16="http://schemas.microsoft.com/office/drawing/2014/main" id="{00000000-0008-0000-0400-0000A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339</xdr:row>
          <xdr:rowOff>9525</xdr:rowOff>
        </xdr:from>
        <xdr:to>
          <xdr:col>19</xdr:col>
          <xdr:colOff>76200</xdr:colOff>
          <xdr:row>340</xdr:row>
          <xdr:rowOff>0</xdr:rowOff>
        </xdr:to>
        <xdr:sp macro="" textlink="">
          <xdr:nvSpPr>
            <xdr:cNvPr id="60588" name="Check Box 172" hidden="1">
              <a:extLst>
                <a:ext uri="{63B3BB69-23CF-44E3-9099-C40C66FF867C}">
                  <a14:compatExt spid="_x0000_s60588"/>
                </a:ext>
                <a:ext uri="{FF2B5EF4-FFF2-40B4-BE49-F238E27FC236}">
                  <a16:creationId xmlns:a16="http://schemas.microsoft.com/office/drawing/2014/main" id="{00000000-0008-0000-0400-0000A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224</xdr:row>
          <xdr:rowOff>0</xdr:rowOff>
        </xdr:from>
        <xdr:to>
          <xdr:col>19</xdr:col>
          <xdr:colOff>38100</xdr:colOff>
          <xdr:row>225</xdr:row>
          <xdr:rowOff>19050</xdr:rowOff>
        </xdr:to>
        <xdr:sp macro="" textlink="">
          <xdr:nvSpPr>
            <xdr:cNvPr id="60589" name="Check Box 173" hidden="1">
              <a:extLst>
                <a:ext uri="{63B3BB69-23CF-44E3-9099-C40C66FF867C}">
                  <a14:compatExt spid="_x0000_s60589"/>
                </a:ext>
                <a:ext uri="{FF2B5EF4-FFF2-40B4-BE49-F238E27FC236}">
                  <a16:creationId xmlns:a16="http://schemas.microsoft.com/office/drawing/2014/main" id="{00000000-0008-0000-0400-0000A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224</xdr:row>
          <xdr:rowOff>0</xdr:rowOff>
        </xdr:from>
        <xdr:to>
          <xdr:col>27</xdr:col>
          <xdr:colOff>76200</xdr:colOff>
          <xdr:row>225</xdr:row>
          <xdr:rowOff>19050</xdr:rowOff>
        </xdr:to>
        <xdr:sp macro="" textlink="">
          <xdr:nvSpPr>
            <xdr:cNvPr id="60590" name="Check Box 174" hidden="1">
              <a:extLst>
                <a:ext uri="{63B3BB69-23CF-44E3-9099-C40C66FF867C}">
                  <a14:compatExt spid="_x0000_s60590"/>
                </a:ext>
                <a:ext uri="{FF2B5EF4-FFF2-40B4-BE49-F238E27FC236}">
                  <a16:creationId xmlns:a16="http://schemas.microsoft.com/office/drawing/2014/main" id="{00000000-0008-0000-0400-0000A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224</xdr:row>
          <xdr:rowOff>0</xdr:rowOff>
        </xdr:from>
        <xdr:to>
          <xdr:col>9</xdr:col>
          <xdr:colOff>38100</xdr:colOff>
          <xdr:row>225</xdr:row>
          <xdr:rowOff>19050</xdr:rowOff>
        </xdr:to>
        <xdr:sp macro="" textlink="">
          <xdr:nvSpPr>
            <xdr:cNvPr id="60591" name="Check Box 175" hidden="1">
              <a:extLst>
                <a:ext uri="{63B3BB69-23CF-44E3-9099-C40C66FF867C}">
                  <a14:compatExt spid="_x0000_s60591"/>
                </a:ext>
                <a:ext uri="{FF2B5EF4-FFF2-40B4-BE49-F238E27FC236}">
                  <a16:creationId xmlns:a16="http://schemas.microsoft.com/office/drawing/2014/main" id="{00000000-0008-0000-0400-0000A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224</xdr:row>
          <xdr:rowOff>0</xdr:rowOff>
        </xdr:from>
        <xdr:to>
          <xdr:col>14</xdr:col>
          <xdr:colOff>57150</xdr:colOff>
          <xdr:row>225</xdr:row>
          <xdr:rowOff>19050</xdr:rowOff>
        </xdr:to>
        <xdr:sp macro="" textlink="">
          <xdr:nvSpPr>
            <xdr:cNvPr id="60592" name="Check Box 176" hidden="1">
              <a:extLst>
                <a:ext uri="{63B3BB69-23CF-44E3-9099-C40C66FF867C}">
                  <a14:compatExt spid="_x0000_s60592"/>
                </a:ext>
                <a:ext uri="{FF2B5EF4-FFF2-40B4-BE49-F238E27FC236}">
                  <a16:creationId xmlns:a16="http://schemas.microsoft.com/office/drawing/2014/main" id="{00000000-0008-0000-0400-0000B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32</xdr:row>
          <xdr:rowOff>47625</xdr:rowOff>
        </xdr:from>
        <xdr:to>
          <xdr:col>35</xdr:col>
          <xdr:colOff>114300</xdr:colOff>
          <xdr:row>34</xdr:row>
          <xdr:rowOff>38100</xdr:rowOff>
        </xdr:to>
        <xdr:sp macro="" textlink="">
          <xdr:nvSpPr>
            <xdr:cNvPr id="60593" name="Check Box 177" hidden="1">
              <a:extLst>
                <a:ext uri="{63B3BB69-23CF-44E3-9099-C40C66FF867C}">
                  <a14:compatExt spid="_x0000_s60593"/>
                </a:ext>
                <a:ext uri="{FF2B5EF4-FFF2-40B4-BE49-F238E27FC236}">
                  <a16:creationId xmlns:a16="http://schemas.microsoft.com/office/drawing/2014/main" id="{00000000-0008-0000-0400-0000B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32</xdr:row>
          <xdr:rowOff>47625</xdr:rowOff>
        </xdr:from>
        <xdr:to>
          <xdr:col>40</xdr:col>
          <xdr:colOff>114300</xdr:colOff>
          <xdr:row>34</xdr:row>
          <xdr:rowOff>38100</xdr:rowOff>
        </xdr:to>
        <xdr:sp macro="" textlink="">
          <xdr:nvSpPr>
            <xdr:cNvPr id="60594" name="Check Box 178" hidden="1">
              <a:extLst>
                <a:ext uri="{63B3BB69-23CF-44E3-9099-C40C66FF867C}">
                  <a14:compatExt spid="_x0000_s60594"/>
                </a:ext>
                <a:ext uri="{FF2B5EF4-FFF2-40B4-BE49-F238E27FC236}">
                  <a16:creationId xmlns:a16="http://schemas.microsoft.com/office/drawing/2014/main" id="{00000000-0008-0000-0400-0000B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35</xdr:row>
          <xdr:rowOff>190500</xdr:rowOff>
        </xdr:from>
        <xdr:to>
          <xdr:col>9</xdr:col>
          <xdr:colOff>76200</xdr:colOff>
          <xdr:row>37</xdr:row>
          <xdr:rowOff>104775</xdr:rowOff>
        </xdr:to>
        <xdr:sp macro="" textlink="">
          <xdr:nvSpPr>
            <xdr:cNvPr id="60595" name="Check Box 179" hidden="1">
              <a:extLst>
                <a:ext uri="{63B3BB69-23CF-44E3-9099-C40C66FF867C}">
                  <a14:compatExt spid="_x0000_s60595"/>
                </a:ext>
                <a:ext uri="{FF2B5EF4-FFF2-40B4-BE49-F238E27FC236}">
                  <a16:creationId xmlns:a16="http://schemas.microsoft.com/office/drawing/2014/main" id="{00000000-0008-0000-0400-0000B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36</xdr:row>
          <xdr:rowOff>114300</xdr:rowOff>
        </xdr:from>
        <xdr:to>
          <xdr:col>9</xdr:col>
          <xdr:colOff>76200</xdr:colOff>
          <xdr:row>38</xdr:row>
          <xdr:rowOff>85725</xdr:rowOff>
        </xdr:to>
        <xdr:sp macro="" textlink="">
          <xdr:nvSpPr>
            <xdr:cNvPr id="60596" name="Check Box 180" hidden="1">
              <a:extLst>
                <a:ext uri="{63B3BB69-23CF-44E3-9099-C40C66FF867C}">
                  <a14:compatExt spid="_x0000_s60596"/>
                </a:ext>
                <a:ext uri="{FF2B5EF4-FFF2-40B4-BE49-F238E27FC236}">
                  <a16:creationId xmlns:a16="http://schemas.microsoft.com/office/drawing/2014/main" id="{00000000-0008-0000-0400-0000B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37</xdr:row>
          <xdr:rowOff>114300</xdr:rowOff>
        </xdr:from>
        <xdr:to>
          <xdr:col>9</xdr:col>
          <xdr:colOff>76200</xdr:colOff>
          <xdr:row>40</xdr:row>
          <xdr:rowOff>9525</xdr:rowOff>
        </xdr:to>
        <xdr:sp macro="" textlink="">
          <xdr:nvSpPr>
            <xdr:cNvPr id="60597" name="Check Box 181" hidden="1">
              <a:extLst>
                <a:ext uri="{63B3BB69-23CF-44E3-9099-C40C66FF867C}">
                  <a14:compatExt spid="_x0000_s60597"/>
                </a:ext>
                <a:ext uri="{FF2B5EF4-FFF2-40B4-BE49-F238E27FC236}">
                  <a16:creationId xmlns:a16="http://schemas.microsoft.com/office/drawing/2014/main" id="{00000000-0008-0000-0400-0000B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35</xdr:row>
          <xdr:rowOff>171450</xdr:rowOff>
        </xdr:from>
        <xdr:to>
          <xdr:col>30</xdr:col>
          <xdr:colOff>47625</xdr:colOff>
          <xdr:row>37</xdr:row>
          <xdr:rowOff>85725</xdr:rowOff>
        </xdr:to>
        <xdr:sp macro="" textlink="">
          <xdr:nvSpPr>
            <xdr:cNvPr id="60598" name="Check Box 182" hidden="1">
              <a:extLst>
                <a:ext uri="{63B3BB69-23CF-44E3-9099-C40C66FF867C}">
                  <a14:compatExt spid="_x0000_s60598"/>
                </a:ext>
                <a:ext uri="{FF2B5EF4-FFF2-40B4-BE49-F238E27FC236}">
                  <a16:creationId xmlns:a16="http://schemas.microsoft.com/office/drawing/2014/main" id="{00000000-0008-0000-0400-0000B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36</xdr:row>
          <xdr:rowOff>95250</xdr:rowOff>
        </xdr:from>
        <xdr:to>
          <xdr:col>30</xdr:col>
          <xdr:colOff>47625</xdr:colOff>
          <xdr:row>38</xdr:row>
          <xdr:rowOff>66675</xdr:rowOff>
        </xdr:to>
        <xdr:sp macro="" textlink="">
          <xdr:nvSpPr>
            <xdr:cNvPr id="60599" name="Check Box 183" hidden="1">
              <a:extLst>
                <a:ext uri="{63B3BB69-23CF-44E3-9099-C40C66FF867C}">
                  <a14:compatExt spid="_x0000_s60599"/>
                </a:ext>
                <a:ext uri="{FF2B5EF4-FFF2-40B4-BE49-F238E27FC236}">
                  <a16:creationId xmlns:a16="http://schemas.microsoft.com/office/drawing/2014/main" id="{00000000-0008-0000-0400-0000B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84800</xdr:colOff>
      <xdr:row>23</xdr:row>
      <xdr:rowOff>95250</xdr:rowOff>
    </xdr:from>
    <xdr:to>
      <xdr:col>1</xdr:col>
      <xdr:colOff>114299</xdr:colOff>
      <xdr:row>34</xdr:row>
      <xdr:rowOff>152401</xdr:rowOff>
    </xdr:to>
    <xdr:sp macro="" textlink="">
      <xdr:nvSpPr>
        <xdr:cNvPr id="5" name="屈折矢印 143">
          <a:extLst>
            <a:ext uri="{FF2B5EF4-FFF2-40B4-BE49-F238E27FC236}">
              <a16:creationId xmlns:a16="http://schemas.microsoft.com/office/drawing/2014/main" id="{C91B692B-8A45-4F47-A080-BB58E8D54B2A}"/>
            </a:ext>
          </a:extLst>
        </xdr:cNvPr>
        <xdr:cNvSpPr/>
      </xdr:nvSpPr>
      <xdr:spPr>
        <a:xfrm rot="16200000" flipH="1" flipV="1">
          <a:off x="-567201" y="4023851"/>
          <a:ext cx="1485901" cy="18189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104775</xdr:colOff>
          <xdr:row>37</xdr:row>
          <xdr:rowOff>104775</xdr:rowOff>
        </xdr:from>
        <xdr:to>
          <xdr:col>30</xdr:col>
          <xdr:colOff>47625</xdr:colOff>
          <xdr:row>40</xdr:row>
          <xdr:rowOff>0</xdr:rowOff>
        </xdr:to>
        <xdr:sp macro="" textlink="">
          <xdr:nvSpPr>
            <xdr:cNvPr id="60600" name="Check Box 184" hidden="1">
              <a:extLst>
                <a:ext uri="{63B3BB69-23CF-44E3-9099-C40C66FF867C}">
                  <a14:compatExt spid="_x0000_s60600"/>
                </a:ext>
                <a:ext uri="{FF2B5EF4-FFF2-40B4-BE49-F238E27FC236}">
                  <a16:creationId xmlns:a16="http://schemas.microsoft.com/office/drawing/2014/main" id="{00000000-0008-0000-0400-0000B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133348</xdr:colOff>
      <xdr:row>45</xdr:row>
      <xdr:rowOff>104775</xdr:rowOff>
    </xdr:from>
    <xdr:to>
      <xdr:col>1</xdr:col>
      <xdr:colOff>76200</xdr:colOff>
      <xdr:row>48</xdr:row>
      <xdr:rowOff>171454</xdr:rowOff>
    </xdr:to>
    <xdr:sp macro="" textlink="">
      <xdr:nvSpPr>
        <xdr:cNvPr id="6" name="屈折矢印 164">
          <a:extLst>
            <a:ext uri="{FF2B5EF4-FFF2-40B4-BE49-F238E27FC236}">
              <a16:creationId xmlns:a16="http://schemas.microsoft.com/office/drawing/2014/main" id="{3F53F927-DDC7-4841-A10A-076F0C849519}"/>
            </a:ext>
          </a:extLst>
        </xdr:cNvPr>
        <xdr:cNvSpPr/>
      </xdr:nvSpPr>
      <xdr:spPr>
        <a:xfrm rot="16200000" flipH="1" flipV="1">
          <a:off x="-114303" y="6953251"/>
          <a:ext cx="590554" cy="9525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133347</xdr:colOff>
      <xdr:row>56</xdr:row>
      <xdr:rowOff>92999</xdr:rowOff>
    </xdr:from>
    <xdr:to>
      <xdr:col>1</xdr:col>
      <xdr:colOff>103347</xdr:colOff>
      <xdr:row>58</xdr:row>
      <xdr:rowOff>76199</xdr:rowOff>
    </xdr:to>
    <xdr:sp macro="" textlink="">
      <xdr:nvSpPr>
        <xdr:cNvPr id="7" name="屈折矢印 157">
          <a:extLst>
            <a:ext uri="{FF2B5EF4-FFF2-40B4-BE49-F238E27FC236}">
              <a16:creationId xmlns:a16="http://schemas.microsoft.com/office/drawing/2014/main" id="{2B406184-D2AC-4C0E-B890-E6A2D508589C}"/>
            </a:ext>
          </a:extLst>
        </xdr:cNvPr>
        <xdr:cNvSpPr/>
      </xdr:nvSpPr>
      <xdr:spPr>
        <a:xfrm rot="16200000" flipH="1" flipV="1">
          <a:off x="50547" y="8310149"/>
          <a:ext cx="288000"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120035</xdr:colOff>
      <xdr:row>172</xdr:row>
      <xdr:rowOff>111231</xdr:rowOff>
    </xdr:from>
    <xdr:to>
      <xdr:col>1</xdr:col>
      <xdr:colOff>99552</xdr:colOff>
      <xdr:row>178</xdr:row>
      <xdr:rowOff>143390</xdr:rowOff>
    </xdr:to>
    <xdr:sp macro="" textlink="">
      <xdr:nvSpPr>
        <xdr:cNvPr id="8" name="屈折矢印 162">
          <a:extLst>
            <a:ext uri="{FF2B5EF4-FFF2-40B4-BE49-F238E27FC236}">
              <a16:creationId xmlns:a16="http://schemas.microsoft.com/office/drawing/2014/main" id="{D123D6F0-2A99-44FC-B195-41161A09062B}"/>
            </a:ext>
          </a:extLst>
        </xdr:cNvPr>
        <xdr:cNvSpPr/>
      </xdr:nvSpPr>
      <xdr:spPr>
        <a:xfrm rot="16200000" flipH="1" flipV="1">
          <a:off x="-244423" y="26088414"/>
          <a:ext cx="860834" cy="13191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263</xdr:row>
          <xdr:rowOff>171450</xdr:rowOff>
        </xdr:from>
        <xdr:to>
          <xdr:col>10</xdr:col>
          <xdr:colOff>57150</xdr:colOff>
          <xdr:row>265</xdr:row>
          <xdr:rowOff>57150</xdr:rowOff>
        </xdr:to>
        <xdr:sp macro="" textlink="">
          <xdr:nvSpPr>
            <xdr:cNvPr id="60601" name="Check Box 185" hidden="1">
              <a:extLst>
                <a:ext uri="{63B3BB69-23CF-44E3-9099-C40C66FF867C}">
                  <a14:compatExt spid="_x0000_s60601"/>
                </a:ext>
                <a:ext uri="{FF2B5EF4-FFF2-40B4-BE49-F238E27FC236}">
                  <a16:creationId xmlns:a16="http://schemas.microsoft.com/office/drawing/2014/main" id="{00000000-0008-0000-0400-0000B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265</xdr:row>
          <xdr:rowOff>0</xdr:rowOff>
        </xdr:from>
        <xdr:to>
          <xdr:col>10</xdr:col>
          <xdr:colOff>57150</xdr:colOff>
          <xdr:row>266</xdr:row>
          <xdr:rowOff>28575</xdr:rowOff>
        </xdr:to>
        <xdr:sp macro="" textlink="">
          <xdr:nvSpPr>
            <xdr:cNvPr id="60602" name="Check Box 186" hidden="1">
              <a:extLst>
                <a:ext uri="{63B3BB69-23CF-44E3-9099-C40C66FF867C}">
                  <a14:compatExt spid="_x0000_s60602"/>
                </a:ext>
                <a:ext uri="{FF2B5EF4-FFF2-40B4-BE49-F238E27FC236}">
                  <a16:creationId xmlns:a16="http://schemas.microsoft.com/office/drawing/2014/main" id="{00000000-0008-0000-0400-0000B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257</xdr:row>
          <xdr:rowOff>0</xdr:rowOff>
        </xdr:from>
        <xdr:to>
          <xdr:col>10</xdr:col>
          <xdr:colOff>47625</xdr:colOff>
          <xdr:row>258</xdr:row>
          <xdr:rowOff>19050</xdr:rowOff>
        </xdr:to>
        <xdr:sp macro="" textlink="">
          <xdr:nvSpPr>
            <xdr:cNvPr id="60603" name="Check Box 187" hidden="1">
              <a:extLst>
                <a:ext uri="{63B3BB69-23CF-44E3-9099-C40C66FF867C}">
                  <a14:compatExt spid="_x0000_s60603"/>
                </a:ext>
                <a:ext uri="{FF2B5EF4-FFF2-40B4-BE49-F238E27FC236}">
                  <a16:creationId xmlns:a16="http://schemas.microsoft.com/office/drawing/2014/main" id="{00000000-0008-0000-0400-0000B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257</xdr:row>
          <xdr:rowOff>0</xdr:rowOff>
        </xdr:from>
        <xdr:to>
          <xdr:col>22</xdr:col>
          <xdr:colOff>28575</xdr:colOff>
          <xdr:row>258</xdr:row>
          <xdr:rowOff>19050</xdr:rowOff>
        </xdr:to>
        <xdr:sp macro="" textlink="">
          <xdr:nvSpPr>
            <xdr:cNvPr id="60604" name="Check Box 188" hidden="1">
              <a:extLst>
                <a:ext uri="{63B3BB69-23CF-44E3-9099-C40C66FF867C}">
                  <a14:compatExt spid="_x0000_s60604"/>
                </a:ext>
                <a:ext uri="{FF2B5EF4-FFF2-40B4-BE49-F238E27FC236}">
                  <a16:creationId xmlns:a16="http://schemas.microsoft.com/office/drawing/2014/main" id="{00000000-0008-0000-0400-0000B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256</xdr:row>
          <xdr:rowOff>161925</xdr:rowOff>
        </xdr:from>
        <xdr:to>
          <xdr:col>28</xdr:col>
          <xdr:colOff>104775</xdr:colOff>
          <xdr:row>258</xdr:row>
          <xdr:rowOff>28575</xdr:rowOff>
        </xdr:to>
        <xdr:sp macro="" textlink="">
          <xdr:nvSpPr>
            <xdr:cNvPr id="60605" name="Check Box 189" hidden="1">
              <a:extLst>
                <a:ext uri="{63B3BB69-23CF-44E3-9099-C40C66FF867C}">
                  <a14:compatExt spid="_x0000_s60605"/>
                </a:ext>
                <a:ext uri="{FF2B5EF4-FFF2-40B4-BE49-F238E27FC236}">
                  <a16:creationId xmlns:a16="http://schemas.microsoft.com/office/drawing/2014/main" id="{00000000-0008-0000-0400-0000B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261</xdr:row>
          <xdr:rowOff>0</xdr:rowOff>
        </xdr:from>
        <xdr:to>
          <xdr:col>10</xdr:col>
          <xdr:colOff>47625</xdr:colOff>
          <xdr:row>262</xdr:row>
          <xdr:rowOff>19050</xdr:rowOff>
        </xdr:to>
        <xdr:sp macro="" textlink="">
          <xdr:nvSpPr>
            <xdr:cNvPr id="60606" name="Check Box 190" hidden="1">
              <a:extLst>
                <a:ext uri="{63B3BB69-23CF-44E3-9099-C40C66FF867C}">
                  <a14:compatExt spid="_x0000_s60606"/>
                </a:ext>
                <a:ext uri="{FF2B5EF4-FFF2-40B4-BE49-F238E27FC236}">
                  <a16:creationId xmlns:a16="http://schemas.microsoft.com/office/drawing/2014/main" id="{00000000-0008-0000-0400-0000B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260</xdr:row>
          <xdr:rowOff>9525</xdr:rowOff>
        </xdr:from>
        <xdr:to>
          <xdr:col>10</xdr:col>
          <xdr:colOff>47625</xdr:colOff>
          <xdr:row>261</xdr:row>
          <xdr:rowOff>28575</xdr:rowOff>
        </xdr:to>
        <xdr:sp macro="" textlink="">
          <xdr:nvSpPr>
            <xdr:cNvPr id="60607" name="Check Box 191" hidden="1">
              <a:extLst>
                <a:ext uri="{63B3BB69-23CF-44E3-9099-C40C66FF867C}">
                  <a14:compatExt spid="_x0000_s60607"/>
                </a:ext>
                <a:ext uri="{FF2B5EF4-FFF2-40B4-BE49-F238E27FC236}">
                  <a16:creationId xmlns:a16="http://schemas.microsoft.com/office/drawing/2014/main" id="{00000000-0008-0000-0400-0000B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262</xdr:row>
          <xdr:rowOff>209550</xdr:rowOff>
        </xdr:from>
        <xdr:to>
          <xdr:col>10</xdr:col>
          <xdr:colOff>47625</xdr:colOff>
          <xdr:row>264</xdr:row>
          <xdr:rowOff>19050</xdr:rowOff>
        </xdr:to>
        <xdr:sp macro="" textlink="">
          <xdr:nvSpPr>
            <xdr:cNvPr id="60608" name="Check Box 192" hidden="1">
              <a:extLst>
                <a:ext uri="{63B3BB69-23CF-44E3-9099-C40C66FF867C}">
                  <a14:compatExt spid="_x0000_s60608"/>
                </a:ext>
                <a:ext uri="{FF2B5EF4-FFF2-40B4-BE49-F238E27FC236}">
                  <a16:creationId xmlns:a16="http://schemas.microsoft.com/office/drawing/2014/main" id="{00000000-0008-0000-0400-0000C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262</xdr:row>
          <xdr:rowOff>0</xdr:rowOff>
        </xdr:from>
        <xdr:to>
          <xdr:col>10</xdr:col>
          <xdr:colOff>47625</xdr:colOff>
          <xdr:row>263</xdr:row>
          <xdr:rowOff>19050</xdr:rowOff>
        </xdr:to>
        <xdr:sp macro="" textlink="">
          <xdr:nvSpPr>
            <xdr:cNvPr id="60609" name="Check Box 193" hidden="1">
              <a:extLst>
                <a:ext uri="{63B3BB69-23CF-44E3-9099-C40C66FF867C}">
                  <a14:compatExt spid="_x0000_s60609"/>
                </a:ext>
                <a:ext uri="{FF2B5EF4-FFF2-40B4-BE49-F238E27FC236}">
                  <a16:creationId xmlns:a16="http://schemas.microsoft.com/office/drawing/2014/main" id="{00000000-0008-0000-0400-0000C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123821</xdr:colOff>
      <xdr:row>255</xdr:row>
      <xdr:rowOff>133350</xdr:rowOff>
    </xdr:from>
    <xdr:to>
      <xdr:col>1</xdr:col>
      <xdr:colOff>93821</xdr:colOff>
      <xdr:row>261</xdr:row>
      <xdr:rowOff>123825</xdr:rowOff>
    </xdr:to>
    <xdr:sp macro="" textlink="">
      <xdr:nvSpPr>
        <xdr:cNvPr id="9" name="屈折矢印 137">
          <a:extLst>
            <a:ext uri="{FF2B5EF4-FFF2-40B4-BE49-F238E27FC236}">
              <a16:creationId xmlns:a16="http://schemas.microsoft.com/office/drawing/2014/main" id="{F52F277A-ED25-4A95-806F-28DE15307532}"/>
            </a:ext>
          </a:extLst>
        </xdr:cNvPr>
        <xdr:cNvSpPr/>
      </xdr:nvSpPr>
      <xdr:spPr>
        <a:xfrm rot="16200000" flipH="1" flipV="1">
          <a:off x="-319804" y="39315150"/>
          <a:ext cx="1009650"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254</xdr:row>
          <xdr:rowOff>28575</xdr:rowOff>
        </xdr:from>
        <xdr:to>
          <xdr:col>40</xdr:col>
          <xdr:colOff>85725</xdr:colOff>
          <xdr:row>255</xdr:row>
          <xdr:rowOff>123825</xdr:rowOff>
        </xdr:to>
        <xdr:sp macro="" textlink="">
          <xdr:nvSpPr>
            <xdr:cNvPr id="60610" name="Check Box 194" hidden="1">
              <a:extLst>
                <a:ext uri="{63B3BB69-23CF-44E3-9099-C40C66FF867C}">
                  <a14:compatExt spid="_x0000_s60610"/>
                </a:ext>
                <a:ext uri="{FF2B5EF4-FFF2-40B4-BE49-F238E27FC236}">
                  <a16:creationId xmlns:a16="http://schemas.microsoft.com/office/drawing/2014/main" id="{00000000-0008-0000-0400-0000C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254</xdr:row>
          <xdr:rowOff>19050</xdr:rowOff>
        </xdr:from>
        <xdr:to>
          <xdr:col>35</xdr:col>
          <xdr:colOff>123825</xdr:colOff>
          <xdr:row>255</xdr:row>
          <xdr:rowOff>133350</xdr:rowOff>
        </xdr:to>
        <xdr:sp macro="" textlink="">
          <xdr:nvSpPr>
            <xdr:cNvPr id="60611" name="Check Box 195" hidden="1">
              <a:extLst>
                <a:ext uri="{63B3BB69-23CF-44E3-9099-C40C66FF867C}">
                  <a14:compatExt spid="_x0000_s60611"/>
                </a:ext>
                <a:ext uri="{FF2B5EF4-FFF2-40B4-BE49-F238E27FC236}">
                  <a16:creationId xmlns:a16="http://schemas.microsoft.com/office/drawing/2014/main" id="{00000000-0008-0000-0400-0000C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123825</xdr:colOff>
      <xdr:row>275</xdr:row>
      <xdr:rowOff>95257</xdr:rowOff>
    </xdr:from>
    <xdr:to>
      <xdr:col>1</xdr:col>
      <xdr:colOff>93825</xdr:colOff>
      <xdr:row>276</xdr:row>
      <xdr:rowOff>180982</xdr:rowOff>
    </xdr:to>
    <xdr:sp macro="" textlink="">
      <xdr:nvSpPr>
        <xdr:cNvPr id="10" name="屈折矢印 145">
          <a:extLst>
            <a:ext uri="{FF2B5EF4-FFF2-40B4-BE49-F238E27FC236}">
              <a16:creationId xmlns:a16="http://schemas.microsoft.com/office/drawing/2014/main" id="{4D48CA17-AD5D-4C7E-967D-366D737C24F1}"/>
            </a:ext>
          </a:extLst>
        </xdr:cNvPr>
        <xdr:cNvSpPr/>
      </xdr:nvSpPr>
      <xdr:spPr>
        <a:xfrm rot="16200000" flipH="1" flipV="1">
          <a:off x="75487" y="42234570"/>
          <a:ext cx="21907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123822</xdr:colOff>
      <xdr:row>309</xdr:row>
      <xdr:rowOff>104776</xdr:rowOff>
    </xdr:from>
    <xdr:to>
      <xdr:col>1</xdr:col>
      <xdr:colOff>93822</xdr:colOff>
      <xdr:row>311</xdr:row>
      <xdr:rowOff>152401</xdr:rowOff>
    </xdr:to>
    <xdr:sp macro="" textlink="">
      <xdr:nvSpPr>
        <xdr:cNvPr id="11" name="屈折矢印 136">
          <a:extLst>
            <a:ext uri="{FF2B5EF4-FFF2-40B4-BE49-F238E27FC236}">
              <a16:creationId xmlns:a16="http://schemas.microsoft.com/office/drawing/2014/main" id="{AA440971-7559-453C-B9AC-17B641161B5C}"/>
            </a:ext>
          </a:extLst>
        </xdr:cNvPr>
        <xdr:cNvSpPr/>
      </xdr:nvSpPr>
      <xdr:spPr>
        <a:xfrm rot="16200000" flipH="1" flipV="1">
          <a:off x="8809" y="47759064"/>
          <a:ext cx="35242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133349</xdr:colOff>
      <xdr:row>319</xdr:row>
      <xdr:rowOff>123824</xdr:rowOff>
    </xdr:from>
    <xdr:to>
      <xdr:col>1</xdr:col>
      <xdr:colOff>91168</xdr:colOff>
      <xdr:row>325</xdr:row>
      <xdr:rowOff>11341</xdr:rowOff>
    </xdr:to>
    <xdr:sp macro="" textlink="">
      <xdr:nvSpPr>
        <xdr:cNvPr id="12" name="屈折矢印 128">
          <a:extLst>
            <a:ext uri="{FF2B5EF4-FFF2-40B4-BE49-F238E27FC236}">
              <a16:creationId xmlns:a16="http://schemas.microsoft.com/office/drawing/2014/main" id="{E99DA4E7-4E90-4EF3-9845-31AD30E10032}"/>
            </a:ext>
          </a:extLst>
        </xdr:cNvPr>
        <xdr:cNvSpPr/>
      </xdr:nvSpPr>
      <xdr:spPr>
        <a:xfrm rot="16200000" flipH="1" flipV="1">
          <a:off x="-260125" y="49866323"/>
          <a:ext cx="897167" cy="11021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123822</xdr:colOff>
      <xdr:row>336</xdr:row>
      <xdr:rowOff>142875</xdr:rowOff>
    </xdr:from>
    <xdr:to>
      <xdr:col>1</xdr:col>
      <xdr:colOff>93822</xdr:colOff>
      <xdr:row>341</xdr:row>
      <xdr:rowOff>38098</xdr:rowOff>
    </xdr:to>
    <xdr:sp macro="" textlink="">
      <xdr:nvSpPr>
        <xdr:cNvPr id="13" name="屈折矢印 208">
          <a:extLst>
            <a:ext uri="{FF2B5EF4-FFF2-40B4-BE49-F238E27FC236}">
              <a16:creationId xmlns:a16="http://schemas.microsoft.com/office/drawing/2014/main" id="{0B3F84C5-4E21-41EE-A26A-939FD9A4039C}"/>
            </a:ext>
          </a:extLst>
        </xdr:cNvPr>
        <xdr:cNvSpPr/>
      </xdr:nvSpPr>
      <xdr:spPr>
        <a:xfrm rot="16200000" flipH="1" flipV="1">
          <a:off x="-219790" y="52512037"/>
          <a:ext cx="809623"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14</xdr:col>
      <xdr:colOff>29306</xdr:colOff>
      <xdr:row>3</xdr:row>
      <xdr:rowOff>5129</xdr:rowOff>
    </xdr:from>
    <xdr:to>
      <xdr:col>17</xdr:col>
      <xdr:colOff>152399</xdr:colOff>
      <xdr:row>4</xdr:row>
      <xdr:rowOff>28019</xdr:rowOff>
    </xdr:to>
    <xdr:pic>
      <xdr:nvPicPr>
        <xdr:cNvPr id="14" name="図 13">
          <a:extLst>
            <a:ext uri="{FF2B5EF4-FFF2-40B4-BE49-F238E27FC236}">
              <a16:creationId xmlns:a16="http://schemas.microsoft.com/office/drawing/2014/main" id="{EFB50C09-3FD2-4F79-9481-DDD2C20CB8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2906" y="519479"/>
          <a:ext cx="580293" cy="19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49774</xdr:colOff>
      <xdr:row>26</xdr:row>
      <xdr:rowOff>0</xdr:rowOff>
    </xdr:from>
    <xdr:to>
      <xdr:col>6</xdr:col>
      <xdr:colOff>38100</xdr:colOff>
      <xdr:row>28</xdr:row>
      <xdr:rowOff>51927</xdr:rowOff>
    </xdr:to>
    <xdr:sp macro="" textlink="">
      <xdr:nvSpPr>
        <xdr:cNvPr id="15" name="屈折矢印 173">
          <a:extLst>
            <a:ext uri="{FF2B5EF4-FFF2-40B4-BE49-F238E27FC236}">
              <a16:creationId xmlns:a16="http://schemas.microsoft.com/office/drawing/2014/main" id="{66B8BBE1-A0FA-4C71-890B-1EB4D0C11107}"/>
            </a:ext>
          </a:extLst>
        </xdr:cNvPr>
        <xdr:cNvSpPr/>
      </xdr:nvSpPr>
      <xdr:spPr>
        <a:xfrm rot="16200000" flipH="1" flipV="1">
          <a:off x="727586" y="3732263"/>
          <a:ext cx="309102" cy="14072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114300</xdr:colOff>
          <xdr:row>17</xdr:row>
          <xdr:rowOff>57150</xdr:rowOff>
        </xdr:from>
        <xdr:to>
          <xdr:col>30</xdr:col>
          <xdr:colOff>66675</xdr:colOff>
          <xdr:row>18</xdr:row>
          <xdr:rowOff>104775</xdr:rowOff>
        </xdr:to>
        <xdr:sp macro="" textlink="">
          <xdr:nvSpPr>
            <xdr:cNvPr id="60612" name="Check Box 196" hidden="1">
              <a:extLst>
                <a:ext uri="{63B3BB69-23CF-44E3-9099-C40C66FF867C}">
                  <a14:compatExt spid="_x0000_s60612"/>
                </a:ext>
                <a:ext uri="{FF2B5EF4-FFF2-40B4-BE49-F238E27FC236}">
                  <a16:creationId xmlns:a16="http://schemas.microsoft.com/office/drawing/2014/main" id="{00000000-0008-0000-0400-0000C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19</xdr:row>
          <xdr:rowOff>85725</xdr:rowOff>
        </xdr:from>
        <xdr:to>
          <xdr:col>30</xdr:col>
          <xdr:colOff>66675</xdr:colOff>
          <xdr:row>21</xdr:row>
          <xdr:rowOff>0</xdr:rowOff>
        </xdr:to>
        <xdr:sp macro="" textlink="">
          <xdr:nvSpPr>
            <xdr:cNvPr id="60613" name="Check Box 197" hidden="1">
              <a:extLst>
                <a:ext uri="{63B3BB69-23CF-44E3-9099-C40C66FF867C}">
                  <a14:compatExt spid="_x0000_s60613"/>
                </a:ext>
                <a:ext uri="{FF2B5EF4-FFF2-40B4-BE49-F238E27FC236}">
                  <a16:creationId xmlns:a16="http://schemas.microsoft.com/office/drawing/2014/main" id="{00000000-0008-0000-0400-0000C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22</xdr:row>
          <xdr:rowOff>85725</xdr:rowOff>
        </xdr:from>
        <xdr:to>
          <xdr:col>30</xdr:col>
          <xdr:colOff>66675</xdr:colOff>
          <xdr:row>24</xdr:row>
          <xdr:rowOff>0</xdr:rowOff>
        </xdr:to>
        <xdr:sp macro="" textlink="">
          <xdr:nvSpPr>
            <xdr:cNvPr id="60614" name="Check Box 198" hidden="1">
              <a:extLst>
                <a:ext uri="{63B3BB69-23CF-44E3-9099-C40C66FF867C}">
                  <a14:compatExt spid="_x0000_s60614"/>
                </a:ext>
                <a:ext uri="{FF2B5EF4-FFF2-40B4-BE49-F238E27FC236}">
                  <a16:creationId xmlns:a16="http://schemas.microsoft.com/office/drawing/2014/main" id="{00000000-0008-0000-0400-0000C6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25</xdr:row>
          <xdr:rowOff>47625</xdr:rowOff>
        </xdr:from>
        <xdr:to>
          <xdr:col>30</xdr:col>
          <xdr:colOff>66675</xdr:colOff>
          <xdr:row>26</xdr:row>
          <xdr:rowOff>57150</xdr:rowOff>
        </xdr:to>
        <xdr:sp macro="" textlink="">
          <xdr:nvSpPr>
            <xdr:cNvPr id="60615" name="Check Box 199" hidden="1">
              <a:extLst>
                <a:ext uri="{63B3BB69-23CF-44E3-9099-C40C66FF867C}">
                  <a14:compatExt spid="_x0000_s60615"/>
                </a:ext>
                <a:ext uri="{FF2B5EF4-FFF2-40B4-BE49-F238E27FC236}">
                  <a16:creationId xmlns:a16="http://schemas.microsoft.com/office/drawing/2014/main" id="{00000000-0008-0000-0400-0000C7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60</xdr:row>
          <xdr:rowOff>19050</xdr:rowOff>
        </xdr:from>
        <xdr:to>
          <xdr:col>36</xdr:col>
          <xdr:colOff>9525</xdr:colOff>
          <xdr:row>62</xdr:row>
          <xdr:rowOff>0</xdr:rowOff>
        </xdr:to>
        <xdr:sp macro="" textlink="">
          <xdr:nvSpPr>
            <xdr:cNvPr id="60616" name="Check Box 200" hidden="1">
              <a:extLst>
                <a:ext uri="{63B3BB69-23CF-44E3-9099-C40C66FF867C}">
                  <a14:compatExt spid="_x0000_s60616"/>
                </a:ext>
                <a:ext uri="{FF2B5EF4-FFF2-40B4-BE49-F238E27FC236}">
                  <a16:creationId xmlns:a16="http://schemas.microsoft.com/office/drawing/2014/main" id="{00000000-0008-0000-0400-0000C8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114299</xdr:colOff>
      <xdr:row>61</xdr:row>
      <xdr:rowOff>85728</xdr:rowOff>
    </xdr:from>
    <xdr:to>
      <xdr:col>1</xdr:col>
      <xdr:colOff>95248</xdr:colOff>
      <xdr:row>63</xdr:row>
      <xdr:rowOff>28575</xdr:rowOff>
    </xdr:to>
    <xdr:sp macro="" textlink="">
      <xdr:nvSpPr>
        <xdr:cNvPr id="16" name="屈折矢印 157">
          <a:extLst>
            <a:ext uri="{FF2B5EF4-FFF2-40B4-BE49-F238E27FC236}">
              <a16:creationId xmlns:a16="http://schemas.microsoft.com/office/drawing/2014/main" id="{47B07F11-20F8-410C-8471-77E3908F43FB}"/>
            </a:ext>
          </a:extLst>
        </xdr:cNvPr>
        <xdr:cNvSpPr/>
      </xdr:nvSpPr>
      <xdr:spPr>
        <a:xfrm rot="16200000" flipH="1" flipV="1">
          <a:off x="66675" y="9020177"/>
          <a:ext cx="228597" cy="13334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62</xdr:row>
          <xdr:rowOff>0</xdr:rowOff>
        </xdr:from>
        <xdr:to>
          <xdr:col>35</xdr:col>
          <xdr:colOff>133350</xdr:colOff>
          <xdr:row>63</xdr:row>
          <xdr:rowOff>133350</xdr:rowOff>
        </xdr:to>
        <xdr:sp macro="" textlink="">
          <xdr:nvSpPr>
            <xdr:cNvPr id="60617" name="Check Box 201" hidden="1">
              <a:extLst>
                <a:ext uri="{63B3BB69-23CF-44E3-9099-C40C66FF867C}">
                  <a14:compatExt spid="_x0000_s60617"/>
                </a:ext>
                <a:ext uri="{FF2B5EF4-FFF2-40B4-BE49-F238E27FC236}">
                  <a16:creationId xmlns:a16="http://schemas.microsoft.com/office/drawing/2014/main" id="{00000000-0008-0000-0400-0000C9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60</xdr:row>
          <xdr:rowOff>9525</xdr:rowOff>
        </xdr:from>
        <xdr:to>
          <xdr:col>41</xdr:col>
          <xdr:colOff>0</xdr:colOff>
          <xdr:row>61</xdr:row>
          <xdr:rowOff>133350</xdr:rowOff>
        </xdr:to>
        <xdr:sp macro="" textlink="">
          <xdr:nvSpPr>
            <xdr:cNvPr id="60618" name="Check Box 202" hidden="1">
              <a:extLst>
                <a:ext uri="{63B3BB69-23CF-44E3-9099-C40C66FF867C}">
                  <a14:compatExt spid="_x0000_s60618"/>
                </a:ext>
                <a:ext uri="{FF2B5EF4-FFF2-40B4-BE49-F238E27FC236}">
                  <a16:creationId xmlns:a16="http://schemas.microsoft.com/office/drawing/2014/main" id="{00000000-0008-0000-0400-0000CA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62</xdr:row>
          <xdr:rowOff>0</xdr:rowOff>
        </xdr:from>
        <xdr:to>
          <xdr:col>40</xdr:col>
          <xdr:colOff>123825</xdr:colOff>
          <xdr:row>63</xdr:row>
          <xdr:rowOff>123825</xdr:rowOff>
        </xdr:to>
        <xdr:sp macro="" textlink="">
          <xdr:nvSpPr>
            <xdr:cNvPr id="60619" name="Check Box 203" hidden="1">
              <a:extLst>
                <a:ext uri="{63B3BB69-23CF-44E3-9099-C40C66FF867C}">
                  <a14:compatExt spid="_x0000_s60619"/>
                </a:ext>
                <a:ext uri="{FF2B5EF4-FFF2-40B4-BE49-F238E27FC236}">
                  <a16:creationId xmlns:a16="http://schemas.microsoft.com/office/drawing/2014/main" id="{00000000-0008-0000-0400-0000CB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88</xdr:row>
          <xdr:rowOff>200025</xdr:rowOff>
        </xdr:from>
        <xdr:to>
          <xdr:col>36</xdr:col>
          <xdr:colOff>19050</xdr:colOff>
          <xdr:row>91</xdr:row>
          <xdr:rowOff>0</xdr:rowOff>
        </xdr:to>
        <xdr:sp macro="" textlink="">
          <xdr:nvSpPr>
            <xdr:cNvPr id="60620" name="Check Box 204" hidden="1">
              <a:extLst>
                <a:ext uri="{63B3BB69-23CF-44E3-9099-C40C66FF867C}">
                  <a14:compatExt spid="_x0000_s60620"/>
                </a:ext>
                <a:ext uri="{FF2B5EF4-FFF2-40B4-BE49-F238E27FC236}">
                  <a16:creationId xmlns:a16="http://schemas.microsoft.com/office/drawing/2014/main" id="{00000000-0008-0000-0400-0000CC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89</xdr:row>
          <xdr:rowOff>19050</xdr:rowOff>
        </xdr:from>
        <xdr:to>
          <xdr:col>40</xdr:col>
          <xdr:colOff>142875</xdr:colOff>
          <xdr:row>90</xdr:row>
          <xdr:rowOff>123825</xdr:rowOff>
        </xdr:to>
        <xdr:sp macro="" textlink="">
          <xdr:nvSpPr>
            <xdr:cNvPr id="60621" name="Check Box 205" hidden="1">
              <a:extLst>
                <a:ext uri="{63B3BB69-23CF-44E3-9099-C40C66FF867C}">
                  <a14:compatExt spid="_x0000_s60621"/>
                </a:ext>
                <a:ext uri="{FF2B5EF4-FFF2-40B4-BE49-F238E27FC236}">
                  <a16:creationId xmlns:a16="http://schemas.microsoft.com/office/drawing/2014/main" id="{00000000-0008-0000-0400-0000CD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123823</xdr:colOff>
      <xdr:row>90</xdr:row>
      <xdr:rowOff>62283</xdr:rowOff>
    </xdr:from>
    <xdr:to>
      <xdr:col>1</xdr:col>
      <xdr:colOff>80597</xdr:colOff>
      <xdr:row>93</xdr:row>
      <xdr:rowOff>80597</xdr:rowOff>
    </xdr:to>
    <xdr:sp macro="" textlink="">
      <xdr:nvSpPr>
        <xdr:cNvPr id="17" name="屈折矢印 158">
          <a:extLst>
            <a:ext uri="{FF2B5EF4-FFF2-40B4-BE49-F238E27FC236}">
              <a16:creationId xmlns:a16="http://schemas.microsoft.com/office/drawing/2014/main" id="{45367B61-45A2-450C-BF09-1C06CDF45A73}"/>
            </a:ext>
          </a:extLst>
        </xdr:cNvPr>
        <xdr:cNvSpPr/>
      </xdr:nvSpPr>
      <xdr:spPr>
        <a:xfrm rot="16200000" flipH="1" flipV="1">
          <a:off x="-68872" y="13656653"/>
          <a:ext cx="494564" cy="10917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94</xdr:row>
          <xdr:rowOff>19050</xdr:rowOff>
        </xdr:from>
        <xdr:to>
          <xdr:col>36</xdr:col>
          <xdr:colOff>0</xdr:colOff>
          <xdr:row>95</xdr:row>
          <xdr:rowOff>142875</xdr:rowOff>
        </xdr:to>
        <xdr:sp macro="" textlink="">
          <xdr:nvSpPr>
            <xdr:cNvPr id="60622" name="Check Box 206" hidden="1">
              <a:extLst>
                <a:ext uri="{63B3BB69-23CF-44E3-9099-C40C66FF867C}">
                  <a14:compatExt spid="_x0000_s60622"/>
                </a:ext>
                <a:ext uri="{FF2B5EF4-FFF2-40B4-BE49-F238E27FC236}">
                  <a16:creationId xmlns:a16="http://schemas.microsoft.com/office/drawing/2014/main" id="{00000000-0008-0000-0400-0000CE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94</xdr:row>
          <xdr:rowOff>38100</xdr:rowOff>
        </xdr:from>
        <xdr:to>
          <xdr:col>40</xdr:col>
          <xdr:colOff>104775</xdr:colOff>
          <xdr:row>95</xdr:row>
          <xdr:rowOff>133350</xdr:rowOff>
        </xdr:to>
        <xdr:sp macro="" textlink="">
          <xdr:nvSpPr>
            <xdr:cNvPr id="60623" name="Check Box 207" hidden="1">
              <a:extLst>
                <a:ext uri="{63B3BB69-23CF-44E3-9099-C40C66FF867C}">
                  <a14:compatExt spid="_x0000_s60623"/>
                </a:ext>
                <a:ext uri="{FF2B5EF4-FFF2-40B4-BE49-F238E27FC236}">
                  <a16:creationId xmlns:a16="http://schemas.microsoft.com/office/drawing/2014/main" id="{00000000-0008-0000-0400-0000CF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241</xdr:row>
          <xdr:rowOff>0</xdr:rowOff>
        </xdr:from>
        <xdr:to>
          <xdr:col>35</xdr:col>
          <xdr:colOff>133350</xdr:colOff>
          <xdr:row>242</xdr:row>
          <xdr:rowOff>47625</xdr:rowOff>
        </xdr:to>
        <xdr:sp macro="" textlink="">
          <xdr:nvSpPr>
            <xdr:cNvPr id="60624" name="Check Box 208" hidden="1">
              <a:extLst>
                <a:ext uri="{63B3BB69-23CF-44E3-9099-C40C66FF867C}">
                  <a14:compatExt spid="_x0000_s60624"/>
                </a:ext>
                <a:ext uri="{FF2B5EF4-FFF2-40B4-BE49-F238E27FC236}">
                  <a16:creationId xmlns:a16="http://schemas.microsoft.com/office/drawing/2014/main" id="{00000000-0008-0000-0400-0000D0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241</xdr:row>
          <xdr:rowOff>9525</xdr:rowOff>
        </xdr:from>
        <xdr:to>
          <xdr:col>40</xdr:col>
          <xdr:colOff>114300</xdr:colOff>
          <xdr:row>242</xdr:row>
          <xdr:rowOff>38100</xdr:rowOff>
        </xdr:to>
        <xdr:sp macro="" textlink="">
          <xdr:nvSpPr>
            <xdr:cNvPr id="60625" name="Check Box 209" hidden="1">
              <a:extLst>
                <a:ext uri="{63B3BB69-23CF-44E3-9099-C40C66FF867C}">
                  <a14:compatExt spid="_x0000_s60625"/>
                </a:ext>
                <a:ext uri="{FF2B5EF4-FFF2-40B4-BE49-F238E27FC236}">
                  <a16:creationId xmlns:a16="http://schemas.microsoft.com/office/drawing/2014/main" id="{00000000-0008-0000-0400-0000D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133348</xdr:colOff>
      <xdr:row>240</xdr:row>
      <xdr:rowOff>104774</xdr:rowOff>
    </xdr:from>
    <xdr:to>
      <xdr:col>1</xdr:col>
      <xdr:colOff>114299</xdr:colOff>
      <xdr:row>241</xdr:row>
      <xdr:rowOff>171450</xdr:rowOff>
    </xdr:to>
    <xdr:sp macro="" textlink="">
      <xdr:nvSpPr>
        <xdr:cNvPr id="18" name="屈折矢印 138">
          <a:extLst>
            <a:ext uri="{FF2B5EF4-FFF2-40B4-BE49-F238E27FC236}">
              <a16:creationId xmlns:a16="http://schemas.microsoft.com/office/drawing/2014/main" id="{BCEC49A3-D9F3-4ED0-A70D-8B79C7553582}"/>
            </a:ext>
          </a:extLst>
        </xdr:cNvPr>
        <xdr:cNvSpPr/>
      </xdr:nvSpPr>
      <xdr:spPr>
        <a:xfrm rot="16200000" flipH="1" flipV="1">
          <a:off x="100011" y="36495036"/>
          <a:ext cx="200026" cy="133351"/>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267</xdr:row>
          <xdr:rowOff>0</xdr:rowOff>
        </xdr:from>
        <xdr:to>
          <xdr:col>35</xdr:col>
          <xdr:colOff>123825</xdr:colOff>
          <xdr:row>270</xdr:row>
          <xdr:rowOff>0</xdr:rowOff>
        </xdr:to>
        <xdr:sp macro="" textlink="">
          <xdr:nvSpPr>
            <xdr:cNvPr id="60626" name="Check Box 210" hidden="1">
              <a:extLst>
                <a:ext uri="{63B3BB69-23CF-44E3-9099-C40C66FF867C}">
                  <a14:compatExt spid="_x0000_s60626"/>
                </a:ext>
                <a:ext uri="{FF2B5EF4-FFF2-40B4-BE49-F238E27FC236}">
                  <a16:creationId xmlns:a16="http://schemas.microsoft.com/office/drawing/2014/main" id="{00000000-0008-0000-0400-0000D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267</xdr:row>
          <xdr:rowOff>9525</xdr:rowOff>
        </xdr:from>
        <xdr:to>
          <xdr:col>40</xdr:col>
          <xdr:colOff>95250</xdr:colOff>
          <xdr:row>269</xdr:row>
          <xdr:rowOff>123825</xdr:rowOff>
        </xdr:to>
        <xdr:sp macro="" textlink="">
          <xdr:nvSpPr>
            <xdr:cNvPr id="60627" name="Check Box 211" hidden="1">
              <a:extLst>
                <a:ext uri="{63B3BB69-23CF-44E3-9099-C40C66FF867C}">
                  <a14:compatExt spid="_x0000_s60627"/>
                </a:ext>
                <a:ext uri="{FF2B5EF4-FFF2-40B4-BE49-F238E27FC236}">
                  <a16:creationId xmlns:a16="http://schemas.microsoft.com/office/drawing/2014/main" id="{00000000-0008-0000-0400-0000D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306</xdr:row>
          <xdr:rowOff>19050</xdr:rowOff>
        </xdr:from>
        <xdr:to>
          <xdr:col>41</xdr:col>
          <xdr:colOff>0</xdr:colOff>
          <xdr:row>307</xdr:row>
          <xdr:rowOff>114300</xdr:rowOff>
        </xdr:to>
        <xdr:sp macro="" textlink="">
          <xdr:nvSpPr>
            <xdr:cNvPr id="60628" name="Check Box 212" hidden="1">
              <a:extLst>
                <a:ext uri="{63B3BB69-23CF-44E3-9099-C40C66FF867C}">
                  <a14:compatExt spid="_x0000_s60628"/>
                </a:ext>
                <a:ext uri="{FF2B5EF4-FFF2-40B4-BE49-F238E27FC236}">
                  <a16:creationId xmlns:a16="http://schemas.microsoft.com/office/drawing/2014/main" id="{00000000-0008-0000-0400-0000D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306</xdr:row>
          <xdr:rowOff>19050</xdr:rowOff>
        </xdr:from>
        <xdr:to>
          <xdr:col>36</xdr:col>
          <xdr:colOff>0</xdr:colOff>
          <xdr:row>307</xdr:row>
          <xdr:rowOff>114300</xdr:rowOff>
        </xdr:to>
        <xdr:sp macro="" textlink="">
          <xdr:nvSpPr>
            <xdr:cNvPr id="60629" name="Check Box 213" hidden="1">
              <a:extLst>
                <a:ext uri="{63B3BB69-23CF-44E3-9099-C40C66FF867C}">
                  <a14:compatExt spid="_x0000_s60629"/>
                </a:ext>
                <a:ext uri="{FF2B5EF4-FFF2-40B4-BE49-F238E27FC236}">
                  <a16:creationId xmlns:a16="http://schemas.microsoft.com/office/drawing/2014/main" id="{00000000-0008-0000-0400-0000D5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38100</xdr:colOff>
          <xdr:row>23</xdr:row>
          <xdr:rowOff>28575</xdr:rowOff>
        </xdr:from>
        <xdr:to>
          <xdr:col>13</xdr:col>
          <xdr:colOff>123825</xdr:colOff>
          <xdr:row>23</xdr:row>
          <xdr:rowOff>276225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5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24</xdr:row>
          <xdr:rowOff>28575</xdr:rowOff>
        </xdr:from>
        <xdr:to>
          <xdr:col>13</xdr:col>
          <xdr:colOff>123825</xdr:colOff>
          <xdr:row>24</xdr:row>
          <xdr:rowOff>276225</xdr:rowOff>
        </xdr:to>
        <xdr:sp macro="" textlink="">
          <xdr:nvSpPr>
            <xdr:cNvPr id="52226" name="Check Box 2" hidden="1">
              <a:extLst>
                <a:ext uri="{63B3BB69-23CF-44E3-9099-C40C66FF867C}">
                  <a14:compatExt spid="_x0000_s52226"/>
                </a:ext>
                <a:ext uri="{FF2B5EF4-FFF2-40B4-BE49-F238E27FC236}">
                  <a16:creationId xmlns:a16="http://schemas.microsoft.com/office/drawing/2014/main" id="{00000000-0008-0000-05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28575</xdr:rowOff>
        </xdr:from>
        <xdr:to>
          <xdr:col>13</xdr:col>
          <xdr:colOff>123825</xdr:colOff>
          <xdr:row>25</xdr:row>
          <xdr:rowOff>276225</xdr:rowOff>
        </xdr:to>
        <xdr:sp macro="" textlink="">
          <xdr:nvSpPr>
            <xdr:cNvPr id="52227" name="Check Box 3" hidden="1">
              <a:extLst>
                <a:ext uri="{63B3BB69-23CF-44E3-9099-C40C66FF867C}">
                  <a14:compatExt spid="_x0000_s52227"/>
                </a:ext>
                <a:ext uri="{FF2B5EF4-FFF2-40B4-BE49-F238E27FC236}">
                  <a16:creationId xmlns:a16="http://schemas.microsoft.com/office/drawing/2014/main" id="{00000000-0008-0000-0500-00000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26</xdr:row>
          <xdr:rowOff>28575</xdr:rowOff>
        </xdr:from>
        <xdr:to>
          <xdr:col>13</xdr:col>
          <xdr:colOff>123825</xdr:colOff>
          <xdr:row>26</xdr:row>
          <xdr:rowOff>276225</xdr:rowOff>
        </xdr:to>
        <xdr:sp macro="" textlink="">
          <xdr:nvSpPr>
            <xdr:cNvPr id="52228" name="Check Box 4" hidden="1">
              <a:extLst>
                <a:ext uri="{63B3BB69-23CF-44E3-9099-C40C66FF867C}">
                  <a14:compatExt spid="_x0000_s52228"/>
                </a:ext>
                <a:ext uri="{FF2B5EF4-FFF2-40B4-BE49-F238E27FC236}">
                  <a16:creationId xmlns:a16="http://schemas.microsoft.com/office/drawing/2014/main" id="{00000000-0008-0000-0500-00000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27</xdr:row>
          <xdr:rowOff>28575</xdr:rowOff>
        </xdr:from>
        <xdr:to>
          <xdr:col>13</xdr:col>
          <xdr:colOff>123825</xdr:colOff>
          <xdr:row>27</xdr:row>
          <xdr:rowOff>276225</xdr:rowOff>
        </xdr:to>
        <xdr:sp macro="" textlink="">
          <xdr:nvSpPr>
            <xdr:cNvPr id="52229" name="Check Box 5" hidden="1">
              <a:extLst>
                <a:ext uri="{63B3BB69-23CF-44E3-9099-C40C66FF867C}">
                  <a14:compatExt spid="_x0000_s52229"/>
                </a:ext>
                <a:ext uri="{FF2B5EF4-FFF2-40B4-BE49-F238E27FC236}">
                  <a16:creationId xmlns:a16="http://schemas.microsoft.com/office/drawing/2014/main" id="{00000000-0008-0000-0500-00000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28</xdr:row>
          <xdr:rowOff>28575</xdr:rowOff>
        </xdr:from>
        <xdr:to>
          <xdr:col>13</xdr:col>
          <xdr:colOff>123825</xdr:colOff>
          <xdr:row>28</xdr:row>
          <xdr:rowOff>276225</xdr:rowOff>
        </xdr:to>
        <xdr:sp macro="" textlink="">
          <xdr:nvSpPr>
            <xdr:cNvPr id="52230" name="Check Box 6" hidden="1">
              <a:extLst>
                <a:ext uri="{63B3BB69-23CF-44E3-9099-C40C66FF867C}">
                  <a14:compatExt spid="_x0000_s52230"/>
                </a:ext>
                <a:ext uri="{FF2B5EF4-FFF2-40B4-BE49-F238E27FC236}">
                  <a16:creationId xmlns:a16="http://schemas.microsoft.com/office/drawing/2014/main" id="{00000000-0008-0000-0500-00000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29</xdr:row>
          <xdr:rowOff>28575</xdr:rowOff>
        </xdr:from>
        <xdr:to>
          <xdr:col>13</xdr:col>
          <xdr:colOff>123825</xdr:colOff>
          <xdr:row>29</xdr:row>
          <xdr:rowOff>276225</xdr:rowOff>
        </xdr:to>
        <xdr:sp macro="" textlink="">
          <xdr:nvSpPr>
            <xdr:cNvPr id="52231" name="Check Box 7" hidden="1">
              <a:extLst>
                <a:ext uri="{63B3BB69-23CF-44E3-9099-C40C66FF867C}">
                  <a14:compatExt spid="_x0000_s52231"/>
                </a:ext>
                <a:ext uri="{FF2B5EF4-FFF2-40B4-BE49-F238E27FC236}">
                  <a16:creationId xmlns:a16="http://schemas.microsoft.com/office/drawing/2014/main" id="{00000000-0008-0000-0500-00000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30</xdr:row>
          <xdr:rowOff>28575</xdr:rowOff>
        </xdr:from>
        <xdr:to>
          <xdr:col>13</xdr:col>
          <xdr:colOff>123825</xdr:colOff>
          <xdr:row>30</xdr:row>
          <xdr:rowOff>276225</xdr:rowOff>
        </xdr:to>
        <xdr:sp macro="" textlink="">
          <xdr:nvSpPr>
            <xdr:cNvPr id="52232" name="Check Box 8" hidden="1">
              <a:extLst>
                <a:ext uri="{63B3BB69-23CF-44E3-9099-C40C66FF867C}">
                  <a14:compatExt spid="_x0000_s52232"/>
                </a:ext>
                <a:ext uri="{FF2B5EF4-FFF2-40B4-BE49-F238E27FC236}">
                  <a16:creationId xmlns:a16="http://schemas.microsoft.com/office/drawing/2014/main" id="{00000000-0008-0000-0500-00000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23</xdr:row>
          <xdr:rowOff>28575</xdr:rowOff>
        </xdr:from>
        <xdr:to>
          <xdr:col>17</xdr:col>
          <xdr:colOff>104775</xdr:colOff>
          <xdr:row>23</xdr:row>
          <xdr:rowOff>276225</xdr:rowOff>
        </xdr:to>
        <xdr:sp macro="" textlink="">
          <xdr:nvSpPr>
            <xdr:cNvPr id="52233" name="Check Box 9" hidden="1">
              <a:extLst>
                <a:ext uri="{63B3BB69-23CF-44E3-9099-C40C66FF867C}">
                  <a14:compatExt spid="_x0000_s52233"/>
                </a:ext>
                <a:ext uri="{FF2B5EF4-FFF2-40B4-BE49-F238E27FC236}">
                  <a16:creationId xmlns:a16="http://schemas.microsoft.com/office/drawing/2014/main" id="{00000000-0008-0000-0500-00000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24</xdr:row>
          <xdr:rowOff>28575</xdr:rowOff>
        </xdr:from>
        <xdr:to>
          <xdr:col>17</xdr:col>
          <xdr:colOff>104775</xdr:colOff>
          <xdr:row>24</xdr:row>
          <xdr:rowOff>276225</xdr:rowOff>
        </xdr:to>
        <xdr:sp macro="" textlink="">
          <xdr:nvSpPr>
            <xdr:cNvPr id="52234" name="Check Box 10" hidden="1">
              <a:extLst>
                <a:ext uri="{63B3BB69-23CF-44E3-9099-C40C66FF867C}">
                  <a14:compatExt spid="_x0000_s52234"/>
                </a:ext>
                <a:ext uri="{FF2B5EF4-FFF2-40B4-BE49-F238E27FC236}">
                  <a16:creationId xmlns:a16="http://schemas.microsoft.com/office/drawing/2014/main" id="{00000000-0008-0000-0500-00000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25</xdr:row>
          <xdr:rowOff>28575</xdr:rowOff>
        </xdr:from>
        <xdr:to>
          <xdr:col>17</xdr:col>
          <xdr:colOff>104775</xdr:colOff>
          <xdr:row>25</xdr:row>
          <xdr:rowOff>276225</xdr:rowOff>
        </xdr:to>
        <xdr:sp macro="" textlink="">
          <xdr:nvSpPr>
            <xdr:cNvPr id="52235" name="Check Box 11" hidden="1">
              <a:extLst>
                <a:ext uri="{63B3BB69-23CF-44E3-9099-C40C66FF867C}">
                  <a14:compatExt spid="_x0000_s52235"/>
                </a:ext>
                <a:ext uri="{FF2B5EF4-FFF2-40B4-BE49-F238E27FC236}">
                  <a16:creationId xmlns:a16="http://schemas.microsoft.com/office/drawing/2014/main" id="{00000000-0008-0000-0500-00000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26</xdr:row>
          <xdr:rowOff>28575</xdr:rowOff>
        </xdr:from>
        <xdr:to>
          <xdr:col>17</xdr:col>
          <xdr:colOff>104775</xdr:colOff>
          <xdr:row>26</xdr:row>
          <xdr:rowOff>276225</xdr:rowOff>
        </xdr:to>
        <xdr:sp macro="" textlink="">
          <xdr:nvSpPr>
            <xdr:cNvPr id="52236" name="Check Box 12" hidden="1">
              <a:extLst>
                <a:ext uri="{63B3BB69-23CF-44E3-9099-C40C66FF867C}">
                  <a14:compatExt spid="_x0000_s52236"/>
                </a:ext>
                <a:ext uri="{FF2B5EF4-FFF2-40B4-BE49-F238E27FC236}">
                  <a16:creationId xmlns:a16="http://schemas.microsoft.com/office/drawing/2014/main" id="{00000000-0008-0000-0500-00000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27</xdr:row>
          <xdr:rowOff>28575</xdr:rowOff>
        </xdr:from>
        <xdr:to>
          <xdr:col>17</xdr:col>
          <xdr:colOff>104775</xdr:colOff>
          <xdr:row>27</xdr:row>
          <xdr:rowOff>276225</xdr:rowOff>
        </xdr:to>
        <xdr:sp macro="" textlink="">
          <xdr:nvSpPr>
            <xdr:cNvPr id="52237" name="Check Box 13" hidden="1">
              <a:extLst>
                <a:ext uri="{63B3BB69-23CF-44E3-9099-C40C66FF867C}">
                  <a14:compatExt spid="_x0000_s52237"/>
                </a:ext>
                <a:ext uri="{FF2B5EF4-FFF2-40B4-BE49-F238E27FC236}">
                  <a16:creationId xmlns:a16="http://schemas.microsoft.com/office/drawing/2014/main" id="{00000000-0008-0000-0500-00000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28</xdr:row>
          <xdr:rowOff>28575</xdr:rowOff>
        </xdr:from>
        <xdr:to>
          <xdr:col>17</xdr:col>
          <xdr:colOff>104775</xdr:colOff>
          <xdr:row>28</xdr:row>
          <xdr:rowOff>276225</xdr:rowOff>
        </xdr:to>
        <xdr:sp macro="" textlink="">
          <xdr:nvSpPr>
            <xdr:cNvPr id="52238" name="Check Box 14" hidden="1">
              <a:extLst>
                <a:ext uri="{63B3BB69-23CF-44E3-9099-C40C66FF867C}">
                  <a14:compatExt spid="_x0000_s52238"/>
                </a:ext>
                <a:ext uri="{FF2B5EF4-FFF2-40B4-BE49-F238E27FC236}">
                  <a16:creationId xmlns:a16="http://schemas.microsoft.com/office/drawing/2014/main" id="{00000000-0008-0000-0500-00000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29</xdr:row>
          <xdr:rowOff>28575</xdr:rowOff>
        </xdr:from>
        <xdr:to>
          <xdr:col>17</xdr:col>
          <xdr:colOff>104775</xdr:colOff>
          <xdr:row>29</xdr:row>
          <xdr:rowOff>276225</xdr:rowOff>
        </xdr:to>
        <xdr:sp macro="" textlink="">
          <xdr:nvSpPr>
            <xdr:cNvPr id="52239" name="Check Box 15" hidden="1">
              <a:extLst>
                <a:ext uri="{63B3BB69-23CF-44E3-9099-C40C66FF867C}">
                  <a14:compatExt spid="_x0000_s52239"/>
                </a:ext>
                <a:ext uri="{FF2B5EF4-FFF2-40B4-BE49-F238E27FC236}">
                  <a16:creationId xmlns:a16="http://schemas.microsoft.com/office/drawing/2014/main" id="{00000000-0008-0000-0500-00000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30</xdr:row>
          <xdr:rowOff>28575</xdr:rowOff>
        </xdr:from>
        <xdr:to>
          <xdr:col>17</xdr:col>
          <xdr:colOff>104775</xdr:colOff>
          <xdr:row>30</xdr:row>
          <xdr:rowOff>276225</xdr:rowOff>
        </xdr:to>
        <xdr:sp macro="" textlink="">
          <xdr:nvSpPr>
            <xdr:cNvPr id="52240" name="Check Box 16" hidden="1">
              <a:extLst>
                <a:ext uri="{63B3BB69-23CF-44E3-9099-C40C66FF867C}">
                  <a14:compatExt spid="_x0000_s52240"/>
                </a:ext>
                <a:ext uri="{FF2B5EF4-FFF2-40B4-BE49-F238E27FC236}">
                  <a16:creationId xmlns:a16="http://schemas.microsoft.com/office/drawing/2014/main" id="{00000000-0008-0000-0500-00001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29</xdr:row>
          <xdr:rowOff>28575</xdr:rowOff>
        </xdr:from>
        <xdr:to>
          <xdr:col>22</xdr:col>
          <xdr:colOff>123825</xdr:colOff>
          <xdr:row>29</xdr:row>
          <xdr:rowOff>276225</xdr:rowOff>
        </xdr:to>
        <xdr:sp macro="" textlink="">
          <xdr:nvSpPr>
            <xdr:cNvPr id="52241" name="Check Box 17" hidden="1">
              <a:extLst>
                <a:ext uri="{63B3BB69-23CF-44E3-9099-C40C66FF867C}">
                  <a14:compatExt spid="_x0000_s52241"/>
                </a:ext>
                <a:ext uri="{FF2B5EF4-FFF2-40B4-BE49-F238E27FC236}">
                  <a16:creationId xmlns:a16="http://schemas.microsoft.com/office/drawing/2014/main" id="{00000000-0008-0000-0500-00001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30</xdr:row>
          <xdr:rowOff>28575</xdr:rowOff>
        </xdr:from>
        <xdr:to>
          <xdr:col>22</xdr:col>
          <xdr:colOff>123825</xdr:colOff>
          <xdr:row>30</xdr:row>
          <xdr:rowOff>276225</xdr:rowOff>
        </xdr:to>
        <xdr:sp macro="" textlink="">
          <xdr:nvSpPr>
            <xdr:cNvPr id="52242" name="Check Box 18" hidden="1">
              <a:extLst>
                <a:ext uri="{63B3BB69-23CF-44E3-9099-C40C66FF867C}">
                  <a14:compatExt spid="_x0000_s52242"/>
                </a:ext>
                <a:ext uri="{FF2B5EF4-FFF2-40B4-BE49-F238E27FC236}">
                  <a16:creationId xmlns:a16="http://schemas.microsoft.com/office/drawing/2014/main" id="{00000000-0008-0000-0500-00001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35</xdr:row>
          <xdr:rowOff>38100</xdr:rowOff>
        </xdr:from>
        <xdr:to>
          <xdr:col>13</xdr:col>
          <xdr:colOff>123825</xdr:colOff>
          <xdr:row>35</xdr:row>
          <xdr:rowOff>285750</xdr:rowOff>
        </xdr:to>
        <xdr:sp macro="" textlink="">
          <xdr:nvSpPr>
            <xdr:cNvPr id="52243" name="Check Box 19" hidden="1">
              <a:extLst>
                <a:ext uri="{63B3BB69-23CF-44E3-9099-C40C66FF867C}">
                  <a14:compatExt spid="_x0000_s52243"/>
                </a:ext>
                <a:ext uri="{FF2B5EF4-FFF2-40B4-BE49-F238E27FC236}">
                  <a16:creationId xmlns:a16="http://schemas.microsoft.com/office/drawing/2014/main" id="{00000000-0008-0000-0500-00001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36</xdr:row>
          <xdr:rowOff>28575</xdr:rowOff>
        </xdr:from>
        <xdr:to>
          <xdr:col>13</xdr:col>
          <xdr:colOff>123825</xdr:colOff>
          <xdr:row>36</xdr:row>
          <xdr:rowOff>276225</xdr:rowOff>
        </xdr:to>
        <xdr:sp macro="" textlink="">
          <xdr:nvSpPr>
            <xdr:cNvPr id="52244" name="Check Box 20" hidden="1">
              <a:extLst>
                <a:ext uri="{63B3BB69-23CF-44E3-9099-C40C66FF867C}">
                  <a14:compatExt spid="_x0000_s52244"/>
                </a:ext>
                <a:ext uri="{FF2B5EF4-FFF2-40B4-BE49-F238E27FC236}">
                  <a16:creationId xmlns:a16="http://schemas.microsoft.com/office/drawing/2014/main" id="{00000000-0008-0000-0500-00001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37</xdr:row>
          <xdr:rowOff>28575</xdr:rowOff>
        </xdr:from>
        <xdr:to>
          <xdr:col>13</xdr:col>
          <xdr:colOff>123825</xdr:colOff>
          <xdr:row>37</xdr:row>
          <xdr:rowOff>276225</xdr:rowOff>
        </xdr:to>
        <xdr:sp macro="" textlink="">
          <xdr:nvSpPr>
            <xdr:cNvPr id="52245" name="Check Box 21" hidden="1">
              <a:extLst>
                <a:ext uri="{63B3BB69-23CF-44E3-9099-C40C66FF867C}">
                  <a14:compatExt spid="_x0000_s52245"/>
                </a:ext>
                <a:ext uri="{FF2B5EF4-FFF2-40B4-BE49-F238E27FC236}">
                  <a16:creationId xmlns:a16="http://schemas.microsoft.com/office/drawing/2014/main" id="{00000000-0008-0000-0500-00001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38</xdr:row>
          <xdr:rowOff>28575</xdr:rowOff>
        </xdr:from>
        <xdr:to>
          <xdr:col>13</xdr:col>
          <xdr:colOff>123825</xdr:colOff>
          <xdr:row>38</xdr:row>
          <xdr:rowOff>276225</xdr:rowOff>
        </xdr:to>
        <xdr:sp macro="" textlink="">
          <xdr:nvSpPr>
            <xdr:cNvPr id="52246" name="Check Box 22" hidden="1">
              <a:extLst>
                <a:ext uri="{63B3BB69-23CF-44E3-9099-C40C66FF867C}">
                  <a14:compatExt spid="_x0000_s52246"/>
                </a:ext>
                <a:ext uri="{FF2B5EF4-FFF2-40B4-BE49-F238E27FC236}">
                  <a16:creationId xmlns:a16="http://schemas.microsoft.com/office/drawing/2014/main" id="{00000000-0008-0000-0500-00001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35</xdr:row>
          <xdr:rowOff>38100</xdr:rowOff>
        </xdr:from>
        <xdr:to>
          <xdr:col>17</xdr:col>
          <xdr:colOff>104775</xdr:colOff>
          <xdr:row>35</xdr:row>
          <xdr:rowOff>285750</xdr:rowOff>
        </xdr:to>
        <xdr:sp macro="" textlink="">
          <xdr:nvSpPr>
            <xdr:cNvPr id="52247" name="Check Box 23" hidden="1">
              <a:extLst>
                <a:ext uri="{63B3BB69-23CF-44E3-9099-C40C66FF867C}">
                  <a14:compatExt spid="_x0000_s52247"/>
                </a:ext>
                <a:ext uri="{FF2B5EF4-FFF2-40B4-BE49-F238E27FC236}">
                  <a16:creationId xmlns:a16="http://schemas.microsoft.com/office/drawing/2014/main" id="{00000000-0008-0000-0500-00001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36</xdr:row>
          <xdr:rowOff>28575</xdr:rowOff>
        </xdr:from>
        <xdr:to>
          <xdr:col>17</xdr:col>
          <xdr:colOff>104775</xdr:colOff>
          <xdr:row>36</xdr:row>
          <xdr:rowOff>276225</xdr:rowOff>
        </xdr:to>
        <xdr:sp macro="" textlink="">
          <xdr:nvSpPr>
            <xdr:cNvPr id="52248" name="Check Box 24" hidden="1">
              <a:extLst>
                <a:ext uri="{63B3BB69-23CF-44E3-9099-C40C66FF867C}">
                  <a14:compatExt spid="_x0000_s52248"/>
                </a:ext>
                <a:ext uri="{FF2B5EF4-FFF2-40B4-BE49-F238E27FC236}">
                  <a16:creationId xmlns:a16="http://schemas.microsoft.com/office/drawing/2014/main" id="{00000000-0008-0000-0500-00001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36</xdr:row>
          <xdr:rowOff>28575</xdr:rowOff>
        </xdr:from>
        <xdr:to>
          <xdr:col>22</xdr:col>
          <xdr:colOff>104775</xdr:colOff>
          <xdr:row>36</xdr:row>
          <xdr:rowOff>276225</xdr:rowOff>
        </xdr:to>
        <xdr:sp macro="" textlink="">
          <xdr:nvSpPr>
            <xdr:cNvPr id="52249" name="Check Box 25" hidden="1">
              <a:extLst>
                <a:ext uri="{63B3BB69-23CF-44E3-9099-C40C66FF867C}">
                  <a14:compatExt spid="_x0000_s52249"/>
                </a:ext>
                <a:ext uri="{FF2B5EF4-FFF2-40B4-BE49-F238E27FC236}">
                  <a16:creationId xmlns:a16="http://schemas.microsoft.com/office/drawing/2014/main" id="{00000000-0008-0000-0500-00001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37</xdr:row>
          <xdr:rowOff>28575</xdr:rowOff>
        </xdr:from>
        <xdr:to>
          <xdr:col>18</xdr:col>
          <xdr:colOff>123825</xdr:colOff>
          <xdr:row>37</xdr:row>
          <xdr:rowOff>276225</xdr:rowOff>
        </xdr:to>
        <xdr:sp macro="" textlink="">
          <xdr:nvSpPr>
            <xdr:cNvPr id="52250" name="Check Box 26" hidden="1">
              <a:extLst>
                <a:ext uri="{63B3BB69-23CF-44E3-9099-C40C66FF867C}">
                  <a14:compatExt spid="_x0000_s52250"/>
                </a:ext>
                <a:ext uri="{FF2B5EF4-FFF2-40B4-BE49-F238E27FC236}">
                  <a16:creationId xmlns:a16="http://schemas.microsoft.com/office/drawing/2014/main" id="{00000000-0008-0000-0500-00001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38</xdr:row>
          <xdr:rowOff>28575</xdr:rowOff>
        </xdr:from>
        <xdr:to>
          <xdr:col>18</xdr:col>
          <xdr:colOff>123825</xdr:colOff>
          <xdr:row>38</xdr:row>
          <xdr:rowOff>276225</xdr:rowOff>
        </xdr:to>
        <xdr:sp macro="" textlink="">
          <xdr:nvSpPr>
            <xdr:cNvPr id="52251" name="Check Box 27" hidden="1">
              <a:extLst>
                <a:ext uri="{63B3BB69-23CF-44E3-9099-C40C66FF867C}">
                  <a14:compatExt spid="_x0000_s52251"/>
                </a:ext>
                <a:ext uri="{FF2B5EF4-FFF2-40B4-BE49-F238E27FC236}">
                  <a16:creationId xmlns:a16="http://schemas.microsoft.com/office/drawing/2014/main" id="{00000000-0008-0000-0500-00001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9525</xdr:rowOff>
        </xdr:from>
        <xdr:to>
          <xdr:col>6</xdr:col>
          <xdr:colOff>123825</xdr:colOff>
          <xdr:row>13</xdr:row>
          <xdr:rowOff>0</xdr:rowOff>
        </xdr:to>
        <xdr:sp macro="" textlink="">
          <xdr:nvSpPr>
            <xdr:cNvPr id="52252" name="Check Box 28" hidden="1">
              <a:extLst>
                <a:ext uri="{63B3BB69-23CF-44E3-9099-C40C66FF867C}">
                  <a14:compatExt spid="_x0000_s52252"/>
                </a:ext>
                <a:ext uri="{FF2B5EF4-FFF2-40B4-BE49-F238E27FC236}">
                  <a16:creationId xmlns:a16="http://schemas.microsoft.com/office/drawing/2014/main" id="{00000000-0008-0000-0500-00001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9525</xdr:rowOff>
        </xdr:from>
        <xdr:to>
          <xdr:col>6</xdr:col>
          <xdr:colOff>123825</xdr:colOff>
          <xdr:row>18</xdr:row>
          <xdr:rowOff>0</xdr:rowOff>
        </xdr:to>
        <xdr:sp macro="" textlink="">
          <xdr:nvSpPr>
            <xdr:cNvPr id="52253" name="Check Box 29" hidden="1">
              <a:extLst>
                <a:ext uri="{63B3BB69-23CF-44E3-9099-C40C66FF867C}">
                  <a14:compatExt spid="_x0000_s52253"/>
                </a:ext>
                <a:ext uri="{FF2B5EF4-FFF2-40B4-BE49-F238E27FC236}">
                  <a16:creationId xmlns:a16="http://schemas.microsoft.com/office/drawing/2014/main" id="{00000000-0008-0000-0500-00001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9525</xdr:rowOff>
        </xdr:from>
        <xdr:to>
          <xdr:col>6</xdr:col>
          <xdr:colOff>123825</xdr:colOff>
          <xdr:row>19</xdr:row>
          <xdr:rowOff>0</xdr:rowOff>
        </xdr:to>
        <xdr:sp macro="" textlink="">
          <xdr:nvSpPr>
            <xdr:cNvPr id="52254" name="Check Box 30" hidden="1">
              <a:extLst>
                <a:ext uri="{63B3BB69-23CF-44E3-9099-C40C66FF867C}">
                  <a14:compatExt spid="_x0000_s52254"/>
                </a:ext>
                <a:ext uri="{FF2B5EF4-FFF2-40B4-BE49-F238E27FC236}">
                  <a16:creationId xmlns:a16="http://schemas.microsoft.com/office/drawing/2014/main" id="{00000000-0008-0000-0500-00001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9525</xdr:rowOff>
        </xdr:from>
        <xdr:to>
          <xdr:col>6</xdr:col>
          <xdr:colOff>123825</xdr:colOff>
          <xdr:row>17</xdr:row>
          <xdr:rowOff>0</xdr:rowOff>
        </xdr:to>
        <xdr:sp macro="" textlink="">
          <xdr:nvSpPr>
            <xdr:cNvPr id="52255" name="Check Box 31" hidden="1">
              <a:extLst>
                <a:ext uri="{63B3BB69-23CF-44E3-9099-C40C66FF867C}">
                  <a14:compatExt spid="_x0000_s52255"/>
                </a:ext>
                <a:ext uri="{FF2B5EF4-FFF2-40B4-BE49-F238E27FC236}">
                  <a16:creationId xmlns:a16="http://schemas.microsoft.com/office/drawing/2014/main" id="{00000000-0008-0000-0500-00001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9525</xdr:rowOff>
        </xdr:from>
        <xdr:to>
          <xdr:col>6</xdr:col>
          <xdr:colOff>123825</xdr:colOff>
          <xdr:row>14</xdr:row>
          <xdr:rowOff>0</xdr:rowOff>
        </xdr:to>
        <xdr:sp macro="" textlink="">
          <xdr:nvSpPr>
            <xdr:cNvPr id="52256" name="Check Box 32" hidden="1">
              <a:extLst>
                <a:ext uri="{63B3BB69-23CF-44E3-9099-C40C66FF867C}">
                  <a14:compatExt spid="_x0000_s52256"/>
                </a:ext>
                <a:ext uri="{FF2B5EF4-FFF2-40B4-BE49-F238E27FC236}">
                  <a16:creationId xmlns:a16="http://schemas.microsoft.com/office/drawing/2014/main" id="{00000000-0008-0000-0500-00002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9525</xdr:rowOff>
        </xdr:from>
        <xdr:to>
          <xdr:col>6</xdr:col>
          <xdr:colOff>123825</xdr:colOff>
          <xdr:row>15</xdr:row>
          <xdr:rowOff>0</xdr:rowOff>
        </xdr:to>
        <xdr:sp macro="" textlink="">
          <xdr:nvSpPr>
            <xdr:cNvPr id="52257" name="Check Box 33" hidden="1">
              <a:extLst>
                <a:ext uri="{63B3BB69-23CF-44E3-9099-C40C66FF867C}">
                  <a14:compatExt spid="_x0000_s52257"/>
                </a:ext>
                <a:ext uri="{FF2B5EF4-FFF2-40B4-BE49-F238E27FC236}">
                  <a16:creationId xmlns:a16="http://schemas.microsoft.com/office/drawing/2014/main" id="{00000000-0008-0000-0500-00002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9525</xdr:rowOff>
        </xdr:from>
        <xdr:to>
          <xdr:col>6</xdr:col>
          <xdr:colOff>123825</xdr:colOff>
          <xdr:row>16</xdr:row>
          <xdr:rowOff>0</xdr:rowOff>
        </xdr:to>
        <xdr:sp macro="" textlink="">
          <xdr:nvSpPr>
            <xdr:cNvPr id="52258" name="Check Box 34" hidden="1">
              <a:extLst>
                <a:ext uri="{63B3BB69-23CF-44E3-9099-C40C66FF867C}">
                  <a14:compatExt spid="_x0000_s52258"/>
                </a:ext>
                <a:ext uri="{FF2B5EF4-FFF2-40B4-BE49-F238E27FC236}">
                  <a16:creationId xmlns:a16="http://schemas.microsoft.com/office/drawing/2014/main" id="{00000000-0008-0000-0500-00002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59" name="Check Box 35" hidden="1">
              <a:extLst>
                <a:ext uri="{63B3BB69-23CF-44E3-9099-C40C66FF867C}">
                  <a14:compatExt spid="_x0000_s52259"/>
                </a:ext>
                <a:ext uri="{FF2B5EF4-FFF2-40B4-BE49-F238E27FC236}">
                  <a16:creationId xmlns:a16="http://schemas.microsoft.com/office/drawing/2014/main" id="{00000000-0008-0000-0500-00002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0" name="Check Box 36" hidden="1">
              <a:extLst>
                <a:ext uri="{63B3BB69-23CF-44E3-9099-C40C66FF867C}">
                  <a14:compatExt spid="_x0000_s52260"/>
                </a:ext>
                <a:ext uri="{FF2B5EF4-FFF2-40B4-BE49-F238E27FC236}">
                  <a16:creationId xmlns:a16="http://schemas.microsoft.com/office/drawing/2014/main" id="{00000000-0008-0000-0500-00002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1" name="Check Box 37" hidden="1">
              <a:extLst>
                <a:ext uri="{63B3BB69-23CF-44E3-9099-C40C66FF867C}">
                  <a14:compatExt spid="_x0000_s52261"/>
                </a:ext>
                <a:ext uri="{FF2B5EF4-FFF2-40B4-BE49-F238E27FC236}">
                  <a16:creationId xmlns:a16="http://schemas.microsoft.com/office/drawing/2014/main" id="{00000000-0008-0000-0500-00002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2" name="Check Box 38" hidden="1">
              <a:extLst>
                <a:ext uri="{63B3BB69-23CF-44E3-9099-C40C66FF867C}">
                  <a14:compatExt spid="_x0000_s52262"/>
                </a:ext>
                <a:ext uri="{FF2B5EF4-FFF2-40B4-BE49-F238E27FC236}">
                  <a16:creationId xmlns:a16="http://schemas.microsoft.com/office/drawing/2014/main" id="{00000000-0008-0000-0500-00002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3" name="Check Box 39" hidden="1">
              <a:extLst>
                <a:ext uri="{63B3BB69-23CF-44E3-9099-C40C66FF867C}">
                  <a14:compatExt spid="_x0000_s52263"/>
                </a:ext>
                <a:ext uri="{FF2B5EF4-FFF2-40B4-BE49-F238E27FC236}">
                  <a16:creationId xmlns:a16="http://schemas.microsoft.com/office/drawing/2014/main" id="{00000000-0008-0000-0500-00002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4" name="Check Box 40" hidden="1">
              <a:extLst>
                <a:ext uri="{63B3BB69-23CF-44E3-9099-C40C66FF867C}">
                  <a14:compatExt spid="_x0000_s52264"/>
                </a:ext>
                <a:ext uri="{FF2B5EF4-FFF2-40B4-BE49-F238E27FC236}">
                  <a16:creationId xmlns:a16="http://schemas.microsoft.com/office/drawing/2014/main" id="{00000000-0008-0000-0500-00002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8</xdr:row>
          <xdr:rowOff>0</xdr:rowOff>
        </xdr:from>
        <xdr:to>
          <xdr:col>16</xdr:col>
          <xdr:colOff>123825</xdr:colOff>
          <xdr:row>8</xdr:row>
          <xdr:rowOff>247650</xdr:rowOff>
        </xdr:to>
        <xdr:sp macro="" textlink="">
          <xdr:nvSpPr>
            <xdr:cNvPr id="52265" name="Check Box 41" hidden="1">
              <a:extLst>
                <a:ext uri="{63B3BB69-23CF-44E3-9099-C40C66FF867C}">
                  <a14:compatExt spid="_x0000_s52265"/>
                </a:ext>
                <a:ext uri="{FF2B5EF4-FFF2-40B4-BE49-F238E27FC236}">
                  <a16:creationId xmlns:a16="http://schemas.microsoft.com/office/drawing/2014/main" id="{00000000-0008-0000-0500-00002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52266" name="Check Box 42" hidden="1">
              <a:extLst>
                <a:ext uri="{63B3BB69-23CF-44E3-9099-C40C66FF867C}">
                  <a14:compatExt spid="_x0000_s52266"/>
                </a:ext>
                <a:ext uri="{FF2B5EF4-FFF2-40B4-BE49-F238E27FC236}">
                  <a16:creationId xmlns:a16="http://schemas.microsoft.com/office/drawing/2014/main" id="{00000000-0008-0000-0500-00002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52267" name="Check Box 43" hidden="1">
              <a:extLst>
                <a:ext uri="{63B3BB69-23CF-44E3-9099-C40C66FF867C}">
                  <a14:compatExt spid="_x0000_s52267"/>
                </a:ext>
                <a:ext uri="{FF2B5EF4-FFF2-40B4-BE49-F238E27FC236}">
                  <a16:creationId xmlns:a16="http://schemas.microsoft.com/office/drawing/2014/main" id="{00000000-0008-0000-0500-00002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52268" name="Check Box 44" hidden="1">
              <a:extLst>
                <a:ext uri="{63B3BB69-23CF-44E3-9099-C40C66FF867C}">
                  <a14:compatExt spid="_x0000_s52268"/>
                </a:ext>
                <a:ext uri="{FF2B5EF4-FFF2-40B4-BE49-F238E27FC236}">
                  <a16:creationId xmlns:a16="http://schemas.microsoft.com/office/drawing/2014/main" id="{00000000-0008-0000-0500-00002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6</xdr:col>
          <xdr:colOff>123825</xdr:colOff>
          <xdr:row>8</xdr:row>
          <xdr:rowOff>247650</xdr:rowOff>
        </xdr:to>
        <xdr:sp macro="" textlink="">
          <xdr:nvSpPr>
            <xdr:cNvPr id="52269" name="Check Box 45" hidden="1">
              <a:extLst>
                <a:ext uri="{63B3BB69-23CF-44E3-9099-C40C66FF867C}">
                  <a14:compatExt spid="_x0000_s52269"/>
                </a:ext>
                <a:ext uri="{FF2B5EF4-FFF2-40B4-BE49-F238E27FC236}">
                  <a16:creationId xmlns:a16="http://schemas.microsoft.com/office/drawing/2014/main" id="{00000000-0008-0000-0500-00002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39</xdr:row>
          <xdr:rowOff>152400</xdr:rowOff>
        </xdr:from>
        <xdr:to>
          <xdr:col>13</xdr:col>
          <xdr:colOff>123825</xdr:colOff>
          <xdr:row>39</xdr:row>
          <xdr:rowOff>400050</xdr:rowOff>
        </xdr:to>
        <xdr:sp macro="" textlink="">
          <xdr:nvSpPr>
            <xdr:cNvPr id="52270" name="Check Box 46" hidden="1">
              <a:extLst>
                <a:ext uri="{63B3BB69-23CF-44E3-9099-C40C66FF867C}">
                  <a14:compatExt spid="_x0000_s52270"/>
                </a:ext>
                <a:ext uri="{FF2B5EF4-FFF2-40B4-BE49-F238E27FC236}">
                  <a16:creationId xmlns:a16="http://schemas.microsoft.com/office/drawing/2014/main" id="{00000000-0008-0000-0500-00002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39</xdr:row>
          <xdr:rowOff>161925</xdr:rowOff>
        </xdr:from>
        <xdr:to>
          <xdr:col>18</xdr:col>
          <xdr:colOff>123825</xdr:colOff>
          <xdr:row>39</xdr:row>
          <xdr:rowOff>409575</xdr:rowOff>
        </xdr:to>
        <xdr:sp macro="" textlink="">
          <xdr:nvSpPr>
            <xdr:cNvPr id="52271" name="Check Box 47" hidden="1">
              <a:extLst>
                <a:ext uri="{63B3BB69-23CF-44E3-9099-C40C66FF867C}">
                  <a14:compatExt spid="_x0000_s52271"/>
                </a:ext>
                <a:ext uri="{FF2B5EF4-FFF2-40B4-BE49-F238E27FC236}">
                  <a16:creationId xmlns:a16="http://schemas.microsoft.com/office/drawing/2014/main" id="{00000000-0008-0000-0500-00002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2" name="Check Box 48" hidden="1">
              <a:extLst>
                <a:ext uri="{63B3BB69-23CF-44E3-9099-C40C66FF867C}">
                  <a14:compatExt spid="_x0000_s52272"/>
                </a:ext>
                <a:ext uri="{FF2B5EF4-FFF2-40B4-BE49-F238E27FC236}">
                  <a16:creationId xmlns:a16="http://schemas.microsoft.com/office/drawing/2014/main" id="{00000000-0008-0000-0500-00003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3" name="Check Box 49" hidden="1">
              <a:extLst>
                <a:ext uri="{63B3BB69-23CF-44E3-9099-C40C66FF867C}">
                  <a14:compatExt spid="_x0000_s52273"/>
                </a:ext>
                <a:ext uri="{FF2B5EF4-FFF2-40B4-BE49-F238E27FC236}">
                  <a16:creationId xmlns:a16="http://schemas.microsoft.com/office/drawing/2014/main" id="{00000000-0008-0000-0500-00003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4" name="Check Box 50" hidden="1">
              <a:extLst>
                <a:ext uri="{63B3BB69-23CF-44E3-9099-C40C66FF867C}">
                  <a14:compatExt spid="_x0000_s52274"/>
                </a:ext>
                <a:ext uri="{FF2B5EF4-FFF2-40B4-BE49-F238E27FC236}">
                  <a16:creationId xmlns:a16="http://schemas.microsoft.com/office/drawing/2014/main" id="{00000000-0008-0000-0500-00003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5" name="Check Box 51" hidden="1">
              <a:extLst>
                <a:ext uri="{63B3BB69-23CF-44E3-9099-C40C66FF867C}">
                  <a14:compatExt spid="_x0000_s52275"/>
                </a:ext>
                <a:ext uri="{FF2B5EF4-FFF2-40B4-BE49-F238E27FC236}">
                  <a16:creationId xmlns:a16="http://schemas.microsoft.com/office/drawing/2014/main" id="{00000000-0008-0000-0500-00003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6" name="Check Box 52" hidden="1">
              <a:extLst>
                <a:ext uri="{63B3BB69-23CF-44E3-9099-C40C66FF867C}">
                  <a14:compatExt spid="_x0000_s52276"/>
                </a:ext>
                <a:ext uri="{FF2B5EF4-FFF2-40B4-BE49-F238E27FC236}">
                  <a16:creationId xmlns:a16="http://schemas.microsoft.com/office/drawing/2014/main" id="{00000000-0008-0000-0500-00003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7" name="Check Box 53" hidden="1">
              <a:extLst>
                <a:ext uri="{63B3BB69-23CF-44E3-9099-C40C66FF867C}">
                  <a14:compatExt spid="_x0000_s52277"/>
                </a:ext>
                <a:ext uri="{FF2B5EF4-FFF2-40B4-BE49-F238E27FC236}">
                  <a16:creationId xmlns:a16="http://schemas.microsoft.com/office/drawing/2014/main" id="{00000000-0008-0000-0500-00003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12</xdr:row>
          <xdr:rowOff>0</xdr:rowOff>
        </xdr:from>
        <xdr:to>
          <xdr:col>13</xdr:col>
          <xdr:colOff>123825</xdr:colOff>
          <xdr:row>12</xdr:row>
          <xdr:rowOff>247650</xdr:rowOff>
        </xdr:to>
        <xdr:sp macro="" textlink="">
          <xdr:nvSpPr>
            <xdr:cNvPr id="52278" name="Check Box 54" hidden="1">
              <a:extLst>
                <a:ext uri="{63B3BB69-23CF-44E3-9099-C40C66FF867C}">
                  <a14:compatExt spid="_x0000_s52278"/>
                </a:ext>
                <a:ext uri="{FF2B5EF4-FFF2-40B4-BE49-F238E27FC236}">
                  <a16:creationId xmlns:a16="http://schemas.microsoft.com/office/drawing/2014/main" id="{00000000-0008-0000-0500-00003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18</xdr:row>
          <xdr:rowOff>0</xdr:rowOff>
        </xdr:to>
        <xdr:sp macro="" textlink="">
          <xdr:nvSpPr>
            <xdr:cNvPr id="52279" name="Check Box 55" hidden="1">
              <a:extLst>
                <a:ext uri="{63B3BB69-23CF-44E3-9099-C40C66FF867C}">
                  <a14:compatExt spid="_x0000_s52279"/>
                </a:ext>
                <a:ext uri="{FF2B5EF4-FFF2-40B4-BE49-F238E27FC236}">
                  <a16:creationId xmlns:a16="http://schemas.microsoft.com/office/drawing/2014/main" id="{00000000-0008-0000-0500-00003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xdr:row>
          <xdr:rowOff>9525</xdr:rowOff>
        </xdr:from>
        <xdr:to>
          <xdr:col>13</xdr:col>
          <xdr:colOff>123825</xdr:colOff>
          <xdr:row>19</xdr:row>
          <xdr:rowOff>0</xdr:rowOff>
        </xdr:to>
        <xdr:sp macro="" textlink="">
          <xdr:nvSpPr>
            <xdr:cNvPr id="52280" name="Check Box 56" hidden="1">
              <a:extLst>
                <a:ext uri="{63B3BB69-23CF-44E3-9099-C40C66FF867C}">
                  <a14:compatExt spid="_x0000_s52280"/>
                </a:ext>
                <a:ext uri="{FF2B5EF4-FFF2-40B4-BE49-F238E27FC236}">
                  <a16:creationId xmlns:a16="http://schemas.microsoft.com/office/drawing/2014/main" id="{00000000-0008-0000-0500-00003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17</xdr:row>
          <xdr:rowOff>0</xdr:rowOff>
        </xdr:to>
        <xdr:sp macro="" textlink="">
          <xdr:nvSpPr>
            <xdr:cNvPr id="52281" name="Check Box 57" hidden="1">
              <a:extLst>
                <a:ext uri="{63B3BB69-23CF-44E3-9099-C40C66FF867C}">
                  <a14:compatExt spid="_x0000_s52281"/>
                </a:ext>
                <a:ext uri="{FF2B5EF4-FFF2-40B4-BE49-F238E27FC236}">
                  <a16:creationId xmlns:a16="http://schemas.microsoft.com/office/drawing/2014/main" id="{00000000-0008-0000-0500-00003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14</xdr:row>
          <xdr:rowOff>0</xdr:rowOff>
        </xdr:to>
        <xdr:sp macro="" textlink="">
          <xdr:nvSpPr>
            <xdr:cNvPr id="52282" name="Check Box 58" hidden="1">
              <a:extLst>
                <a:ext uri="{63B3BB69-23CF-44E3-9099-C40C66FF867C}">
                  <a14:compatExt spid="_x0000_s52282"/>
                </a:ext>
                <a:ext uri="{FF2B5EF4-FFF2-40B4-BE49-F238E27FC236}">
                  <a16:creationId xmlns:a16="http://schemas.microsoft.com/office/drawing/2014/main" id="{00000000-0008-0000-0500-00003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15</xdr:row>
          <xdr:rowOff>0</xdr:rowOff>
        </xdr:to>
        <xdr:sp macro="" textlink="">
          <xdr:nvSpPr>
            <xdr:cNvPr id="52283" name="Check Box 59" hidden="1">
              <a:extLst>
                <a:ext uri="{63B3BB69-23CF-44E3-9099-C40C66FF867C}">
                  <a14:compatExt spid="_x0000_s52283"/>
                </a:ext>
                <a:ext uri="{FF2B5EF4-FFF2-40B4-BE49-F238E27FC236}">
                  <a16:creationId xmlns:a16="http://schemas.microsoft.com/office/drawing/2014/main" id="{00000000-0008-0000-0500-00003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16</xdr:row>
          <xdr:rowOff>0</xdr:rowOff>
        </xdr:to>
        <xdr:sp macro="" textlink="">
          <xdr:nvSpPr>
            <xdr:cNvPr id="52284" name="Check Box 60" hidden="1">
              <a:extLst>
                <a:ext uri="{63B3BB69-23CF-44E3-9099-C40C66FF867C}">
                  <a14:compatExt spid="_x0000_s52284"/>
                </a:ext>
                <a:ext uri="{FF2B5EF4-FFF2-40B4-BE49-F238E27FC236}">
                  <a16:creationId xmlns:a16="http://schemas.microsoft.com/office/drawing/2014/main" id="{00000000-0008-0000-0500-00003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17</xdr:row>
          <xdr:rowOff>9525</xdr:rowOff>
        </xdr:from>
        <xdr:to>
          <xdr:col>13</xdr:col>
          <xdr:colOff>123825</xdr:colOff>
          <xdr:row>18</xdr:row>
          <xdr:rowOff>0</xdr:rowOff>
        </xdr:to>
        <xdr:sp macro="" textlink="">
          <xdr:nvSpPr>
            <xdr:cNvPr id="52285" name="Check Box 61" hidden="1">
              <a:extLst>
                <a:ext uri="{63B3BB69-23CF-44E3-9099-C40C66FF867C}">
                  <a14:compatExt spid="_x0000_s52285"/>
                </a:ext>
                <a:ext uri="{FF2B5EF4-FFF2-40B4-BE49-F238E27FC236}">
                  <a16:creationId xmlns:a16="http://schemas.microsoft.com/office/drawing/2014/main" id="{00000000-0008-0000-0500-00003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18</xdr:row>
          <xdr:rowOff>9525</xdr:rowOff>
        </xdr:from>
        <xdr:to>
          <xdr:col>13</xdr:col>
          <xdr:colOff>123825</xdr:colOff>
          <xdr:row>19</xdr:row>
          <xdr:rowOff>0</xdr:rowOff>
        </xdr:to>
        <xdr:sp macro="" textlink="">
          <xdr:nvSpPr>
            <xdr:cNvPr id="52286" name="Check Box 62" hidden="1">
              <a:extLst>
                <a:ext uri="{63B3BB69-23CF-44E3-9099-C40C66FF867C}">
                  <a14:compatExt spid="_x0000_s52286"/>
                </a:ext>
                <a:ext uri="{FF2B5EF4-FFF2-40B4-BE49-F238E27FC236}">
                  <a16:creationId xmlns:a16="http://schemas.microsoft.com/office/drawing/2014/main" id="{00000000-0008-0000-0500-00003E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16</xdr:row>
          <xdr:rowOff>9525</xdr:rowOff>
        </xdr:from>
        <xdr:to>
          <xdr:col>13</xdr:col>
          <xdr:colOff>123825</xdr:colOff>
          <xdr:row>17</xdr:row>
          <xdr:rowOff>0</xdr:rowOff>
        </xdr:to>
        <xdr:sp macro="" textlink="">
          <xdr:nvSpPr>
            <xdr:cNvPr id="52287" name="Check Box 63" hidden="1">
              <a:extLst>
                <a:ext uri="{63B3BB69-23CF-44E3-9099-C40C66FF867C}">
                  <a14:compatExt spid="_x0000_s52287"/>
                </a:ext>
                <a:ext uri="{FF2B5EF4-FFF2-40B4-BE49-F238E27FC236}">
                  <a16:creationId xmlns:a16="http://schemas.microsoft.com/office/drawing/2014/main" id="{00000000-0008-0000-0500-00003F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13</xdr:row>
          <xdr:rowOff>9525</xdr:rowOff>
        </xdr:from>
        <xdr:to>
          <xdr:col>13</xdr:col>
          <xdr:colOff>123825</xdr:colOff>
          <xdr:row>14</xdr:row>
          <xdr:rowOff>0</xdr:rowOff>
        </xdr:to>
        <xdr:sp macro="" textlink="">
          <xdr:nvSpPr>
            <xdr:cNvPr id="52288" name="Check Box 64" hidden="1">
              <a:extLst>
                <a:ext uri="{63B3BB69-23CF-44E3-9099-C40C66FF867C}">
                  <a14:compatExt spid="_x0000_s52288"/>
                </a:ext>
                <a:ext uri="{FF2B5EF4-FFF2-40B4-BE49-F238E27FC236}">
                  <a16:creationId xmlns:a16="http://schemas.microsoft.com/office/drawing/2014/main" id="{00000000-0008-0000-0500-000040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14</xdr:row>
          <xdr:rowOff>9525</xdr:rowOff>
        </xdr:from>
        <xdr:to>
          <xdr:col>13</xdr:col>
          <xdr:colOff>123825</xdr:colOff>
          <xdr:row>15</xdr:row>
          <xdr:rowOff>0</xdr:rowOff>
        </xdr:to>
        <xdr:sp macro="" textlink="">
          <xdr:nvSpPr>
            <xdr:cNvPr id="52289" name="Check Box 65" hidden="1">
              <a:extLst>
                <a:ext uri="{63B3BB69-23CF-44E3-9099-C40C66FF867C}">
                  <a14:compatExt spid="_x0000_s52289"/>
                </a:ext>
                <a:ext uri="{FF2B5EF4-FFF2-40B4-BE49-F238E27FC236}">
                  <a16:creationId xmlns:a16="http://schemas.microsoft.com/office/drawing/2014/main" id="{00000000-0008-0000-0500-00004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15</xdr:row>
          <xdr:rowOff>9525</xdr:rowOff>
        </xdr:from>
        <xdr:to>
          <xdr:col>13</xdr:col>
          <xdr:colOff>123825</xdr:colOff>
          <xdr:row>16</xdr:row>
          <xdr:rowOff>0</xdr:rowOff>
        </xdr:to>
        <xdr:sp macro="" textlink="">
          <xdr:nvSpPr>
            <xdr:cNvPr id="52290" name="Check Box 66" hidden="1">
              <a:extLst>
                <a:ext uri="{63B3BB69-23CF-44E3-9099-C40C66FF867C}">
                  <a14:compatExt spid="_x0000_s52290"/>
                </a:ext>
                <a:ext uri="{FF2B5EF4-FFF2-40B4-BE49-F238E27FC236}">
                  <a16:creationId xmlns:a16="http://schemas.microsoft.com/office/drawing/2014/main" id="{00000000-0008-0000-0500-00004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52291" name="Check Box 67" hidden="1">
              <a:extLst>
                <a:ext uri="{63B3BB69-23CF-44E3-9099-C40C66FF867C}">
                  <a14:compatExt spid="_x0000_s52291"/>
                </a:ext>
                <a:ext uri="{FF2B5EF4-FFF2-40B4-BE49-F238E27FC236}">
                  <a16:creationId xmlns:a16="http://schemas.microsoft.com/office/drawing/2014/main" id="{00000000-0008-0000-0500-00004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52292" name="Check Box 68" hidden="1">
              <a:extLst>
                <a:ext uri="{63B3BB69-23CF-44E3-9099-C40C66FF867C}">
                  <a14:compatExt spid="_x0000_s52292"/>
                </a:ext>
                <a:ext uri="{FF2B5EF4-FFF2-40B4-BE49-F238E27FC236}">
                  <a16:creationId xmlns:a16="http://schemas.microsoft.com/office/drawing/2014/main" id="{00000000-0008-0000-0500-00004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52293" name="Check Box 69" hidden="1">
              <a:extLst>
                <a:ext uri="{63B3BB69-23CF-44E3-9099-C40C66FF867C}">
                  <a14:compatExt spid="_x0000_s52293"/>
                </a:ext>
                <a:ext uri="{FF2B5EF4-FFF2-40B4-BE49-F238E27FC236}">
                  <a16:creationId xmlns:a16="http://schemas.microsoft.com/office/drawing/2014/main" id="{00000000-0008-0000-0500-00004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52294" name="Check Box 70" hidden="1">
              <a:extLst>
                <a:ext uri="{63B3BB69-23CF-44E3-9099-C40C66FF867C}">
                  <a14:compatExt spid="_x0000_s52294"/>
                </a:ext>
                <a:ext uri="{FF2B5EF4-FFF2-40B4-BE49-F238E27FC236}">
                  <a16:creationId xmlns:a16="http://schemas.microsoft.com/office/drawing/2014/main" id="{00000000-0008-0000-0500-00004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12</xdr:row>
          <xdr:rowOff>0</xdr:rowOff>
        </xdr:from>
        <xdr:to>
          <xdr:col>20</xdr:col>
          <xdr:colOff>123825</xdr:colOff>
          <xdr:row>12</xdr:row>
          <xdr:rowOff>247650</xdr:rowOff>
        </xdr:to>
        <xdr:sp macro="" textlink="">
          <xdr:nvSpPr>
            <xdr:cNvPr id="52295" name="Check Box 71" hidden="1">
              <a:extLst>
                <a:ext uri="{63B3BB69-23CF-44E3-9099-C40C66FF867C}">
                  <a14:compatExt spid="_x0000_s52295"/>
                </a:ext>
                <a:ext uri="{FF2B5EF4-FFF2-40B4-BE49-F238E27FC236}">
                  <a16:creationId xmlns:a16="http://schemas.microsoft.com/office/drawing/2014/main" id="{00000000-0008-0000-0500-00004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17</xdr:row>
          <xdr:rowOff>9525</xdr:rowOff>
        </xdr:from>
        <xdr:to>
          <xdr:col>20</xdr:col>
          <xdr:colOff>123825</xdr:colOff>
          <xdr:row>18</xdr:row>
          <xdr:rowOff>0</xdr:rowOff>
        </xdr:to>
        <xdr:sp macro="" textlink="">
          <xdr:nvSpPr>
            <xdr:cNvPr id="52296" name="Check Box 72" hidden="1">
              <a:extLst>
                <a:ext uri="{63B3BB69-23CF-44E3-9099-C40C66FF867C}">
                  <a14:compatExt spid="_x0000_s52296"/>
                </a:ext>
                <a:ext uri="{FF2B5EF4-FFF2-40B4-BE49-F238E27FC236}">
                  <a16:creationId xmlns:a16="http://schemas.microsoft.com/office/drawing/2014/main" id="{00000000-0008-0000-0500-000048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18</xdr:row>
          <xdr:rowOff>9525</xdr:rowOff>
        </xdr:from>
        <xdr:to>
          <xdr:col>20</xdr:col>
          <xdr:colOff>123825</xdr:colOff>
          <xdr:row>19</xdr:row>
          <xdr:rowOff>0</xdr:rowOff>
        </xdr:to>
        <xdr:sp macro="" textlink="">
          <xdr:nvSpPr>
            <xdr:cNvPr id="52297" name="Check Box 73" hidden="1">
              <a:extLst>
                <a:ext uri="{63B3BB69-23CF-44E3-9099-C40C66FF867C}">
                  <a14:compatExt spid="_x0000_s52297"/>
                </a:ext>
                <a:ext uri="{FF2B5EF4-FFF2-40B4-BE49-F238E27FC236}">
                  <a16:creationId xmlns:a16="http://schemas.microsoft.com/office/drawing/2014/main" id="{00000000-0008-0000-0500-000049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16</xdr:row>
          <xdr:rowOff>9525</xdr:rowOff>
        </xdr:from>
        <xdr:to>
          <xdr:col>20</xdr:col>
          <xdr:colOff>123825</xdr:colOff>
          <xdr:row>17</xdr:row>
          <xdr:rowOff>0</xdr:rowOff>
        </xdr:to>
        <xdr:sp macro="" textlink="">
          <xdr:nvSpPr>
            <xdr:cNvPr id="52298" name="Check Box 74" hidden="1">
              <a:extLst>
                <a:ext uri="{63B3BB69-23CF-44E3-9099-C40C66FF867C}">
                  <a14:compatExt spid="_x0000_s52298"/>
                </a:ext>
                <a:ext uri="{FF2B5EF4-FFF2-40B4-BE49-F238E27FC236}">
                  <a16:creationId xmlns:a16="http://schemas.microsoft.com/office/drawing/2014/main" id="{00000000-0008-0000-0500-00004A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13</xdr:row>
          <xdr:rowOff>9525</xdr:rowOff>
        </xdr:from>
        <xdr:to>
          <xdr:col>20</xdr:col>
          <xdr:colOff>123825</xdr:colOff>
          <xdr:row>14</xdr:row>
          <xdr:rowOff>0</xdr:rowOff>
        </xdr:to>
        <xdr:sp macro="" textlink="">
          <xdr:nvSpPr>
            <xdr:cNvPr id="52299" name="Check Box 75" hidden="1">
              <a:extLst>
                <a:ext uri="{63B3BB69-23CF-44E3-9099-C40C66FF867C}">
                  <a14:compatExt spid="_x0000_s52299"/>
                </a:ext>
                <a:ext uri="{FF2B5EF4-FFF2-40B4-BE49-F238E27FC236}">
                  <a16:creationId xmlns:a16="http://schemas.microsoft.com/office/drawing/2014/main" id="{00000000-0008-0000-0500-00004B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14</xdr:row>
          <xdr:rowOff>9525</xdr:rowOff>
        </xdr:from>
        <xdr:to>
          <xdr:col>20</xdr:col>
          <xdr:colOff>123825</xdr:colOff>
          <xdr:row>15</xdr:row>
          <xdr:rowOff>0</xdr:rowOff>
        </xdr:to>
        <xdr:sp macro="" textlink="">
          <xdr:nvSpPr>
            <xdr:cNvPr id="52300" name="Check Box 76" hidden="1">
              <a:extLst>
                <a:ext uri="{63B3BB69-23CF-44E3-9099-C40C66FF867C}">
                  <a14:compatExt spid="_x0000_s52300"/>
                </a:ext>
                <a:ext uri="{FF2B5EF4-FFF2-40B4-BE49-F238E27FC236}">
                  <a16:creationId xmlns:a16="http://schemas.microsoft.com/office/drawing/2014/main" id="{00000000-0008-0000-0500-00004C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15</xdr:row>
          <xdr:rowOff>9525</xdr:rowOff>
        </xdr:from>
        <xdr:to>
          <xdr:col>20</xdr:col>
          <xdr:colOff>123825</xdr:colOff>
          <xdr:row>16</xdr:row>
          <xdr:rowOff>0</xdr:rowOff>
        </xdr:to>
        <xdr:sp macro="" textlink="">
          <xdr:nvSpPr>
            <xdr:cNvPr id="52301" name="Check Box 77" hidden="1">
              <a:extLst>
                <a:ext uri="{63B3BB69-23CF-44E3-9099-C40C66FF867C}">
                  <a14:compatExt spid="_x0000_s52301"/>
                </a:ext>
                <a:ext uri="{FF2B5EF4-FFF2-40B4-BE49-F238E27FC236}">
                  <a16:creationId xmlns:a16="http://schemas.microsoft.com/office/drawing/2014/main" id="{00000000-0008-0000-0500-00004D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57150</xdr:colOff>
          <xdr:row>25</xdr:row>
          <xdr:rowOff>57150</xdr:rowOff>
        </xdr:from>
        <xdr:to>
          <xdr:col>39</xdr:col>
          <xdr:colOff>0</xdr:colOff>
          <xdr:row>26</xdr:row>
          <xdr:rowOff>133350</xdr:rowOff>
        </xdr:to>
        <xdr:sp macro="" textlink="">
          <xdr:nvSpPr>
            <xdr:cNvPr id="22649" name="Check Box 121" hidden="1">
              <a:extLst>
                <a:ext uri="{63B3BB69-23CF-44E3-9099-C40C66FF867C}">
                  <a14:compatExt spid="_x0000_s22649"/>
                </a:ext>
                <a:ext uri="{FF2B5EF4-FFF2-40B4-BE49-F238E27FC236}">
                  <a16:creationId xmlns:a16="http://schemas.microsoft.com/office/drawing/2014/main" id="{00000000-0008-0000-0600-00007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25</xdr:row>
          <xdr:rowOff>47625</xdr:rowOff>
        </xdr:from>
        <xdr:to>
          <xdr:col>34</xdr:col>
          <xdr:colOff>38100</xdr:colOff>
          <xdr:row>26</xdr:row>
          <xdr:rowOff>142875</xdr:rowOff>
        </xdr:to>
        <xdr:sp macro="" textlink="">
          <xdr:nvSpPr>
            <xdr:cNvPr id="22650" name="Check Box 122" hidden="1">
              <a:extLst>
                <a:ext uri="{63B3BB69-23CF-44E3-9099-C40C66FF867C}">
                  <a14:compatExt spid="_x0000_s22650"/>
                </a:ext>
                <a:ext uri="{FF2B5EF4-FFF2-40B4-BE49-F238E27FC236}">
                  <a16:creationId xmlns:a16="http://schemas.microsoft.com/office/drawing/2014/main" id="{00000000-0008-0000-0600-00007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35</xdr:row>
          <xdr:rowOff>47625</xdr:rowOff>
        </xdr:from>
        <xdr:to>
          <xdr:col>29</xdr:col>
          <xdr:colOff>19050</xdr:colOff>
          <xdr:row>36</xdr:row>
          <xdr:rowOff>95250</xdr:rowOff>
        </xdr:to>
        <xdr:sp macro="" textlink="">
          <xdr:nvSpPr>
            <xdr:cNvPr id="22835" name="Check Box 307" hidden="1">
              <a:extLst>
                <a:ext uri="{63B3BB69-23CF-44E3-9099-C40C66FF867C}">
                  <a14:compatExt spid="_x0000_s22835"/>
                </a:ext>
                <a:ext uri="{FF2B5EF4-FFF2-40B4-BE49-F238E27FC236}">
                  <a16:creationId xmlns:a16="http://schemas.microsoft.com/office/drawing/2014/main" id="{00000000-0008-0000-0600-00003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47</xdr:row>
          <xdr:rowOff>66675</xdr:rowOff>
        </xdr:from>
        <xdr:to>
          <xdr:col>30</xdr:col>
          <xdr:colOff>66675</xdr:colOff>
          <xdr:row>49</xdr:row>
          <xdr:rowOff>95250</xdr:rowOff>
        </xdr:to>
        <xdr:sp macro="" textlink="">
          <xdr:nvSpPr>
            <xdr:cNvPr id="22837" name="Check Box 309" hidden="1">
              <a:extLst>
                <a:ext uri="{63B3BB69-23CF-44E3-9099-C40C66FF867C}">
                  <a14:compatExt spid="_x0000_s22837"/>
                </a:ext>
                <a:ext uri="{FF2B5EF4-FFF2-40B4-BE49-F238E27FC236}">
                  <a16:creationId xmlns:a16="http://schemas.microsoft.com/office/drawing/2014/main" id="{00000000-0008-0000-0600-00003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47</xdr:row>
          <xdr:rowOff>85725</xdr:rowOff>
        </xdr:from>
        <xdr:to>
          <xdr:col>34</xdr:col>
          <xdr:colOff>57150</xdr:colOff>
          <xdr:row>49</xdr:row>
          <xdr:rowOff>104775</xdr:rowOff>
        </xdr:to>
        <xdr:sp macro="" textlink="">
          <xdr:nvSpPr>
            <xdr:cNvPr id="22838" name="Check Box 310" hidden="1">
              <a:extLst>
                <a:ext uri="{63B3BB69-23CF-44E3-9099-C40C66FF867C}">
                  <a14:compatExt spid="_x0000_s22838"/>
                </a:ext>
                <a:ext uri="{FF2B5EF4-FFF2-40B4-BE49-F238E27FC236}">
                  <a16:creationId xmlns:a16="http://schemas.microsoft.com/office/drawing/2014/main" id="{00000000-0008-0000-0600-00003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37</xdr:row>
          <xdr:rowOff>0</xdr:rowOff>
        </xdr:from>
        <xdr:to>
          <xdr:col>30</xdr:col>
          <xdr:colOff>66675</xdr:colOff>
          <xdr:row>39</xdr:row>
          <xdr:rowOff>28575</xdr:rowOff>
        </xdr:to>
        <xdr:sp macro="" textlink="">
          <xdr:nvSpPr>
            <xdr:cNvPr id="22839" name="Check Box 311" hidden="1">
              <a:extLst>
                <a:ext uri="{63B3BB69-23CF-44E3-9099-C40C66FF867C}">
                  <a14:compatExt spid="_x0000_s22839"/>
                </a:ext>
                <a:ext uri="{FF2B5EF4-FFF2-40B4-BE49-F238E27FC236}">
                  <a16:creationId xmlns:a16="http://schemas.microsoft.com/office/drawing/2014/main" id="{00000000-0008-0000-0600-00003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37</xdr:row>
          <xdr:rowOff>9525</xdr:rowOff>
        </xdr:from>
        <xdr:to>
          <xdr:col>34</xdr:col>
          <xdr:colOff>57150</xdr:colOff>
          <xdr:row>39</xdr:row>
          <xdr:rowOff>28575</xdr:rowOff>
        </xdr:to>
        <xdr:sp macro="" textlink="">
          <xdr:nvSpPr>
            <xdr:cNvPr id="22840" name="Check Box 312" hidden="1">
              <a:extLst>
                <a:ext uri="{63B3BB69-23CF-44E3-9099-C40C66FF867C}">
                  <a14:compatExt spid="_x0000_s22840"/>
                </a:ext>
                <a:ext uri="{FF2B5EF4-FFF2-40B4-BE49-F238E27FC236}">
                  <a16:creationId xmlns:a16="http://schemas.microsoft.com/office/drawing/2014/main" id="{00000000-0008-0000-0600-00003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35</xdr:row>
          <xdr:rowOff>0</xdr:rowOff>
        </xdr:from>
        <xdr:to>
          <xdr:col>20</xdr:col>
          <xdr:colOff>85725</xdr:colOff>
          <xdr:row>37</xdr:row>
          <xdr:rowOff>28575</xdr:rowOff>
        </xdr:to>
        <xdr:sp macro="" textlink="">
          <xdr:nvSpPr>
            <xdr:cNvPr id="22842" name="Check Box 314" hidden="1">
              <a:extLst>
                <a:ext uri="{63B3BB69-23CF-44E3-9099-C40C66FF867C}">
                  <a14:compatExt spid="_x0000_s22842"/>
                </a:ext>
                <a:ext uri="{FF2B5EF4-FFF2-40B4-BE49-F238E27FC236}">
                  <a16:creationId xmlns:a16="http://schemas.microsoft.com/office/drawing/2014/main" id="{00000000-0008-0000-0600-00003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35</xdr:row>
          <xdr:rowOff>0</xdr:rowOff>
        </xdr:from>
        <xdr:to>
          <xdr:col>38</xdr:col>
          <xdr:colOff>85725</xdr:colOff>
          <xdr:row>37</xdr:row>
          <xdr:rowOff>28575</xdr:rowOff>
        </xdr:to>
        <xdr:sp macro="" textlink="">
          <xdr:nvSpPr>
            <xdr:cNvPr id="22844" name="Check Box 316" hidden="1">
              <a:extLst>
                <a:ext uri="{63B3BB69-23CF-44E3-9099-C40C66FF867C}">
                  <a14:compatExt spid="_x0000_s22844"/>
                </a:ext>
                <a:ext uri="{FF2B5EF4-FFF2-40B4-BE49-F238E27FC236}">
                  <a16:creationId xmlns:a16="http://schemas.microsoft.com/office/drawing/2014/main" id="{00000000-0008-0000-0600-00003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47625</xdr:rowOff>
        </xdr:from>
        <xdr:to>
          <xdr:col>2</xdr:col>
          <xdr:colOff>28575</xdr:colOff>
          <xdr:row>54</xdr:row>
          <xdr:rowOff>114300</xdr:rowOff>
        </xdr:to>
        <xdr:sp macro="" textlink="">
          <xdr:nvSpPr>
            <xdr:cNvPr id="22845" name="Check Box 317" hidden="1">
              <a:extLst>
                <a:ext uri="{63B3BB69-23CF-44E3-9099-C40C66FF867C}">
                  <a14:compatExt spid="_x0000_s22845"/>
                </a:ext>
                <a:ext uri="{FF2B5EF4-FFF2-40B4-BE49-F238E27FC236}">
                  <a16:creationId xmlns:a16="http://schemas.microsoft.com/office/drawing/2014/main" id="{00000000-0008-0000-0600-00003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55</xdr:row>
          <xdr:rowOff>47625</xdr:rowOff>
        </xdr:from>
        <xdr:to>
          <xdr:col>2</xdr:col>
          <xdr:colOff>28575</xdr:colOff>
          <xdr:row>56</xdr:row>
          <xdr:rowOff>104775</xdr:rowOff>
        </xdr:to>
        <xdr:sp macro="" textlink="">
          <xdr:nvSpPr>
            <xdr:cNvPr id="22846" name="Check Box 318" hidden="1">
              <a:extLst>
                <a:ext uri="{63B3BB69-23CF-44E3-9099-C40C66FF867C}">
                  <a14:compatExt spid="_x0000_s22846"/>
                </a:ext>
                <a:ext uri="{FF2B5EF4-FFF2-40B4-BE49-F238E27FC236}">
                  <a16:creationId xmlns:a16="http://schemas.microsoft.com/office/drawing/2014/main" id="{00000000-0008-0000-0600-00003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53</xdr:row>
          <xdr:rowOff>47625</xdr:rowOff>
        </xdr:from>
        <xdr:to>
          <xdr:col>9</xdr:col>
          <xdr:colOff>28575</xdr:colOff>
          <xdr:row>54</xdr:row>
          <xdr:rowOff>114300</xdr:rowOff>
        </xdr:to>
        <xdr:sp macro="" textlink="">
          <xdr:nvSpPr>
            <xdr:cNvPr id="22847" name="Check Box 319" hidden="1">
              <a:extLst>
                <a:ext uri="{63B3BB69-23CF-44E3-9099-C40C66FF867C}">
                  <a14:compatExt spid="_x0000_s22847"/>
                </a:ext>
                <a:ext uri="{FF2B5EF4-FFF2-40B4-BE49-F238E27FC236}">
                  <a16:creationId xmlns:a16="http://schemas.microsoft.com/office/drawing/2014/main" id="{00000000-0008-0000-0600-00003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53</xdr:row>
          <xdr:rowOff>57150</xdr:rowOff>
        </xdr:from>
        <xdr:to>
          <xdr:col>27</xdr:col>
          <xdr:colOff>28575</xdr:colOff>
          <xdr:row>54</xdr:row>
          <xdr:rowOff>123825</xdr:rowOff>
        </xdr:to>
        <xdr:sp macro="" textlink="">
          <xdr:nvSpPr>
            <xdr:cNvPr id="22848" name="Check Box 320" hidden="1">
              <a:extLst>
                <a:ext uri="{63B3BB69-23CF-44E3-9099-C40C66FF867C}">
                  <a14:compatExt spid="_x0000_s22848"/>
                </a:ext>
                <a:ext uri="{FF2B5EF4-FFF2-40B4-BE49-F238E27FC236}">
                  <a16:creationId xmlns:a16="http://schemas.microsoft.com/office/drawing/2014/main" id="{00000000-0008-0000-0600-00004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32</xdr:row>
          <xdr:rowOff>133350</xdr:rowOff>
        </xdr:from>
        <xdr:to>
          <xdr:col>30</xdr:col>
          <xdr:colOff>66675</xdr:colOff>
          <xdr:row>34</xdr:row>
          <xdr:rowOff>9525</xdr:rowOff>
        </xdr:to>
        <xdr:sp macro="" textlink="">
          <xdr:nvSpPr>
            <xdr:cNvPr id="22851" name="Check Box 323" hidden="1">
              <a:extLst>
                <a:ext uri="{63B3BB69-23CF-44E3-9099-C40C66FF867C}">
                  <a14:compatExt spid="_x0000_s22851"/>
                </a:ext>
                <a:ext uri="{FF2B5EF4-FFF2-40B4-BE49-F238E27FC236}">
                  <a16:creationId xmlns:a16="http://schemas.microsoft.com/office/drawing/2014/main" id="{00000000-0008-0000-0600-00004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32</xdr:row>
          <xdr:rowOff>66675</xdr:rowOff>
        </xdr:from>
        <xdr:to>
          <xdr:col>34</xdr:col>
          <xdr:colOff>57150</xdr:colOff>
          <xdr:row>34</xdr:row>
          <xdr:rowOff>85725</xdr:rowOff>
        </xdr:to>
        <xdr:sp macro="" textlink="">
          <xdr:nvSpPr>
            <xdr:cNvPr id="22852" name="Check Box 324" hidden="1">
              <a:extLst>
                <a:ext uri="{63B3BB69-23CF-44E3-9099-C40C66FF867C}">
                  <a14:compatExt spid="_x0000_s22852"/>
                </a:ext>
                <a:ext uri="{FF2B5EF4-FFF2-40B4-BE49-F238E27FC236}">
                  <a16:creationId xmlns:a16="http://schemas.microsoft.com/office/drawing/2014/main" id="{00000000-0008-0000-0600-00004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12</xdr:row>
          <xdr:rowOff>95250</xdr:rowOff>
        </xdr:from>
        <xdr:to>
          <xdr:col>14</xdr:col>
          <xdr:colOff>85725</xdr:colOff>
          <xdr:row>14</xdr:row>
          <xdr:rowOff>28575</xdr:rowOff>
        </xdr:to>
        <xdr:sp macro="" textlink="">
          <xdr:nvSpPr>
            <xdr:cNvPr id="22862" name="Check Box 334" hidden="1">
              <a:extLst>
                <a:ext uri="{63B3BB69-23CF-44E3-9099-C40C66FF867C}">
                  <a14:compatExt spid="_x0000_s22862"/>
                </a:ext>
                <a:ext uri="{FF2B5EF4-FFF2-40B4-BE49-F238E27FC236}">
                  <a16:creationId xmlns:a16="http://schemas.microsoft.com/office/drawing/2014/main" id="{00000000-0008-0000-0600-00004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12</xdr:row>
          <xdr:rowOff>95250</xdr:rowOff>
        </xdr:from>
        <xdr:to>
          <xdr:col>24</xdr:col>
          <xdr:colOff>85725</xdr:colOff>
          <xdr:row>14</xdr:row>
          <xdr:rowOff>28575</xdr:rowOff>
        </xdr:to>
        <xdr:sp macro="" textlink="">
          <xdr:nvSpPr>
            <xdr:cNvPr id="22863" name="Check Box 335" hidden="1">
              <a:extLst>
                <a:ext uri="{63B3BB69-23CF-44E3-9099-C40C66FF867C}">
                  <a14:compatExt spid="_x0000_s22863"/>
                </a:ext>
                <a:ext uri="{FF2B5EF4-FFF2-40B4-BE49-F238E27FC236}">
                  <a16:creationId xmlns:a16="http://schemas.microsoft.com/office/drawing/2014/main" id="{00000000-0008-0000-0600-00004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xdr:row>
          <xdr:rowOff>85725</xdr:rowOff>
        </xdr:from>
        <xdr:to>
          <xdr:col>4</xdr:col>
          <xdr:colOff>95250</xdr:colOff>
          <xdr:row>16</xdr:row>
          <xdr:rowOff>95250</xdr:rowOff>
        </xdr:to>
        <xdr:sp macro="" textlink="">
          <xdr:nvSpPr>
            <xdr:cNvPr id="22864" name="Check Box 336" hidden="1">
              <a:extLst>
                <a:ext uri="{63B3BB69-23CF-44E3-9099-C40C66FF867C}">
                  <a14:compatExt spid="_x0000_s22864"/>
                </a:ext>
                <a:ext uri="{FF2B5EF4-FFF2-40B4-BE49-F238E27FC236}">
                  <a16:creationId xmlns:a16="http://schemas.microsoft.com/office/drawing/2014/main" id="{00000000-0008-0000-0600-00005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16</xdr:row>
          <xdr:rowOff>85725</xdr:rowOff>
        </xdr:from>
        <xdr:to>
          <xdr:col>4</xdr:col>
          <xdr:colOff>95250</xdr:colOff>
          <xdr:row>18</xdr:row>
          <xdr:rowOff>95250</xdr:rowOff>
        </xdr:to>
        <xdr:sp macro="" textlink="">
          <xdr:nvSpPr>
            <xdr:cNvPr id="22865" name="Check Box 337" hidden="1">
              <a:extLst>
                <a:ext uri="{63B3BB69-23CF-44E3-9099-C40C66FF867C}">
                  <a14:compatExt spid="_x0000_s22865"/>
                </a:ext>
                <a:ext uri="{FF2B5EF4-FFF2-40B4-BE49-F238E27FC236}">
                  <a16:creationId xmlns:a16="http://schemas.microsoft.com/office/drawing/2014/main" id="{00000000-0008-0000-0600-00005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14</xdr:row>
          <xdr:rowOff>123825</xdr:rowOff>
        </xdr:from>
        <xdr:to>
          <xdr:col>14</xdr:col>
          <xdr:colOff>85725</xdr:colOff>
          <xdr:row>16</xdr:row>
          <xdr:rowOff>57150</xdr:rowOff>
        </xdr:to>
        <xdr:sp macro="" textlink="">
          <xdr:nvSpPr>
            <xdr:cNvPr id="22866" name="Check Box 338" hidden="1">
              <a:extLst>
                <a:ext uri="{63B3BB69-23CF-44E3-9099-C40C66FF867C}">
                  <a14:compatExt spid="_x0000_s22866"/>
                </a:ext>
                <a:ext uri="{FF2B5EF4-FFF2-40B4-BE49-F238E27FC236}">
                  <a16:creationId xmlns:a16="http://schemas.microsoft.com/office/drawing/2014/main" id="{00000000-0008-0000-0600-00005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14</xdr:row>
          <xdr:rowOff>114300</xdr:rowOff>
        </xdr:from>
        <xdr:to>
          <xdr:col>24</xdr:col>
          <xdr:colOff>95250</xdr:colOff>
          <xdr:row>16</xdr:row>
          <xdr:rowOff>47625</xdr:rowOff>
        </xdr:to>
        <xdr:sp macro="" textlink="">
          <xdr:nvSpPr>
            <xdr:cNvPr id="22867" name="Check Box 339" hidden="1">
              <a:extLst>
                <a:ext uri="{63B3BB69-23CF-44E3-9099-C40C66FF867C}">
                  <a14:compatExt spid="_x0000_s22867"/>
                </a:ext>
                <a:ext uri="{FF2B5EF4-FFF2-40B4-BE49-F238E27FC236}">
                  <a16:creationId xmlns:a16="http://schemas.microsoft.com/office/drawing/2014/main" id="{00000000-0008-0000-0600-00005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19049</xdr:colOff>
      <xdr:row>16</xdr:row>
      <xdr:rowOff>161925</xdr:rowOff>
    </xdr:from>
    <xdr:to>
      <xdr:col>31</xdr:col>
      <xdr:colOff>104774</xdr:colOff>
      <xdr:row>21</xdr:row>
      <xdr:rowOff>123825</xdr:rowOff>
    </xdr:to>
    <xdr:sp macro="" textlink="">
      <xdr:nvSpPr>
        <xdr:cNvPr id="360" name="大かっこ 359">
          <a:extLst>
            <a:ext uri="{FF2B5EF4-FFF2-40B4-BE49-F238E27FC236}">
              <a16:creationId xmlns:a16="http://schemas.microsoft.com/office/drawing/2014/main" id="{00000000-0008-0000-0600-000068010000}"/>
            </a:ext>
          </a:extLst>
        </xdr:cNvPr>
        <xdr:cNvSpPr/>
      </xdr:nvSpPr>
      <xdr:spPr>
        <a:xfrm>
          <a:off x="1152524" y="6572250"/>
          <a:ext cx="3971925" cy="8191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104775</xdr:colOff>
          <xdr:row>12</xdr:row>
          <xdr:rowOff>114300</xdr:rowOff>
        </xdr:from>
        <xdr:to>
          <xdr:col>4</xdr:col>
          <xdr:colOff>76200</xdr:colOff>
          <xdr:row>14</xdr:row>
          <xdr:rowOff>47625</xdr:rowOff>
        </xdr:to>
        <xdr:sp macro="" textlink="">
          <xdr:nvSpPr>
            <xdr:cNvPr id="22870" name="Check Box 342" hidden="1">
              <a:extLst>
                <a:ext uri="{63B3BB69-23CF-44E3-9099-C40C66FF867C}">
                  <a14:compatExt spid="_x0000_s22870"/>
                </a:ext>
                <a:ext uri="{FF2B5EF4-FFF2-40B4-BE49-F238E27FC236}">
                  <a16:creationId xmlns:a16="http://schemas.microsoft.com/office/drawing/2014/main" id="{00000000-0008-0000-0600-00005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57</xdr:row>
          <xdr:rowOff>66675</xdr:rowOff>
        </xdr:from>
        <xdr:to>
          <xdr:col>30</xdr:col>
          <xdr:colOff>66675</xdr:colOff>
          <xdr:row>59</xdr:row>
          <xdr:rowOff>95250</xdr:rowOff>
        </xdr:to>
        <xdr:sp macro="" textlink="">
          <xdr:nvSpPr>
            <xdr:cNvPr id="22871" name="Check Box 343" hidden="1">
              <a:extLst>
                <a:ext uri="{63B3BB69-23CF-44E3-9099-C40C66FF867C}">
                  <a14:compatExt spid="_x0000_s22871"/>
                </a:ext>
                <a:ext uri="{FF2B5EF4-FFF2-40B4-BE49-F238E27FC236}">
                  <a16:creationId xmlns:a16="http://schemas.microsoft.com/office/drawing/2014/main" id="{00000000-0008-0000-0600-00005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57</xdr:row>
          <xdr:rowOff>66675</xdr:rowOff>
        </xdr:from>
        <xdr:to>
          <xdr:col>34</xdr:col>
          <xdr:colOff>57150</xdr:colOff>
          <xdr:row>59</xdr:row>
          <xdr:rowOff>85725</xdr:rowOff>
        </xdr:to>
        <xdr:sp macro="" textlink="">
          <xdr:nvSpPr>
            <xdr:cNvPr id="22872" name="Check Box 344" hidden="1">
              <a:extLst>
                <a:ext uri="{63B3BB69-23CF-44E3-9099-C40C66FF867C}">
                  <a14:compatExt spid="_x0000_s22872"/>
                </a:ext>
                <a:ext uri="{FF2B5EF4-FFF2-40B4-BE49-F238E27FC236}">
                  <a16:creationId xmlns:a16="http://schemas.microsoft.com/office/drawing/2014/main" id="{00000000-0008-0000-0600-00005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57</xdr:row>
          <xdr:rowOff>66675</xdr:rowOff>
        </xdr:from>
        <xdr:to>
          <xdr:col>39</xdr:col>
          <xdr:colOff>66675</xdr:colOff>
          <xdr:row>59</xdr:row>
          <xdr:rowOff>85725</xdr:rowOff>
        </xdr:to>
        <xdr:sp macro="" textlink="">
          <xdr:nvSpPr>
            <xdr:cNvPr id="22873" name="Check Box 345" hidden="1">
              <a:extLst>
                <a:ext uri="{63B3BB69-23CF-44E3-9099-C40C66FF867C}">
                  <a14:compatExt spid="_x0000_s22873"/>
                </a:ext>
                <a:ext uri="{FF2B5EF4-FFF2-40B4-BE49-F238E27FC236}">
                  <a16:creationId xmlns:a16="http://schemas.microsoft.com/office/drawing/2014/main" id="{00000000-0008-0000-0600-00005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27</xdr:row>
          <xdr:rowOff>123825</xdr:rowOff>
        </xdr:from>
        <xdr:to>
          <xdr:col>39</xdr:col>
          <xdr:colOff>0</xdr:colOff>
          <xdr:row>29</xdr:row>
          <xdr:rowOff>28575</xdr:rowOff>
        </xdr:to>
        <xdr:sp macro="" textlink="">
          <xdr:nvSpPr>
            <xdr:cNvPr id="22874" name="Check Box 346" hidden="1">
              <a:extLst>
                <a:ext uri="{63B3BB69-23CF-44E3-9099-C40C66FF867C}">
                  <a14:compatExt spid="_x0000_s22874"/>
                </a:ext>
                <a:ext uri="{FF2B5EF4-FFF2-40B4-BE49-F238E27FC236}">
                  <a16:creationId xmlns:a16="http://schemas.microsoft.com/office/drawing/2014/main" id="{00000000-0008-0000-0600-00005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27</xdr:row>
          <xdr:rowOff>114300</xdr:rowOff>
        </xdr:from>
        <xdr:to>
          <xdr:col>34</xdr:col>
          <xdr:colOff>38100</xdr:colOff>
          <xdr:row>29</xdr:row>
          <xdr:rowOff>38100</xdr:rowOff>
        </xdr:to>
        <xdr:sp macro="" textlink="">
          <xdr:nvSpPr>
            <xdr:cNvPr id="22875" name="Check Box 347" hidden="1">
              <a:extLst>
                <a:ext uri="{63B3BB69-23CF-44E3-9099-C40C66FF867C}">
                  <a14:compatExt spid="_x0000_s22875"/>
                </a:ext>
                <a:ext uri="{FF2B5EF4-FFF2-40B4-BE49-F238E27FC236}">
                  <a16:creationId xmlns:a16="http://schemas.microsoft.com/office/drawing/2014/main" id="{00000000-0008-0000-0600-00005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xdr:row>
          <xdr:rowOff>57150</xdr:rowOff>
        </xdr:from>
        <xdr:to>
          <xdr:col>39</xdr:col>
          <xdr:colOff>0</xdr:colOff>
          <xdr:row>31</xdr:row>
          <xdr:rowOff>133350</xdr:rowOff>
        </xdr:to>
        <xdr:sp macro="" textlink="">
          <xdr:nvSpPr>
            <xdr:cNvPr id="22876" name="Check Box 348" hidden="1">
              <a:extLst>
                <a:ext uri="{63B3BB69-23CF-44E3-9099-C40C66FF867C}">
                  <a14:compatExt spid="_x0000_s22876"/>
                </a:ext>
                <a:ext uri="{FF2B5EF4-FFF2-40B4-BE49-F238E27FC236}">
                  <a16:creationId xmlns:a16="http://schemas.microsoft.com/office/drawing/2014/main" id="{00000000-0008-0000-0600-00005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30</xdr:row>
          <xdr:rowOff>47625</xdr:rowOff>
        </xdr:from>
        <xdr:to>
          <xdr:col>34</xdr:col>
          <xdr:colOff>38100</xdr:colOff>
          <xdr:row>31</xdr:row>
          <xdr:rowOff>142875</xdr:rowOff>
        </xdr:to>
        <xdr:sp macro="" textlink="">
          <xdr:nvSpPr>
            <xdr:cNvPr id="22877" name="Check Box 349" hidden="1">
              <a:extLst>
                <a:ext uri="{63B3BB69-23CF-44E3-9099-C40C66FF867C}">
                  <a14:compatExt spid="_x0000_s22877"/>
                </a:ext>
                <a:ext uri="{FF2B5EF4-FFF2-40B4-BE49-F238E27FC236}">
                  <a16:creationId xmlns:a16="http://schemas.microsoft.com/office/drawing/2014/main" id="{00000000-0008-0000-0600-00005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6</xdr:row>
          <xdr:rowOff>152400</xdr:rowOff>
        </xdr:from>
        <xdr:to>
          <xdr:col>34</xdr:col>
          <xdr:colOff>38100</xdr:colOff>
          <xdr:row>9</xdr:row>
          <xdr:rowOff>9525</xdr:rowOff>
        </xdr:to>
        <xdr:sp macro="" textlink="">
          <xdr:nvSpPr>
            <xdr:cNvPr id="22878" name="Check Box 350" hidden="1">
              <a:extLst>
                <a:ext uri="{63B3BB69-23CF-44E3-9099-C40C66FF867C}">
                  <a14:compatExt spid="_x0000_s22878"/>
                </a:ext>
                <a:ext uri="{FF2B5EF4-FFF2-40B4-BE49-F238E27FC236}">
                  <a16:creationId xmlns:a16="http://schemas.microsoft.com/office/drawing/2014/main" id="{00000000-0008-0000-0600-00005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7</xdr:row>
          <xdr:rowOff>0</xdr:rowOff>
        </xdr:from>
        <xdr:to>
          <xdr:col>39</xdr:col>
          <xdr:colOff>28575</xdr:colOff>
          <xdr:row>9</xdr:row>
          <xdr:rowOff>28575</xdr:rowOff>
        </xdr:to>
        <xdr:sp macro="" textlink="">
          <xdr:nvSpPr>
            <xdr:cNvPr id="22879" name="Check Box 351" hidden="1">
              <a:extLst>
                <a:ext uri="{63B3BB69-23CF-44E3-9099-C40C66FF867C}">
                  <a14:compatExt spid="_x0000_s22879"/>
                </a:ext>
                <a:ext uri="{FF2B5EF4-FFF2-40B4-BE49-F238E27FC236}">
                  <a16:creationId xmlns:a16="http://schemas.microsoft.com/office/drawing/2014/main" id="{00000000-0008-0000-0600-00005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22</xdr:row>
          <xdr:rowOff>123825</xdr:rowOff>
        </xdr:from>
        <xdr:to>
          <xdr:col>39</xdr:col>
          <xdr:colOff>0</xdr:colOff>
          <xdr:row>24</xdr:row>
          <xdr:rowOff>28575</xdr:rowOff>
        </xdr:to>
        <xdr:sp macro="" textlink="">
          <xdr:nvSpPr>
            <xdr:cNvPr id="22880" name="Check Box 352" hidden="1">
              <a:extLst>
                <a:ext uri="{63B3BB69-23CF-44E3-9099-C40C66FF867C}">
                  <a14:compatExt spid="_x0000_s22880"/>
                </a:ext>
                <a:ext uri="{FF2B5EF4-FFF2-40B4-BE49-F238E27FC236}">
                  <a16:creationId xmlns:a16="http://schemas.microsoft.com/office/drawing/2014/main" id="{00000000-0008-0000-0600-00006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22</xdr:row>
          <xdr:rowOff>114300</xdr:rowOff>
        </xdr:from>
        <xdr:to>
          <xdr:col>34</xdr:col>
          <xdr:colOff>38100</xdr:colOff>
          <xdr:row>24</xdr:row>
          <xdr:rowOff>38100</xdr:rowOff>
        </xdr:to>
        <xdr:sp macro="" textlink="">
          <xdr:nvSpPr>
            <xdr:cNvPr id="22881" name="Check Box 353" hidden="1">
              <a:extLst>
                <a:ext uri="{63B3BB69-23CF-44E3-9099-C40C66FF867C}">
                  <a14:compatExt spid="_x0000_s22881"/>
                </a:ext>
                <a:ext uri="{FF2B5EF4-FFF2-40B4-BE49-F238E27FC236}">
                  <a16:creationId xmlns:a16="http://schemas.microsoft.com/office/drawing/2014/main" id="{00000000-0008-0000-0600-00006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92</xdr:row>
          <xdr:rowOff>66675</xdr:rowOff>
        </xdr:from>
        <xdr:to>
          <xdr:col>39</xdr:col>
          <xdr:colOff>0</xdr:colOff>
          <xdr:row>93</xdr:row>
          <xdr:rowOff>123825</xdr:rowOff>
        </xdr:to>
        <xdr:sp macro="" textlink="">
          <xdr:nvSpPr>
            <xdr:cNvPr id="22884" name="Check Box 356" hidden="1">
              <a:extLst>
                <a:ext uri="{63B3BB69-23CF-44E3-9099-C40C66FF867C}">
                  <a14:compatExt spid="_x0000_s22884"/>
                </a:ext>
                <a:ext uri="{FF2B5EF4-FFF2-40B4-BE49-F238E27FC236}">
                  <a16:creationId xmlns:a16="http://schemas.microsoft.com/office/drawing/2014/main" id="{00000000-0008-0000-0600-00006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92</xdr:row>
          <xdr:rowOff>57150</xdr:rowOff>
        </xdr:from>
        <xdr:to>
          <xdr:col>34</xdr:col>
          <xdr:colOff>28575</xdr:colOff>
          <xdr:row>93</xdr:row>
          <xdr:rowOff>133350</xdr:rowOff>
        </xdr:to>
        <xdr:sp macro="" textlink="">
          <xdr:nvSpPr>
            <xdr:cNvPr id="22885" name="Check Box 357" hidden="1">
              <a:extLst>
                <a:ext uri="{63B3BB69-23CF-44E3-9099-C40C66FF867C}">
                  <a14:compatExt spid="_x0000_s22885"/>
                </a:ext>
                <a:ext uri="{FF2B5EF4-FFF2-40B4-BE49-F238E27FC236}">
                  <a16:creationId xmlns:a16="http://schemas.microsoft.com/office/drawing/2014/main" id="{00000000-0008-0000-0600-00006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65</xdr:row>
          <xdr:rowOff>152400</xdr:rowOff>
        </xdr:from>
        <xdr:to>
          <xdr:col>39</xdr:col>
          <xdr:colOff>0</xdr:colOff>
          <xdr:row>67</xdr:row>
          <xdr:rowOff>38100</xdr:rowOff>
        </xdr:to>
        <xdr:sp macro="" textlink="">
          <xdr:nvSpPr>
            <xdr:cNvPr id="22892" name="Check Box 364" hidden="1">
              <a:extLst>
                <a:ext uri="{63B3BB69-23CF-44E3-9099-C40C66FF867C}">
                  <a14:compatExt spid="_x0000_s22892"/>
                </a:ext>
                <a:ext uri="{FF2B5EF4-FFF2-40B4-BE49-F238E27FC236}">
                  <a16:creationId xmlns:a16="http://schemas.microsoft.com/office/drawing/2014/main" id="{00000000-0008-0000-0600-00006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65</xdr:row>
          <xdr:rowOff>142875</xdr:rowOff>
        </xdr:from>
        <xdr:to>
          <xdr:col>34</xdr:col>
          <xdr:colOff>28575</xdr:colOff>
          <xdr:row>67</xdr:row>
          <xdr:rowOff>47625</xdr:rowOff>
        </xdr:to>
        <xdr:sp macro="" textlink="">
          <xdr:nvSpPr>
            <xdr:cNvPr id="22893" name="Check Box 365" hidden="1">
              <a:extLst>
                <a:ext uri="{63B3BB69-23CF-44E3-9099-C40C66FF867C}">
                  <a14:compatExt spid="_x0000_s22893"/>
                </a:ext>
                <a:ext uri="{FF2B5EF4-FFF2-40B4-BE49-F238E27FC236}">
                  <a16:creationId xmlns:a16="http://schemas.microsoft.com/office/drawing/2014/main" id="{00000000-0008-0000-0600-00006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98</xdr:row>
          <xdr:rowOff>47625</xdr:rowOff>
        </xdr:from>
        <xdr:to>
          <xdr:col>31</xdr:col>
          <xdr:colOff>76200</xdr:colOff>
          <xdr:row>99</xdr:row>
          <xdr:rowOff>142875</xdr:rowOff>
        </xdr:to>
        <xdr:sp macro="" textlink="">
          <xdr:nvSpPr>
            <xdr:cNvPr id="22902" name="Check Box 374" hidden="1">
              <a:extLst>
                <a:ext uri="{63B3BB69-23CF-44E3-9099-C40C66FF867C}">
                  <a14:compatExt spid="_x0000_s22902"/>
                </a:ext>
                <a:ext uri="{FF2B5EF4-FFF2-40B4-BE49-F238E27FC236}">
                  <a16:creationId xmlns:a16="http://schemas.microsoft.com/office/drawing/2014/main" id="{00000000-0008-0000-0600-00007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98</xdr:row>
          <xdr:rowOff>66675</xdr:rowOff>
        </xdr:from>
        <xdr:to>
          <xdr:col>36</xdr:col>
          <xdr:colOff>66675</xdr:colOff>
          <xdr:row>99</xdr:row>
          <xdr:rowOff>114300</xdr:rowOff>
        </xdr:to>
        <xdr:sp macro="" textlink="">
          <xdr:nvSpPr>
            <xdr:cNvPr id="22903" name="Check Box 375" hidden="1">
              <a:extLst>
                <a:ext uri="{63B3BB69-23CF-44E3-9099-C40C66FF867C}">
                  <a14:compatExt spid="_x0000_s22903"/>
                </a:ext>
                <a:ext uri="{FF2B5EF4-FFF2-40B4-BE49-F238E27FC236}">
                  <a16:creationId xmlns:a16="http://schemas.microsoft.com/office/drawing/2014/main" id="{00000000-0008-0000-0600-00007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107</xdr:row>
          <xdr:rowOff>57150</xdr:rowOff>
        </xdr:from>
        <xdr:to>
          <xdr:col>31</xdr:col>
          <xdr:colOff>57150</xdr:colOff>
          <xdr:row>108</xdr:row>
          <xdr:rowOff>114300</xdr:rowOff>
        </xdr:to>
        <xdr:sp macro="" textlink="">
          <xdr:nvSpPr>
            <xdr:cNvPr id="22904" name="Check Box 376" hidden="1">
              <a:extLst>
                <a:ext uri="{63B3BB69-23CF-44E3-9099-C40C66FF867C}">
                  <a14:compatExt spid="_x0000_s22904"/>
                </a:ext>
                <a:ext uri="{FF2B5EF4-FFF2-40B4-BE49-F238E27FC236}">
                  <a16:creationId xmlns:a16="http://schemas.microsoft.com/office/drawing/2014/main" id="{00000000-0008-0000-0600-00007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107</xdr:row>
          <xdr:rowOff>47625</xdr:rowOff>
        </xdr:from>
        <xdr:to>
          <xdr:col>36</xdr:col>
          <xdr:colOff>28575</xdr:colOff>
          <xdr:row>108</xdr:row>
          <xdr:rowOff>104775</xdr:rowOff>
        </xdr:to>
        <xdr:sp macro="" textlink="">
          <xdr:nvSpPr>
            <xdr:cNvPr id="22905" name="Check Box 377" hidden="1">
              <a:extLst>
                <a:ext uri="{63B3BB69-23CF-44E3-9099-C40C66FF867C}">
                  <a14:compatExt spid="_x0000_s22905"/>
                </a:ext>
                <a:ext uri="{FF2B5EF4-FFF2-40B4-BE49-F238E27FC236}">
                  <a16:creationId xmlns:a16="http://schemas.microsoft.com/office/drawing/2014/main" id="{00000000-0008-0000-0600-00007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120</xdr:row>
          <xdr:rowOff>57150</xdr:rowOff>
        </xdr:from>
        <xdr:to>
          <xdr:col>3</xdr:col>
          <xdr:colOff>0</xdr:colOff>
          <xdr:row>121</xdr:row>
          <xdr:rowOff>114300</xdr:rowOff>
        </xdr:to>
        <xdr:sp macro="" textlink="">
          <xdr:nvSpPr>
            <xdr:cNvPr id="22906" name="Check Box 378" hidden="1">
              <a:extLst>
                <a:ext uri="{63B3BB69-23CF-44E3-9099-C40C66FF867C}">
                  <a14:compatExt spid="_x0000_s22906"/>
                </a:ext>
                <a:ext uri="{FF2B5EF4-FFF2-40B4-BE49-F238E27FC236}">
                  <a16:creationId xmlns:a16="http://schemas.microsoft.com/office/drawing/2014/main" id="{00000000-0008-0000-0600-00007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122</xdr:row>
          <xdr:rowOff>57150</xdr:rowOff>
        </xdr:from>
        <xdr:to>
          <xdr:col>3</xdr:col>
          <xdr:colOff>0</xdr:colOff>
          <xdr:row>123</xdr:row>
          <xdr:rowOff>114300</xdr:rowOff>
        </xdr:to>
        <xdr:sp macro="" textlink="">
          <xdr:nvSpPr>
            <xdr:cNvPr id="22907" name="Check Box 379" hidden="1">
              <a:extLst>
                <a:ext uri="{63B3BB69-23CF-44E3-9099-C40C66FF867C}">
                  <a14:compatExt spid="_x0000_s22907"/>
                </a:ext>
                <a:ext uri="{FF2B5EF4-FFF2-40B4-BE49-F238E27FC236}">
                  <a16:creationId xmlns:a16="http://schemas.microsoft.com/office/drawing/2014/main" id="{00000000-0008-0000-0600-00007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124</xdr:row>
          <xdr:rowOff>57150</xdr:rowOff>
        </xdr:from>
        <xdr:to>
          <xdr:col>3</xdr:col>
          <xdr:colOff>0</xdr:colOff>
          <xdr:row>125</xdr:row>
          <xdr:rowOff>114300</xdr:rowOff>
        </xdr:to>
        <xdr:sp macro="" textlink="">
          <xdr:nvSpPr>
            <xdr:cNvPr id="22908" name="Check Box 380" hidden="1">
              <a:extLst>
                <a:ext uri="{63B3BB69-23CF-44E3-9099-C40C66FF867C}">
                  <a14:compatExt spid="_x0000_s22908"/>
                </a:ext>
                <a:ext uri="{FF2B5EF4-FFF2-40B4-BE49-F238E27FC236}">
                  <a16:creationId xmlns:a16="http://schemas.microsoft.com/office/drawing/2014/main" id="{00000000-0008-0000-0600-00007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126</xdr:row>
          <xdr:rowOff>47625</xdr:rowOff>
        </xdr:from>
        <xdr:to>
          <xdr:col>3</xdr:col>
          <xdr:colOff>0</xdr:colOff>
          <xdr:row>127</xdr:row>
          <xdr:rowOff>104775</xdr:rowOff>
        </xdr:to>
        <xdr:sp macro="" textlink="">
          <xdr:nvSpPr>
            <xdr:cNvPr id="22909" name="Check Box 381" hidden="1">
              <a:extLst>
                <a:ext uri="{63B3BB69-23CF-44E3-9099-C40C66FF867C}">
                  <a14:compatExt spid="_x0000_s22909"/>
                </a:ext>
                <a:ext uri="{FF2B5EF4-FFF2-40B4-BE49-F238E27FC236}">
                  <a16:creationId xmlns:a16="http://schemas.microsoft.com/office/drawing/2014/main" id="{00000000-0008-0000-0600-00007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130</xdr:row>
          <xdr:rowOff>123825</xdr:rowOff>
        </xdr:from>
        <xdr:to>
          <xdr:col>3</xdr:col>
          <xdr:colOff>0</xdr:colOff>
          <xdr:row>132</xdr:row>
          <xdr:rowOff>9525</xdr:rowOff>
        </xdr:to>
        <xdr:sp macro="" textlink="">
          <xdr:nvSpPr>
            <xdr:cNvPr id="22910" name="Check Box 382" hidden="1">
              <a:extLst>
                <a:ext uri="{63B3BB69-23CF-44E3-9099-C40C66FF867C}">
                  <a14:compatExt spid="_x0000_s22910"/>
                </a:ext>
                <a:ext uri="{FF2B5EF4-FFF2-40B4-BE49-F238E27FC236}">
                  <a16:creationId xmlns:a16="http://schemas.microsoft.com/office/drawing/2014/main" id="{00000000-0008-0000-0600-00007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146</xdr:row>
          <xdr:rowOff>161925</xdr:rowOff>
        </xdr:from>
        <xdr:to>
          <xdr:col>30</xdr:col>
          <xdr:colOff>76200</xdr:colOff>
          <xdr:row>149</xdr:row>
          <xdr:rowOff>19050</xdr:rowOff>
        </xdr:to>
        <xdr:sp macro="" textlink="">
          <xdr:nvSpPr>
            <xdr:cNvPr id="22911" name="Check Box 383" hidden="1">
              <a:extLst>
                <a:ext uri="{63B3BB69-23CF-44E3-9099-C40C66FF867C}">
                  <a14:compatExt spid="_x0000_s22911"/>
                </a:ext>
                <a:ext uri="{FF2B5EF4-FFF2-40B4-BE49-F238E27FC236}">
                  <a16:creationId xmlns:a16="http://schemas.microsoft.com/office/drawing/2014/main" id="{00000000-0008-0000-0600-00007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146</xdr:row>
          <xdr:rowOff>161925</xdr:rowOff>
        </xdr:from>
        <xdr:to>
          <xdr:col>34</xdr:col>
          <xdr:colOff>76200</xdr:colOff>
          <xdr:row>149</xdr:row>
          <xdr:rowOff>9525</xdr:rowOff>
        </xdr:to>
        <xdr:sp macro="" textlink="">
          <xdr:nvSpPr>
            <xdr:cNvPr id="22912" name="Check Box 384" hidden="1">
              <a:extLst>
                <a:ext uri="{63B3BB69-23CF-44E3-9099-C40C66FF867C}">
                  <a14:compatExt spid="_x0000_s22912"/>
                </a:ext>
                <a:ext uri="{FF2B5EF4-FFF2-40B4-BE49-F238E27FC236}">
                  <a16:creationId xmlns:a16="http://schemas.microsoft.com/office/drawing/2014/main" id="{00000000-0008-0000-0600-00008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148</xdr:row>
          <xdr:rowOff>161925</xdr:rowOff>
        </xdr:from>
        <xdr:to>
          <xdr:col>30</xdr:col>
          <xdr:colOff>66675</xdr:colOff>
          <xdr:row>151</xdr:row>
          <xdr:rowOff>19050</xdr:rowOff>
        </xdr:to>
        <xdr:sp macro="" textlink="">
          <xdr:nvSpPr>
            <xdr:cNvPr id="22914" name="Check Box 386" hidden="1">
              <a:extLst>
                <a:ext uri="{63B3BB69-23CF-44E3-9099-C40C66FF867C}">
                  <a14:compatExt spid="_x0000_s22914"/>
                </a:ext>
                <a:ext uri="{FF2B5EF4-FFF2-40B4-BE49-F238E27FC236}">
                  <a16:creationId xmlns:a16="http://schemas.microsoft.com/office/drawing/2014/main" id="{00000000-0008-0000-0600-00008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148</xdr:row>
          <xdr:rowOff>161925</xdr:rowOff>
        </xdr:from>
        <xdr:to>
          <xdr:col>34</xdr:col>
          <xdr:colOff>57150</xdr:colOff>
          <xdr:row>151</xdr:row>
          <xdr:rowOff>9525</xdr:rowOff>
        </xdr:to>
        <xdr:sp macro="" textlink="">
          <xdr:nvSpPr>
            <xdr:cNvPr id="22915" name="Check Box 387" hidden="1">
              <a:extLst>
                <a:ext uri="{63B3BB69-23CF-44E3-9099-C40C66FF867C}">
                  <a14:compatExt spid="_x0000_s22915"/>
                </a:ext>
                <a:ext uri="{FF2B5EF4-FFF2-40B4-BE49-F238E27FC236}">
                  <a16:creationId xmlns:a16="http://schemas.microsoft.com/office/drawing/2014/main" id="{00000000-0008-0000-0600-00008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128</xdr:row>
          <xdr:rowOff>47625</xdr:rowOff>
        </xdr:from>
        <xdr:to>
          <xdr:col>3</xdr:col>
          <xdr:colOff>0</xdr:colOff>
          <xdr:row>129</xdr:row>
          <xdr:rowOff>104775</xdr:rowOff>
        </xdr:to>
        <xdr:sp macro="" textlink="">
          <xdr:nvSpPr>
            <xdr:cNvPr id="22916" name="Check Box 388" hidden="1">
              <a:extLst>
                <a:ext uri="{63B3BB69-23CF-44E3-9099-C40C66FF867C}">
                  <a14:compatExt spid="_x0000_s22916"/>
                </a:ext>
                <a:ext uri="{FF2B5EF4-FFF2-40B4-BE49-F238E27FC236}">
                  <a16:creationId xmlns:a16="http://schemas.microsoft.com/office/drawing/2014/main" id="{00000000-0008-0000-0600-00008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96</xdr:row>
          <xdr:rowOff>47625</xdr:rowOff>
        </xdr:from>
        <xdr:to>
          <xdr:col>31</xdr:col>
          <xdr:colOff>85725</xdr:colOff>
          <xdr:row>97</xdr:row>
          <xdr:rowOff>104775</xdr:rowOff>
        </xdr:to>
        <xdr:sp macro="" textlink="">
          <xdr:nvSpPr>
            <xdr:cNvPr id="22920" name="Check Box 392" hidden="1">
              <a:extLst>
                <a:ext uri="{63B3BB69-23CF-44E3-9099-C40C66FF867C}">
                  <a14:compatExt spid="_x0000_s22920"/>
                </a:ext>
                <a:ext uri="{FF2B5EF4-FFF2-40B4-BE49-F238E27FC236}">
                  <a16:creationId xmlns:a16="http://schemas.microsoft.com/office/drawing/2014/main" id="{00000000-0008-0000-0600-00008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96</xdr:row>
          <xdr:rowOff>66675</xdr:rowOff>
        </xdr:from>
        <xdr:to>
          <xdr:col>36</xdr:col>
          <xdr:colOff>66675</xdr:colOff>
          <xdr:row>97</xdr:row>
          <xdr:rowOff>123825</xdr:rowOff>
        </xdr:to>
        <xdr:sp macro="" textlink="">
          <xdr:nvSpPr>
            <xdr:cNvPr id="22921" name="Check Box 393" hidden="1">
              <a:extLst>
                <a:ext uri="{63B3BB69-23CF-44E3-9099-C40C66FF867C}">
                  <a14:compatExt spid="_x0000_s22921"/>
                </a:ext>
                <a:ext uri="{FF2B5EF4-FFF2-40B4-BE49-F238E27FC236}">
                  <a16:creationId xmlns:a16="http://schemas.microsoft.com/office/drawing/2014/main" id="{00000000-0008-0000-0600-00008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94</xdr:row>
          <xdr:rowOff>57150</xdr:rowOff>
        </xdr:from>
        <xdr:to>
          <xdr:col>31</xdr:col>
          <xdr:colOff>85725</xdr:colOff>
          <xdr:row>95</xdr:row>
          <xdr:rowOff>104775</xdr:rowOff>
        </xdr:to>
        <xdr:sp macro="" textlink="">
          <xdr:nvSpPr>
            <xdr:cNvPr id="22922" name="Check Box 394" hidden="1">
              <a:extLst>
                <a:ext uri="{63B3BB69-23CF-44E3-9099-C40C66FF867C}">
                  <a14:compatExt spid="_x0000_s22922"/>
                </a:ext>
                <a:ext uri="{FF2B5EF4-FFF2-40B4-BE49-F238E27FC236}">
                  <a16:creationId xmlns:a16="http://schemas.microsoft.com/office/drawing/2014/main" id="{00000000-0008-0000-0600-00008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94</xdr:row>
          <xdr:rowOff>57150</xdr:rowOff>
        </xdr:from>
        <xdr:to>
          <xdr:col>36</xdr:col>
          <xdr:colOff>66675</xdr:colOff>
          <xdr:row>95</xdr:row>
          <xdr:rowOff>104775</xdr:rowOff>
        </xdr:to>
        <xdr:sp macro="" textlink="">
          <xdr:nvSpPr>
            <xdr:cNvPr id="22923" name="Check Box 395" hidden="1">
              <a:extLst>
                <a:ext uri="{63B3BB69-23CF-44E3-9099-C40C66FF867C}">
                  <a14:compatExt spid="_x0000_s22923"/>
                </a:ext>
                <a:ext uri="{FF2B5EF4-FFF2-40B4-BE49-F238E27FC236}">
                  <a16:creationId xmlns:a16="http://schemas.microsoft.com/office/drawing/2014/main" id="{00000000-0008-0000-0600-00008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103</xdr:row>
          <xdr:rowOff>47625</xdr:rowOff>
        </xdr:from>
        <xdr:to>
          <xdr:col>2</xdr:col>
          <xdr:colOff>28575</xdr:colOff>
          <xdr:row>104</xdr:row>
          <xdr:rowOff>104775</xdr:rowOff>
        </xdr:to>
        <xdr:sp macro="" textlink="">
          <xdr:nvSpPr>
            <xdr:cNvPr id="22924" name="Check Box 396" hidden="1">
              <a:extLst>
                <a:ext uri="{63B3BB69-23CF-44E3-9099-C40C66FF867C}">
                  <a14:compatExt spid="_x0000_s22924"/>
                </a:ext>
                <a:ext uri="{FF2B5EF4-FFF2-40B4-BE49-F238E27FC236}">
                  <a16:creationId xmlns:a16="http://schemas.microsoft.com/office/drawing/2014/main" id="{00000000-0008-0000-0600-00008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105</xdr:row>
          <xdr:rowOff>47625</xdr:rowOff>
        </xdr:from>
        <xdr:to>
          <xdr:col>2</xdr:col>
          <xdr:colOff>28575</xdr:colOff>
          <xdr:row>106</xdr:row>
          <xdr:rowOff>104775</xdr:rowOff>
        </xdr:to>
        <xdr:sp macro="" textlink="">
          <xdr:nvSpPr>
            <xdr:cNvPr id="22925" name="Check Box 397" hidden="1">
              <a:extLst>
                <a:ext uri="{63B3BB69-23CF-44E3-9099-C40C66FF867C}">
                  <a14:compatExt spid="_x0000_s22925"/>
                </a:ext>
                <a:ext uri="{FF2B5EF4-FFF2-40B4-BE49-F238E27FC236}">
                  <a16:creationId xmlns:a16="http://schemas.microsoft.com/office/drawing/2014/main" id="{00000000-0008-0000-0600-00008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103</xdr:row>
          <xdr:rowOff>47625</xdr:rowOff>
        </xdr:from>
        <xdr:to>
          <xdr:col>9</xdr:col>
          <xdr:colOff>28575</xdr:colOff>
          <xdr:row>104</xdr:row>
          <xdr:rowOff>104775</xdr:rowOff>
        </xdr:to>
        <xdr:sp macro="" textlink="">
          <xdr:nvSpPr>
            <xdr:cNvPr id="22926" name="Check Box 398" hidden="1">
              <a:extLst>
                <a:ext uri="{63B3BB69-23CF-44E3-9099-C40C66FF867C}">
                  <a14:compatExt spid="_x0000_s22926"/>
                </a:ext>
                <a:ext uri="{FF2B5EF4-FFF2-40B4-BE49-F238E27FC236}">
                  <a16:creationId xmlns:a16="http://schemas.microsoft.com/office/drawing/2014/main" id="{00000000-0008-0000-0600-00008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112</xdr:row>
          <xdr:rowOff>47625</xdr:rowOff>
        </xdr:from>
        <xdr:to>
          <xdr:col>2</xdr:col>
          <xdr:colOff>28575</xdr:colOff>
          <xdr:row>113</xdr:row>
          <xdr:rowOff>104775</xdr:rowOff>
        </xdr:to>
        <xdr:sp macro="" textlink="">
          <xdr:nvSpPr>
            <xdr:cNvPr id="22927" name="Check Box 399" hidden="1">
              <a:extLst>
                <a:ext uri="{63B3BB69-23CF-44E3-9099-C40C66FF867C}">
                  <a14:compatExt spid="_x0000_s22927"/>
                </a:ext>
                <a:ext uri="{FF2B5EF4-FFF2-40B4-BE49-F238E27FC236}">
                  <a16:creationId xmlns:a16="http://schemas.microsoft.com/office/drawing/2014/main" id="{00000000-0008-0000-0600-00008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112</xdr:row>
          <xdr:rowOff>38100</xdr:rowOff>
        </xdr:from>
        <xdr:to>
          <xdr:col>22</xdr:col>
          <xdr:colOff>19050</xdr:colOff>
          <xdr:row>113</xdr:row>
          <xdr:rowOff>95250</xdr:rowOff>
        </xdr:to>
        <xdr:sp macro="" textlink="">
          <xdr:nvSpPr>
            <xdr:cNvPr id="22928" name="Check Box 400" hidden="1">
              <a:extLst>
                <a:ext uri="{63B3BB69-23CF-44E3-9099-C40C66FF867C}">
                  <a14:compatExt spid="_x0000_s22928"/>
                </a:ext>
                <a:ext uri="{FF2B5EF4-FFF2-40B4-BE49-F238E27FC236}">
                  <a16:creationId xmlns:a16="http://schemas.microsoft.com/office/drawing/2014/main" id="{00000000-0008-0000-0600-00009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114</xdr:row>
          <xdr:rowOff>47625</xdr:rowOff>
        </xdr:from>
        <xdr:to>
          <xdr:col>2</xdr:col>
          <xdr:colOff>28575</xdr:colOff>
          <xdr:row>115</xdr:row>
          <xdr:rowOff>104775</xdr:rowOff>
        </xdr:to>
        <xdr:sp macro="" textlink="">
          <xdr:nvSpPr>
            <xdr:cNvPr id="22929" name="Check Box 401" hidden="1">
              <a:extLst>
                <a:ext uri="{63B3BB69-23CF-44E3-9099-C40C66FF867C}">
                  <a14:compatExt spid="_x0000_s22929"/>
                </a:ext>
                <a:ext uri="{FF2B5EF4-FFF2-40B4-BE49-F238E27FC236}">
                  <a16:creationId xmlns:a16="http://schemas.microsoft.com/office/drawing/2014/main" id="{00000000-0008-0000-0600-00009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112</xdr:row>
          <xdr:rowOff>47625</xdr:rowOff>
        </xdr:from>
        <xdr:to>
          <xdr:col>9</xdr:col>
          <xdr:colOff>28575</xdr:colOff>
          <xdr:row>113</xdr:row>
          <xdr:rowOff>104775</xdr:rowOff>
        </xdr:to>
        <xdr:sp macro="" textlink="">
          <xdr:nvSpPr>
            <xdr:cNvPr id="22930" name="Check Box 402" hidden="1">
              <a:extLst>
                <a:ext uri="{63B3BB69-23CF-44E3-9099-C40C66FF867C}">
                  <a14:compatExt spid="_x0000_s22930"/>
                </a:ext>
                <a:ext uri="{FF2B5EF4-FFF2-40B4-BE49-F238E27FC236}">
                  <a16:creationId xmlns:a16="http://schemas.microsoft.com/office/drawing/2014/main" id="{00000000-0008-0000-0600-00009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103</xdr:row>
          <xdr:rowOff>38100</xdr:rowOff>
        </xdr:from>
        <xdr:to>
          <xdr:col>22</xdr:col>
          <xdr:colOff>19050</xdr:colOff>
          <xdr:row>104</xdr:row>
          <xdr:rowOff>95250</xdr:rowOff>
        </xdr:to>
        <xdr:sp macro="" textlink="">
          <xdr:nvSpPr>
            <xdr:cNvPr id="22931" name="Check Box 403" hidden="1">
              <a:extLst>
                <a:ext uri="{63B3BB69-23CF-44E3-9099-C40C66FF867C}">
                  <a14:compatExt spid="_x0000_s22931"/>
                </a:ext>
                <a:ext uri="{FF2B5EF4-FFF2-40B4-BE49-F238E27FC236}">
                  <a16:creationId xmlns:a16="http://schemas.microsoft.com/office/drawing/2014/main" id="{00000000-0008-0000-0600-00009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47625</xdr:rowOff>
        </xdr:from>
        <xdr:to>
          <xdr:col>2</xdr:col>
          <xdr:colOff>28575</xdr:colOff>
          <xdr:row>54</xdr:row>
          <xdr:rowOff>114300</xdr:rowOff>
        </xdr:to>
        <xdr:sp macro="" textlink="">
          <xdr:nvSpPr>
            <xdr:cNvPr id="22932" name="Check Box 404" hidden="1">
              <a:extLst>
                <a:ext uri="{63B3BB69-23CF-44E3-9099-C40C66FF867C}">
                  <a14:compatExt spid="_x0000_s22932"/>
                </a:ext>
                <a:ext uri="{FF2B5EF4-FFF2-40B4-BE49-F238E27FC236}">
                  <a16:creationId xmlns:a16="http://schemas.microsoft.com/office/drawing/2014/main" id="{00000000-0008-0000-0600-00009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53</xdr:row>
          <xdr:rowOff>47625</xdr:rowOff>
        </xdr:from>
        <xdr:to>
          <xdr:col>9</xdr:col>
          <xdr:colOff>28575</xdr:colOff>
          <xdr:row>54</xdr:row>
          <xdr:rowOff>114300</xdr:rowOff>
        </xdr:to>
        <xdr:sp macro="" textlink="">
          <xdr:nvSpPr>
            <xdr:cNvPr id="22933" name="Check Box 405" hidden="1">
              <a:extLst>
                <a:ext uri="{63B3BB69-23CF-44E3-9099-C40C66FF867C}">
                  <a14:compatExt spid="_x0000_s22933"/>
                </a:ext>
                <a:ext uri="{FF2B5EF4-FFF2-40B4-BE49-F238E27FC236}">
                  <a16:creationId xmlns:a16="http://schemas.microsoft.com/office/drawing/2014/main" id="{00000000-0008-0000-0600-00009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144</xdr:row>
          <xdr:rowOff>171450</xdr:rowOff>
        </xdr:from>
        <xdr:to>
          <xdr:col>20</xdr:col>
          <xdr:colOff>28575</xdr:colOff>
          <xdr:row>147</xdr:row>
          <xdr:rowOff>19050</xdr:rowOff>
        </xdr:to>
        <xdr:sp macro="" textlink="">
          <xdr:nvSpPr>
            <xdr:cNvPr id="22934" name="Check Box 406" hidden="1">
              <a:extLst>
                <a:ext uri="{63B3BB69-23CF-44E3-9099-C40C66FF867C}">
                  <a14:compatExt spid="_x0000_s22934"/>
                </a:ext>
                <a:ext uri="{FF2B5EF4-FFF2-40B4-BE49-F238E27FC236}">
                  <a16:creationId xmlns:a16="http://schemas.microsoft.com/office/drawing/2014/main" id="{00000000-0008-0000-0600-00009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144</xdr:row>
          <xdr:rowOff>171450</xdr:rowOff>
        </xdr:from>
        <xdr:to>
          <xdr:col>29</xdr:col>
          <xdr:colOff>19050</xdr:colOff>
          <xdr:row>147</xdr:row>
          <xdr:rowOff>19050</xdr:rowOff>
        </xdr:to>
        <xdr:sp macro="" textlink="">
          <xdr:nvSpPr>
            <xdr:cNvPr id="22935" name="Check Box 407" hidden="1">
              <a:extLst>
                <a:ext uri="{63B3BB69-23CF-44E3-9099-C40C66FF867C}">
                  <a14:compatExt spid="_x0000_s22935"/>
                </a:ext>
                <a:ext uri="{FF2B5EF4-FFF2-40B4-BE49-F238E27FC236}">
                  <a16:creationId xmlns:a16="http://schemas.microsoft.com/office/drawing/2014/main" id="{00000000-0008-0000-0600-00009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144</xdr:row>
          <xdr:rowOff>171450</xdr:rowOff>
        </xdr:from>
        <xdr:to>
          <xdr:col>38</xdr:col>
          <xdr:colOff>19050</xdr:colOff>
          <xdr:row>147</xdr:row>
          <xdr:rowOff>19050</xdr:rowOff>
        </xdr:to>
        <xdr:sp macro="" textlink="">
          <xdr:nvSpPr>
            <xdr:cNvPr id="22936" name="Check Box 408" hidden="1">
              <a:extLst>
                <a:ext uri="{63B3BB69-23CF-44E3-9099-C40C66FF867C}">
                  <a14:compatExt spid="_x0000_s22936"/>
                </a:ext>
                <a:ext uri="{FF2B5EF4-FFF2-40B4-BE49-F238E27FC236}">
                  <a16:creationId xmlns:a16="http://schemas.microsoft.com/office/drawing/2014/main" id="{00000000-0008-0000-0600-00009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68</xdr:row>
          <xdr:rowOff>152400</xdr:rowOff>
        </xdr:from>
        <xdr:to>
          <xdr:col>39</xdr:col>
          <xdr:colOff>0</xdr:colOff>
          <xdr:row>70</xdr:row>
          <xdr:rowOff>38100</xdr:rowOff>
        </xdr:to>
        <xdr:sp macro="" textlink="">
          <xdr:nvSpPr>
            <xdr:cNvPr id="22953" name="Check Box 425" hidden="1">
              <a:extLst>
                <a:ext uri="{63B3BB69-23CF-44E3-9099-C40C66FF867C}">
                  <a14:compatExt spid="_x0000_s22953"/>
                </a:ext>
                <a:ext uri="{FF2B5EF4-FFF2-40B4-BE49-F238E27FC236}">
                  <a16:creationId xmlns:a16="http://schemas.microsoft.com/office/drawing/2014/main" id="{00000000-0008-0000-0600-0000A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68</xdr:row>
          <xdr:rowOff>142875</xdr:rowOff>
        </xdr:from>
        <xdr:to>
          <xdr:col>34</xdr:col>
          <xdr:colOff>28575</xdr:colOff>
          <xdr:row>70</xdr:row>
          <xdr:rowOff>47625</xdr:rowOff>
        </xdr:to>
        <xdr:sp macro="" textlink="">
          <xdr:nvSpPr>
            <xdr:cNvPr id="22954" name="Check Box 426" hidden="1">
              <a:extLst>
                <a:ext uri="{63B3BB69-23CF-44E3-9099-C40C66FF867C}">
                  <a14:compatExt spid="_x0000_s22954"/>
                </a:ext>
                <a:ext uri="{FF2B5EF4-FFF2-40B4-BE49-F238E27FC236}">
                  <a16:creationId xmlns:a16="http://schemas.microsoft.com/office/drawing/2014/main" id="{00000000-0008-0000-0600-0000A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71</xdr:row>
          <xdr:rowOff>152400</xdr:rowOff>
        </xdr:from>
        <xdr:to>
          <xdr:col>39</xdr:col>
          <xdr:colOff>0</xdr:colOff>
          <xdr:row>73</xdr:row>
          <xdr:rowOff>38100</xdr:rowOff>
        </xdr:to>
        <xdr:sp macro="" textlink="">
          <xdr:nvSpPr>
            <xdr:cNvPr id="22955" name="Check Box 427" hidden="1">
              <a:extLst>
                <a:ext uri="{63B3BB69-23CF-44E3-9099-C40C66FF867C}">
                  <a14:compatExt spid="_x0000_s22955"/>
                </a:ext>
                <a:ext uri="{FF2B5EF4-FFF2-40B4-BE49-F238E27FC236}">
                  <a16:creationId xmlns:a16="http://schemas.microsoft.com/office/drawing/2014/main" id="{00000000-0008-0000-0600-0000A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71</xdr:row>
          <xdr:rowOff>142875</xdr:rowOff>
        </xdr:from>
        <xdr:to>
          <xdr:col>34</xdr:col>
          <xdr:colOff>28575</xdr:colOff>
          <xdr:row>73</xdr:row>
          <xdr:rowOff>47625</xdr:rowOff>
        </xdr:to>
        <xdr:sp macro="" textlink="">
          <xdr:nvSpPr>
            <xdr:cNvPr id="22956" name="Check Box 428" hidden="1">
              <a:extLst>
                <a:ext uri="{63B3BB69-23CF-44E3-9099-C40C66FF867C}">
                  <a14:compatExt spid="_x0000_s22956"/>
                </a:ext>
                <a:ext uri="{FF2B5EF4-FFF2-40B4-BE49-F238E27FC236}">
                  <a16:creationId xmlns:a16="http://schemas.microsoft.com/office/drawing/2014/main" id="{00000000-0008-0000-0600-0000A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74</xdr:row>
          <xdr:rowOff>152400</xdr:rowOff>
        </xdr:from>
        <xdr:to>
          <xdr:col>39</xdr:col>
          <xdr:colOff>0</xdr:colOff>
          <xdr:row>76</xdr:row>
          <xdr:rowOff>38100</xdr:rowOff>
        </xdr:to>
        <xdr:sp macro="" textlink="">
          <xdr:nvSpPr>
            <xdr:cNvPr id="22957" name="Check Box 429" hidden="1">
              <a:extLst>
                <a:ext uri="{63B3BB69-23CF-44E3-9099-C40C66FF867C}">
                  <a14:compatExt spid="_x0000_s22957"/>
                </a:ext>
                <a:ext uri="{FF2B5EF4-FFF2-40B4-BE49-F238E27FC236}">
                  <a16:creationId xmlns:a16="http://schemas.microsoft.com/office/drawing/2014/main" id="{00000000-0008-0000-0600-0000A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74</xdr:row>
          <xdr:rowOff>142875</xdr:rowOff>
        </xdr:from>
        <xdr:to>
          <xdr:col>34</xdr:col>
          <xdr:colOff>28575</xdr:colOff>
          <xdr:row>76</xdr:row>
          <xdr:rowOff>47625</xdr:rowOff>
        </xdr:to>
        <xdr:sp macro="" textlink="">
          <xdr:nvSpPr>
            <xdr:cNvPr id="22958" name="Check Box 430" hidden="1">
              <a:extLst>
                <a:ext uri="{63B3BB69-23CF-44E3-9099-C40C66FF867C}">
                  <a14:compatExt spid="_x0000_s22958"/>
                </a:ext>
                <a:ext uri="{FF2B5EF4-FFF2-40B4-BE49-F238E27FC236}">
                  <a16:creationId xmlns:a16="http://schemas.microsoft.com/office/drawing/2014/main" id="{00000000-0008-0000-0600-0000A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77</xdr:row>
          <xdr:rowOff>152400</xdr:rowOff>
        </xdr:from>
        <xdr:to>
          <xdr:col>39</xdr:col>
          <xdr:colOff>0</xdr:colOff>
          <xdr:row>79</xdr:row>
          <xdr:rowOff>38100</xdr:rowOff>
        </xdr:to>
        <xdr:sp macro="" textlink="">
          <xdr:nvSpPr>
            <xdr:cNvPr id="22959" name="Check Box 431" hidden="1">
              <a:extLst>
                <a:ext uri="{63B3BB69-23CF-44E3-9099-C40C66FF867C}">
                  <a14:compatExt spid="_x0000_s22959"/>
                </a:ext>
                <a:ext uri="{FF2B5EF4-FFF2-40B4-BE49-F238E27FC236}">
                  <a16:creationId xmlns:a16="http://schemas.microsoft.com/office/drawing/2014/main" id="{00000000-0008-0000-0600-0000A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77</xdr:row>
          <xdr:rowOff>142875</xdr:rowOff>
        </xdr:from>
        <xdr:to>
          <xdr:col>34</xdr:col>
          <xdr:colOff>28575</xdr:colOff>
          <xdr:row>79</xdr:row>
          <xdr:rowOff>47625</xdr:rowOff>
        </xdr:to>
        <xdr:sp macro="" textlink="">
          <xdr:nvSpPr>
            <xdr:cNvPr id="22960" name="Check Box 432" hidden="1">
              <a:extLst>
                <a:ext uri="{63B3BB69-23CF-44E3-9099-C40C66FF867C}">
                  <a14:compatExt spid="_x0000_s22960"/>
                </a:ext>
                <a:ext uri="{FF2B5EF4-FFF2-40B4-BE49-F238E27FC236}">
                  <a16:creationId xmlns:a16="http://schemas.microsoft.com/office/drawing/2014/main" id="{00000000-0008-0000-0600-0000B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80</xdr:row>
          <xdr:rowOff>152400</xdr:rowOff>
        </xdr:from>
        <xdr:to>
          <xdr:col>39</xdr:col>
          <xdr:colOff>0</xdr:colOff>
          <xdr:row>82</xdr:row>
          <xdr:rowOff>38100</xdr:rowOff>
        </xdr:to>
        <xdr:sp macro="" textlink="">
          <xdr:nvSpPr>
            <xdr:cNvPr id="22961" name="Check Box 433" hidden="1">
              <a:extLst>
                <a:ext uri="{63B3BB69-23CF-44E3-9099-C40C66FF867C}">
                  <a14:compatExt spid="_x0000_s22961"/>
                </a:ext>
                <a:ext uri="{FF2B5EF4-FFF2-40B4-BE49-F238E27FC236}">
                  <a16:creationId xmlns:a16="http://schemas.microsoft.com/office/drawing/2014/main" id="{00000000-0008-0000-0600-0000B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80</xdr:row>
          <xdr:rowOff>142875</xdr:rowOff>
        </xdr:from>
        <xdr:to>
          <xdr:col>34</xdr:col>
          <xdr:colOff>28575</xdr:colOff>
          <xdr:row>82</xdr:row>
          <xdr:rowOff>47625</xdr:rowOff>
        </xdr:to>
        <xdr:sp macro="" textlink="">
          <xdr:nvSpPr>
            <xdr:cNvPr id="22962" name="Check Box 434" hidden="1">
              <a:extLst>
                <a:ext uri="{63B3BB69-23CF-44E3-9099-C40C66FF867C}">
                  <a14:compatExt spid="_x0000_s22962"/>
                </a:ext>
                <a:ext uri="{FF2B5EF4-FFF2-40B4-BE49-F238E27FC236}">
                  <a16:creationId xmlns:a16="http://schemas.microsoft.com/office/drawing/2014/main" id="{00000000-0008-0000-0600-0000B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83</xdr:row>
          <xdr:rowOff>152400</xdr:rowOff>
        </xdr:from>
        <xdr:to>
          <xdr:col>39</xdr:col>
          <xdr:colOff>0</xdr:colOff>
          <xdr:row>85</xdr:row>
          <xdr:rowOff>38100</xdr:rowOff>
        </xdr:to>
        <xdr:sp macro="" textlink="">
          <xdr:nvSpPr>
            <xdr:cNvPr id="22963" name="Check Box 435" hidden="1">
              <a:extLst>
                <a:ext uri="{63B3BB69-23CF-44E3-9099-C40C66FF867C}">
                  <a14:compatExt spid="_x0000_s22963"/>
                </a:ext>
                <a:ext uri="{FF2B5EF4-FFF2-40B4-BE49-F238E27FC236}">
                  <a16:creationId xmlns:a16="http://schemas.microsoft.com/office/drawing/2014/main" id="{00000000-0008-0000-0600-0000B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83</xdr:row>
          <xdr:rowOff>142875</xdr:rowOff>
        </xdr:from>
        <xdr:to>
          <xdr:col>34</xdr:col>
          <xdr:colOff>28575</xdr:colOff>
          <xdr:row>85</xdr:row>
          <xdr:rowOff>47625</xdr:rowOff>
        </xdr:to>
        <xdr:sp macro="" textlink="">
          <xdr:nvSpPr>
            <xdr:cNvPr id="22964" name="Check Box 436" hidden="1">
              <a:extLst>
                <a:ext uri="{63B3BB69-23CF-44E3-9099-C40C66FF867C}">
                  <a14:compatExt spid="_x0000_s22964"/>
                </a:ext>
                <a:ext uri="{FF2B5EF4-FFF2-40B4-BE49-F238E27FC236}">
                  <a16:creationId xmlns:a16="http://schemas.microsoft.com/office/drawing/2014/main" id="{00000000-0008-0000-0600-0000B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86</xdr:row>
          <xdr:rowOff>152400</xdr:rowOff>
        </xdr:from>
        <xdr:to>
          <xdr:col>39</xdr:col>
          <xdr:colOff>0</xdr:colOff>
          <xdr:row>88</xdr:row>
          <xdr:rowOff>38100</xdr:rowOff>
        </xdr:to>
        <xdr:sp macro="" textlink="">
          <xdr:nvSpPr>
            <xdr:cNvPr id="22965" name="Check Box 437" hidden="1">
              <a:extLst>
                <a:ext uri="{63B3BB69-23CF-44E3-9099-C40C66FF867C}">
                  <a14:compatExt spid="_x0000_s22965"/>
                </a:ext>
                <a:ext uri="{FF2B5EF4-FFF2-40B4-BE49-F238E27FC236}">
                  <a16:creationId xmlns:a16="http://schemas.microsoft.com/office/drawing/2014/main" id="{00000000-0008-0000-0600-0000B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86</xdr:row>
          <xdr:rowOff>142875</xdr:rowOff>
        </xdr:from>
        <xdr:to>
          <xdr:col>34</xdr:col>
          <xdr:colOff>28575</xdr:colOff>
          <xdr:row>88</xdr:row>
          <xdr:rowOff>47625</xdr:rowOff>
        </xdr:to>
        <xdr:sp macro="" textlink="">
          <xdr:nvSpPr>
            <xdr:cNvPr id="22966" name="Check Box 438" hidden="1">
              <a:extLst>
                <a:ext uri="{63B3BB69-23CF-44E3-9099-C40C66FF867C}">
                  <a14:compatExt spid="_x0000_s22966"/>
                </a:ext>
                <a:ext uri="{FF2B5EF4-FFF2-40B4-BE49-F238E27FC236}">
                  <a16:creationId xmlns:a16="http://schemas.microsoft.com/office/drawing/2014/main" id="{00000000-0008-0000-0600-0000B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89</xdr:row>
          <xdr:rowOff>152400</xdr:rowOff>
        </xdr:from>
        <xdr:to>
          <xdr:col>39</xdr:col>
          <xdr:colOff>0</xdr:colOff>
          <xdr:row>91</xdr:row>
          <xdr:rowOff>38100</xdr:rowOff>
        </xdr:to>
        <xdr:sp macro="" textlink="">
          <xdr:nvSpPr>
            <xdr:cNvPr id="22967" name="Check Box 439" hidden="1">
              <a:extLst>
                <a:ext uri="{63B3BB69-23CF-44E3-9099-C40C66FF867C}">
                  <a14:compatExt spid="_x0000_s22967"/>
                </a:ext>
                <a:ext uri="{FF2B5EF4-FFF2-40B4-BE49-F238E27FC236}">
                  <a16:creationId xmlns:a16="http://schemas.microsoft.com/office/drawing/2014/main" id="{00000000-0008-0000-0600-0000B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89</xdr:row>
          <xdr:rowOff>142875</xdr:rowOff>
        </xdr:from>
        <xdr:to>
          <xdr:col>34</xdr:col>
          <xdr:colOff>28575</xdr:colOff>
          <xdr:row>91</xdr:row>
          <xdr:rowOff>47625</xdr:rowOff>
        </xdr:to>
        <xdr:sp macro="" textlink="">
          <xdr:nvSpPr>
            <xdr:cNvPr id="22968" name="Check Box 440" hidden="1">
              <a:extLst>
                <a:ext uri="{63B3BB69-23CF-44E3-9099-C40C66FF867C}">
                  <a14:compatExt spid="_x0000_s22968"/>
                </a:ext>
                <a:ext uri="{FF2B5EF4-FFF2-40B4-BE49-F238E27FC236}">
                  <a16:creationId xmlns:a16="http://schemas.microsoft.com/office/drawing/2014/main" id="{00000000-0008-0000-0600-0000B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133</xdr:row>
          <xdr:rowOff>47625</xdr:rowOff>
        </xdr:from>
        <xdr:to>
          <xdr:col>3</xdr:col>
          <xdr:colOff>0</xdr:colOff>
          <xdr:row>134</xdr:row>
          <xdr:rowOff>104775</xdr:rowOff>
        </xdr:to>
        <xdr:sp macro="" textlink="">
          <xdr:nvSpPr>
            <xdr:cNvPr id="22969" name="Check Box 441" hidden="1">
              <a:extLst>
                <a:ext uri="{63B3BB69-23CF-44E3-9099-C40C66FF867C}">
                  <a14:compatExt spid="_x0000_s22969"/>
                </a:ext>
                <a:ext uri="{FF2B5EF4-FFF2-40B4-BE49-F238E27FC236}">
                  <a16:creationId xmlns:a16="http://schemas.microsoft.com/office/drawing/2014/main" id="{00000000-0008-0000-0600-0000B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158</xdr:row>
          <xdr:rowOff>123825</xdr:rowOff>
        </xdr:from>
        <xdr:to>
          <xdr:col>39</xdr:col>
          <xdr:colOff>0</xdr:colOff>
          <xdr:row>160</xdr:row>
          <xdr:rowOff>9525</xdr:rowOff>
        </xdr:to>
        <xdr:sp macro="" textlink="">
          <xdr:nvSpPr>
            <xdr:cNvPr id="22970" name="Check Box 442" hidden="1">
              <a:extLst>
                <a:ext uri="{63B3BB69-23CF-44E3-9099-C40C66FF867C}">
                  <a14:compatExt spid="_x0000_s22970"/>
                </a:ext>
                <a:ext uri="{FF2B5EF4-FFF2-40B4-BE49-F238E27FC236}">
                  <a16:creationId xmlns:a16="http://schemas.microsoft.com/office/drawing/2014/main" id="{00000000-0008-0000-0600-0000B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158</xdr:row>
          <xdr:rowOff>114300</xdr:rowOff>
        </xdr:from>
        <xdr:to>
          <xdr:col>34</xdr:col>
          <xdr:colOff>38100</xdr:colOff>
          <xdr:row>160</xdr:row>
          <xdr:rowOff>19050</xdr:rowOff>
        </xdr:to>
        <xdr:sp macro="" textlink="">
          <xdr:nvSpPr>
            <xdr:cNvPr id="22971" name="Check Box 443" hidden="1">
              <a:extLst>
                <a:ext uri="{63B3BB69-23CF-44E3-9099-C40C66FF867C}">
                  <a14:compatExt spid="_x0000_s22971"/>
                </a:ext>
                <a:ext uri="{FF2B5EF4-FFF2-40B4-BE49-F238E27FC236}">
                  <a16:creationId xmlns:a16="http://schemas.microsoft.com/office/drawing/2014/main" id="{00000000-0008-0000-0600-0000B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161</xdr:row>
      <xdr:rowOff>9529</xdr:rowOff>
    </xdr:from>
    <xdr:to>
      <xdr:col>2</xdr:col>
      <xdr:colOff>96077</xdr:colOff>
      <xdr:row>163</xdr:row>
      <xdr:rowOff>28579</xdr:rowOff>
    </xdr:to>
    <xdr:sp macro="" textlink="">
      <xdr:nvSpPr>
        <xdr:cNvPr id="2" name="屈折矢印 138">
          <a:extLst>
            <a:ext uri="{FF2B5EF4-FFF2-40B4-BE49-F238E27FC236}">
              <a16:creationId xmlns:a16="http://schemas.microsoft.com/office/drawing/2014/main" id="{F08145AC-7DDC-4300-A2D3-1F9E53074AD9}"/>
            </a:ext>
          </a:extLst>
        </xdr:cNvPr>
        <xdr:cNvSpPr/>
      </xdr:nvSpPr>
      <xdr:spPr>
        <a:xfrm rot="16200000" flipH="1" flipV="1">
          <a:off x="171863" y="27907839"/>
          <a:ext cx="36195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37</xdr:col>
          <xdr:colOff>57150</xdr:colOff>
          <xdr:row>161</xdr:row>
          <xdr:rowOff>123825</xdr:rowOff>
        </xdr:from>
        <xdr:to>
          <xdr:col>39</xdr:col>
          <xdr:colOff>0</xdr:colOff>
          <xdr:row>163</xdr:row>
          <xdr:rowOff>9525</xdr:rowOff>
        </xdr:to>
        <xdr:sp macro="" textlink="">
          <xdr:nvSpPr>
            <xdr:cNvPr id="22972" name="Check Box 444" hidden="1">
              <a:extLst>
                <a:ext uri="{63B3BB69-23CF-44E3-9099-C40C66FF867C}">
                  <a14:compatExt spid="_x0000_s22972"/>
                </a:ext>
                <a:ext uri="{FF2B5EF4-FFF2-40B4-BE49-F238E27FC236}">
                  <a16:creationId xmlns:a16="http://schemas.microsoft.com/office/drawing/2014/main" id="{00000000-0008-0000-0600-0000B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161</xdr:row>
          <xdr:rowOff>114300</xdr:rowOff>
        </xdr:from>
        <xdr:to>
          <xdr:col>34</xdr:col>
          <xdr:colOff>38100</xdr:colOff>
          <xdr:row>163</xdr:row>
          <xdr:rowOff>19050</xdr:rowOff>
        </xdr:to>
        <xdr:sp macro="" textlink="">
          <xdr:nvSpPr>
            <xdr:cNvPr id="22973" name="Check Box 445" hidden="1">
              <a:extLst>
                <a:ext uri="{63B3BB69-23CF-44E3-9099-C40C66FF867C}">
                  <a14:compatExt spid="_x0000_s22973"/>
                </a:ext>
                <a:ext uri="{FF2B5EF4-FFF2-40B4-BE49-F238E27FC236}">
                  <a16:creationId xmlns:a16="http://schemas.microsoft.com/office/drawing/2014/main" id="{00000000-0008-0000-0600-0000B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180975</xdr:colOff>
          <xdr:row>3</xdr:row>
          <xdr:rowOff>180975</xdr:rowOff>
        </xdr:from>
        <xdr:to>
          <xdr:col>17</xdr:col>
          <xdr:colOff>447675</xdr:colOff>
          <xdr:row>5</xdr:row>
          <xdr:rowOff>28575</xdr:rowOff>
        </xdr:to>
        <xdr:sp macro="" textlink="">
          <xdr:nvSpPr>
            <xdr:cNvPr id="34817" name="Check Box 1" hidden="1">
              <a:extLst>
                <a:ext uri="{63B3BB69-23CF-44E3-9099-C40C66FF867C}">
                  <a14:compatExt spid="_x0000_s34817"/>
                </a:ext>
                <a:ext uri="{FF2B5EF4-FFF2-40B4-BE49-F238E27FC236}">
                  <a16:creationId xmlns:a16="http://schemas.microsoft.com/office/drawing/2014/main" id="{00000000-0008-0000-0A00-00000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xdr:row>
          <xdr:rowOff>209550</xdr:rowOff>
        </xdr:from>
        <xdr:to>
          <xdr:col>14</xdr:col>
          <xdr:colOff>333375</xdr:colOff>
          <xdr:row>5</xdr:row>
          <xdr:rowOff>47625</xdr:rowOff>
        </xdr:to>
        <xdr:sp macro="" textlink="">
          <xdr:nvSpPr>
            <xdr:cNvPr id="34818" name="Check Box 2" hidden="1">
              <a:extLst>
                <a:ext uri="{63B3BB69-23CF-44E3-9099-C40C66FF867C}">
                  <a14:compatExt spid="_x0000_s34818"/>
                </a:ext>
                <a:ext uri="{FF2B5EF4-FFF2-40B4-BE49-F238E27FC236}">
                  <a16:creationId xmlns:a16="http://schemas.microsoft.com/office/drawing/2014/main" id="{00000000-0008-0000-0A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xdr:row>
          <xdr:rowOff>180975</xdr:rowOff>
        </xdr:from>
        <xdr:to>
          <xdr:col>10</xdr:col>
          <xdr:colOff>304800</xdr:colOff>
          <xdr:row>5</xdr:row>
          <xdr:rowOff>28575</xdr:rowOff>
        </xdr:to>
        <xdr:sp macro="" textlink="">
          <xdr:nvSpPr>
            <xdr:cNvPr id="34819" name="Check Box 3" hidden="1">
              <a:extLst>
                <a:ext uri="{63B3BB69-23CF-44E3-9099-C40C66FF867C}">
                  <a14:compatExt spid="_x0000_s34819"/>
                </a:ext>
                <a:ext uri="{FF2B5EF4-FFF2-40B4-BE49-F238E27FC236}">
                  <a16:creationId xmlns:a16="http://schemas.microsoft.com/office/drawing/2014/main" id="{00000000-0008-0000-0A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19</xdr:row>
          <xdr:rowOff>0</xdr:rowOff>
        </xdr:from>
        <xdr:to>
          <xdr:col>17</xdr:col>
          <xdr:colOff>409575</xdr:colOff>
          <xdr:row>21</xdr:row>
          <xdr:rowOff>19050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00000000-0008-0000-0A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19</xdr:row>
          <xdr:rowOff>0</xdr:rowOff>
        </xdr:from>
        <xdr:to>
          <xdr:col>15</xdr:col>
          <xdr:colOff>19050</xdr:colOff>
          <xdr:row>21</xdr:row>
          <xdr:rowOff>0</xdr:rowOff>
        </xdr:to>
        <xdr:sp macro="" textlink="">
          <xdr:nvSpPr>
            <xdr:cNvPr id="34821" name="Check Box 5" hidden="1">
              <a:extLst>
                <a:ext uri="{63B3BB69-23CF-44E3-9099-C40C66FF867C}">
                  <a14:compatExt spid="_x0000_s34821"/>
                </a:ext>
                <a:ext uri="{FF2B5EF4-FFF2-40B4-BE49-F238E27FC236}">
                  <a16:creationId xmlns:a16="http://schemas.microsoft.com/office/drawing/2014/main" id="{00000000-0008-0000-0A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19</xdr:row>
          <xdr:rowOff>0</xdr:rowOff>
        </xdr:from>
        <xdr:to>
          <xdr:col>10</xdr:col>
          <xdr:colOff>304800</xdr:colOff>
          <xdr:row>21</xdr:row>
          <xdr:rowOff>19050</xdr:rowOff>
        </xdr:to>
        <xdr:sp macro="" textlink="">
          <xdr:nvSpPr>
            <xdr:cNvPr id="34822" name="Check Box 6" hidden="1">
              <a:extLst>
                <a:ext uri="{63B3BB69-23CF-44E3-9099-C40C66FF867C}">
                  <a14:compatExt spid="_x0000_s34822"/>
                </a:ext>
                <a:ext uri="{FF2B5EF4-FFF2-40B4-BE49-F238E27FC236}">
                  <a16:creationId xmlns:a16="http://schemas.microsoft.com/office/drawing/2014/main" id="{00000000-0008-0000-0A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3</xdr:row>
          <xdr:rowOff>180975</xdr:rowOff>
        </xdr:from>
        <xdr:to>
          <xdr:col>17</xdr:col>
          <xdr:colOff>447675</xdr:colOff>
          <xdr:row>5</xdr:row>
          <xdr:rowOff>28575</xdr:rowOff>
        </xdr:to>
        <xdr:sp macro="" textlink="">
          <xdr:nvSpPr>
            <xdr:cNvPr id="34826" name="Check Box 10" hidden="1">
              <a:extLst>
                <a:ext uri="{63B3BB69-23CF-44E3-9099-C40C66FF867C}">
                  <a14:compatExt spid="_x0000_s34826"/>
                </a:ext>
                <a:ext uri="{FF2B5EF4-FFF2-40B4-BE49-F238E27FC236}">
                  <a16:creationId xmlns:a16="http://schemas.microsoft.com/office/drawing/2014/main" id="{00000000-0008-0000-0A00-00000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xdr:row>
          <xdr:rowOff>209550</xdr:rowOff>
        </xdr:from>
        <xdr:to>
          <xdr:col>15</xdr:col>
          <xdr:colOff>0</xdr:colOff>
          <xdr:row>6</xdr:row>
          <xdr:rowOff>0</xdr:rowOff>
        </xdr:to>
        <xdr:sp macro="" textlink="">
          <xdr:nvSpPr>
            <xdr:cNvPr id="34827" name="Check Box 11" hidden="1">
              <a:extLst>
                <a:ext uri="{63B3BB69-23CF-44E3-9099-C40C66FF867C}">
                  <a14:compatExt spid="_x0000_s34827"/>
                </a:ext>
                <a:ext uri="{FF2B5EF4-FFF2-40B4-BE49-F238E27FC236}">
                  <a16:creationId xmlns:a16="http://schemas.microsoft.com/office/drawing/2014/main" id="{00000000-0008-0000-0A00-00000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xdr:row>
          <xdr:rowOff>180975</xdr:rowOff>
        </xdr:from>
        <xdr:to>
          <xdr:col>10</xdr:col>
          <xdr:colOff>295275</xdr:colOff>
          <xdr:row>5</xdr:row>
          <xdr:rowOff>28575</xdr:rowOff>
        </xdr:to>
        <xdr:sp macro="" textlink="">
          <xdr:nvSpPr>
            <xdr:cNvPr id="34828" name="Check Box 12" hidden="1">
              <a:extLst>
                <a:ext uri="{63B3BB69-23CF-44E3-9099-C40C66FF867C}">
                  <a14:compatExt spid="_x0000_s34828"/>
                </a:ext>
                <a:ext uri="{FF2B5EF4-FFF2-40B4-BE49-F238E27FC236}">
                  <a16:creationId xmlns:a16="http://schemas.microsoft.com/office/drawing/2014/main" id="{00000000-0008-0000-0A00-00000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 Id="rId1"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積算表"/>
      <sheetName val="加算区分"/>
      <sheetName val="保育単価表"/>
      <sheetName val="保育単価表②"/>
      <sheetName val="30年度単価休日"/>
    </sheetNames>
    <sheetDataSet>
      <sheetData sheetId="0"/>
      <sheetData sheetId="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sheetData sheetId="4">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3" Type="http://schemas.openxmlformats.org/officeDocument/2006/relationships/hyperlink" Target="mailto:kd-kodomokansa@city.yokohama.lg.jp" TargetMode="External"/><Relationship Id="rId7" Type="http://schemas.openxmlformats.org/officeDocument/2006/relationships/vmlDrawing" Target="../drawings/vmlDrawing1.vml"/><Relationship Id="rId12" Type="http://schemas.openxmlformats.org/officeDocument/2006/relationships/ctrlProp" Target="../ctrlProps/ctrlProp5.xml"/><Relationship Id="rId2" Type="http://schemas.openxmlformats.org/officeDocument/2006/relationships/hyperlink" Target="https://www.city.yokohama.lg.jp/business/bunyabetsu/kosodate/ninka/siryoutou.html" TargetMode="External"/><Relationship Id="rId1" Type="http://schemas.openxmlformats.org/officeDocument/2006/relationships/hyperlink" Target="https://www.city.yokohama.lg.jp/business/bunyabetsu/kosodate/ninka/siryoutou.html" TargetMode="External"/><Relationship Id="rId6" Type="http://schemas.openxmlformats.org/officeDocument/2006/relationships/drawing" Target="../drawings/drawing1.xml"/><Relationship Id="rId11" Type="http://schemas.openxmlformats.org/officeDocument/2006/relationships/ctrlProp" Target="../ctrlProps/ctrlProp4.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10" Type="http://schemas.openxmlformats.org/officeDocument/2006/relationships/ctrlProp" Target="../ctrlProps/ctrlProp3.xml"/><Relationship Id="rId4" Type="http://schemas.openxmlformats.org/officeDocument/2006/relationships/hyperlink" Target="mailto:kd-kodomokansa@city.yokohama.lg.jp" TargetMode="External"/><Relationship Id="rId9" Type="http://schemas.openxmlformats.org/officeDocument/2006/relationships/ctrlProp" Target="../ctrlProps/ctrlProp2.xml"/><Relationship Id="rId14" Type="http://schemas.openxmlformats.org/officeDocument/2006/relationships/ctrlProp" Target="../ctrlProps/ctrlProp7.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31.xml"/><Relationship Id="rId21" Type="http://schemas.openxmlformats.org/officeDocument/2006/relationships/ctrlProp" Target="../ctrlProps/ctrlProp26.xml"/><Relationship Id="rId34" Type="http://schemas.openxmlformats.org/officeDocument/2006/relationships/ctrlProp" Target="../ctrlProps/ctrlProp39.xml"/><Relationship Id="rId42" Type="http://schemas.openxmlformats.org/officeDocument/2006/relationships/ctrlProp" Target="../ctrlProps/ctrlProp47.xml"/><Relationship Id="rId47" Type="http://schemas.openxmlformats.org/officeDocument/2006/relationships/ctrlProp" Target="../ctrlProps/ctrlProp52.xml"/><Relationship Id="rId50" Type="http://schemas.openxmlformats.org/officeDocument/2006/relationships/ctrlProp" Target="../ctrlProps/ctrlProp55.xml"/><Relationship Id="rId55" Type="http://schemas.openxmlformats.org/officeDocument/2006/relationships/ctrlProp" Target="../ctrlProps/ctrlProp60.xml"/><Relationship Id="rId63" Type="http://schemas.openxmlformats.org/officeDocument/2006/relationships/ctrlProp" Target="../ctrlProps/ctrlProp68.xml"/><Relationship Id="rId7" Type="http://schemas.openxmlformats.org/officeDocument/2006/relationships/ctrlProp" Target="../ctrlProps/ctrlProp12.xml"/><Relationship Id="rId2" Type="http://schemas.openxmlformats.org/officeDocument/2006/relationships/drawing" Target="../drawings/drawing2.xml"/><Relationship Id="rId16" Type="http://schemas.openxmlformats.org/officeDocument/2006/relationships/ctrlProp" Target="../ctrlProps/ctrlProp21.xml"/><Relationship Id="rId29" Type="http://schemas.openxmlformats.org/officeDocument/2006/relationships/ctrlProp" Target="../ctrlProps/ctrlProp34.xml"/><Relationship Id="rId11" Type="http://schemas.openxmlformats.org/officeDocument/2006/relationships/ctrlProp" Target="../ctrlProps/ctrlProp16.xml"/><Relationship Id="rId24" Type="http://schemas.openxmlformats.org/officeDocument/2006/relationships/ctrlProp" Target="../ctrlProps/ctrlProp29.xml"/><Relationship Id="rId32" Type="http://schemas.openxmlformats.org/officeDocument/2006/relationships/ctrlProp" Target="../ctrlProps/ctrlProp37.xml"/><Relationship Id="rId37" Type="http://schemas.openxmlformats.org/officeDocument/2006/relationships/ctrlProp" Target="../ctrlProps/ctrlProp42.xml"/><Relationship Id="rId40" Type="http://schemas.openxmlformats.org/officeDocument/2006/relationships/ctrlProp" Target="../ctrlProps/ctrlProp45.xml"/><Relationship Id="rId45" Type="http://schemas.openxmlformats.org/officeDocument/2006/relationships/ctrlProp" Target="../ctrlProps/ctrlProp50.xml"/><Relationship Id="rId53" Type="http://schemas.openxmlformats.org/officeDocument/2006/relationships/ctrlProp" Target="../ctrlProps/ctrlProp58.xml"/><Relationship Id="rId58" Type="http://schemas.openxmlformats.org/officeDocument/2006/relationships/ctrlProp" Target="../ctrlProps/ctrlProp63.xml"/><Relationship Id="rId66" Type="http://schemas.openxmlformats.org/officeDocument/2006/relationships/ctrlProp" Target="../ctrlProps/ctrlProp71.xml"/><Relationship Id="rId5" Type="http://schemas.openxmlformats.org/officeDocument/2006/relationships/ctrlProp" Target="../ctrlProps/ctrlProp10.xml"/><Relationship Id="rId61" Type="http://schemas.openxmlformats.org/officeDocument/2006/relationships/ctrlProp" Target="../ctrlProps/ctrlProp66.xml"/><Relationship Id="rId19" Type="http://schemas.openxmlformats.org/officeDocument/2006/relationships/ctrlProp" Target="../ctrlProps/ctrlProp24.xml"/><Relationship Id="rId14" Type="http://schemas.openxmlformats.org/officeDocument/2006/relationships/ctrlProp" Target="../ctrlProps/ctrlProp19.xml"/><Relationship Id="rId22" Type="http://schemas.openxmlformats.org/officeDocument/2006/relationships/ctrlProp" Target="../ctrlProps/ctrlProp27.xml"/><Relationship Id="rId27" Type="http://schemas.openxmlformats.org/officeDocument/2006/relationships/ctrlProp" Target="../ctrlProps/ctrlProp32.xml"/><Relationship Id="rId30" Type="http://schemas.openxmlformats.org/officeDocument/2006/relationships/ctrlProp" Target="../ctrlProps/ctrlProp35.xml"/><Relationship Id="rId35" Type="http://schemas.openxmlformats.org/officeDocument/2006/relationships/ctrlProp" Target="../ctrlProps/ctrlProp40.xml"/><Relationship Id="rId43" Type="http://schemas.openxmlformats.org/officeDocument/2006/relationships/ctrlProp" Target="../ctrlProps/ctrlProp48.xml"/><Relationship Id="rId48" Type="http://schemas.openxmlformats.org/officeDocument/2006/relationships/ctrlProp" Target="../ctrlProps/ctrlProp53.xml"/><Relationship Id="rId56" Type="http://schemas.openxmlformats.org/officeDocument/2006/relationships/ctrlProp" Target="../ctrlProps/ctrlProp61.xml"/><Relationship Id="rId64" Type="http://schemas.openxmlformats.org/officeDocument/2006/relationships/ctrlProp" Target="../ctrlProps/ctrlProp69.xml"/><Relationship Id="rId8" Type="http://schemas.openxmlformats.org/officeDocument/2006/relationships/ctrlProp" Target="../ctrlProps/ctrlProp13.xml"/><Relationship Id="rId51" Type="http://schemas.openxmlformats.org/officeDocument/2006/relationships/ctrlProp" Target="../ctrlProps/ctrlProp56.xml"/><Relationship Id="rId3" Type="http://schemas.openxmlformats.org/officeDocument/2006/relationships/vmlDrawing" Target="../drawings/vmlDrawing2.vml"/><Relationship Id="rId12" Type="http://schemas.openxmlformats.org/officeDocument/2006/relationships/ctrlProp" Target="../ctrlProps/ctrlProp17.xml"/><Relationship Id="rId17" Type="http://schemas.openxmlformats.org/officeDocument/2006/relationships/ctrlProp" Target="../ctrlProps/ctrlProp22.xml"/><Relationship Id="rId25" Type="http://schemas.openxmlformats.org/officeDocument/2006/relationships/ctrlProp" Target="../ctrlProps/ctrlProp30.xml"/><Relationship Id="rId33" Type="http://schemas.openxmlformats.org/officeDocument/2006/relationships/ctrlProp" Target="../ctrlProps/ctrlProp38.xml"/><Relationship Id="rId38" Type="http://schemas.openxmlformats.org/officeDocument/2006/relationships/ctrlProp" Target="../ctrlProps/ctrlProp43.xml"/><Relationship Id="rId46" Type="http://schemas.openxmlformats.org/officeDocument/2006/relationships/ctrlProp" Target="../ctrlProps/ctrlProp51.xml"/><Relationship Id="rId59" Type="http://schemas.openxmlformats.org/officeDocument/2006/relationships/ctrlProp" Target="../ctrlProps/ctrlProp64.xml"/><Relationship Id="rId67" Type="http://schemas.openxmlformats.org/officeDocument/2006/relationships/ctrlProp" Target="../ctrlProps/ctrlProp72.xml"/><Relationship Id="rId20" Type="http://schemas.openxmlformats.org/officeDocument/2006/relationships/ctrlProp" Target="../ctrlProps/ctrlProp25.xml"/><Relationship Id="rId41" Type="http://schemas.openxmlformats.org/officeDocument/2006/relationships/ctrlProp" Target="../ctrlProps/ctrlProp46.xml"/><Relationship Id="rId54" Type="http://schemas.openxmlformats.org/officeDocument/2006/relationships/ctrlProp" Target="../ctrlProps/ctrlProp59.xml"/><Relationship Id="rId62" Type="http://schemas.openxmlformats.org/officeDocument/2006/relationships/ctrlProp" Target="../ctrlProps/ctrlProp67.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15" Type="http://schemas.openxmlformats.org/officeDocument/2006/relationships/ctrlProp" Target="../ctrlProps/ctrlProp20.xml"/><Relationship Id="rId23" Type="http://schemas.openxmlformats.org/officeDocument/2006/relationships/ctrlProp" Target="../ctrlProps/ctrlProp28.xml"/><Relationship Id="rId28" Type="http://schemas.openxmlformats.org/officeDocument/2006/relationships/ctrlProp" Target="../ctrlProps/ctrlProp33.xml"/><Relationship Id="rId36" Type="http://schemas.openxmlformats.org/officeDocument/2006/relationships/ctrlProp" Target="../ctrlProps/ctrlProp41.xml"/><Relationship Id="rId49" Type="http://schemas.openxmlformats.org/officeDocument/2006/relationships/ctrlProp" Target="../ctrlProps/ctrlProp54.xml"/><Relationship Id="rId57" Type="http://schemas.openxmlformats.org/officeDocument/2006/relationships/ctrlProp" Target="../ctrlProps/ctrlProp62.xml"/><Relationship Id="rId10" Type="http://schemas.openxmlformats.org/officeDocument/2006/relationships/ctrlProp" Target="../ctrlProps/ctrlProp15.xml"/><Relationship Id="rId31" Type="http://schemas.openxmlformats.org/officeDocument/2006/relationships/ctrlProp" Target="../ctrlProps/ctrlProp36.xml"/><Relationship Id="rId44" Type="http://schemas.openxmlformats.org/officeDocument/2006/relationships/ctrlProp" Target="../ctrlProps/ctrlProp49.xml"/><Relationship Id="rId52" Type="http://schemas.openxmlformats.org/officeDocument/2006/relationships/ctrlProp" Target="../ctrlProps/ctrlProp57.xml"/><Relationship Id="rId60" Type="http://schemas.openxmlformats.org/officeDocument/2006/relationships/ctrlProp" Target="../ctrlProps/ctrlProp65.xml"/><Relationship Id="rId65" Type="http://schemas.openxmlformats.org/officeDocument/2006/relationships/ctrlProp" Target="../ctrlProps/ctrlProp70.xml"/><Relationship Id="rId4" Type="http://schemas.openxmlformats.org/officeDocument/2006/relationships/ctrlProp" Target="../ctrlProps/ctrlProp9.xml"/><Relationship Id="rId9" Type="http://schemas.openxmlformats.org/officeDocument/2006/relationships/ctrlProp" Target="../ctrlProps/ctrlProp14.xml"/><Relationship Id="rId13" Type="http://schemas.openxmlformats.org/officeDocument/2006/relationships/ctrlProp" Target="../ctrlProps/ctrlProp18.xml"/><Relationship Id="rId18" Type="http://schemas.openxmlformats.org/officeDocument/2006/relationships/ctrlProp" Target="../ctrlProps/ctrlProp23.xml"/><Relationship Id="rId39" Type="http://schemas.openxmlformats.org/officeDocument/2006/relationships/ctrlProp" Target="../ctrlProps/ctrlProp44.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86.xml"/><Relationship Id="rId21" Type="http://schemas.openxmlformats.org/officeDocument/2006/relationships/ctrlProp" Target="../ctrlProps/ctrlProp90.xml"/><Relationship Id="rId42" Type="http://schemas.openxmlformats.org/officeDocument/2006/relationships/ctrlProp" Target="../ctrlProps/ctrlProp111.xml"/><Relationship Id="rId63" Type="http://schemas.openxmlformats.org/officeDocument/2006/relationships/ctrlProp" Target="../ctrlProps/ctrlProp132.xml"/><Relationship Id="rId84" Type="http://schemas.openxmlformats.org/officeDocument/2006/relationships/ctrlProp" Target="../ctrlProps/ctrlProp153.xml"/><Relationship Id="rId138" Type="http://schemas.openxmlformats.org/officeDocument/2006/relationships/ctrlProp" Target="../ctrlProps/ctrlProp207.xml"/><Relationship Id="rId159" Type="http://schemas.openxmlformats.org/officeDocument/2006/relationships/ctrlProp" Target="../ctrlProps/ctrlProp228.xml"/><Relationship Id="rId170" Type="http://schemas.openxmlformats.org/officeDocument/2006/relationships/ctrlProp" Target="../ctrlProps/ctrlProp239.xml"/><Relationship Id="rId191" Type="http://schemas.openxmlformats.org/officeDocument/2006/relationships/ctrlProp" Target="../ctrlProps/ctrlProp260.xml"/><Relationship Id="rId107" Type="http://schemas.openxmlformats.org/officeDocument/2006/relationships/ctrlProp" Target="../ctrlProps/ctrlProp176.xml"/><Relationship Id="rId11" Type="http://schemas.openxmlformats.org/officeDocument/2006/relationships/ctrlProp" Target="../ctrlProps/ctrlProp80.xml"/><Relationship Id="rId32" Type="http://schemas.openxmlformats.org/officeDocument/2006/relationships/ctrlProp" Target="../ctrlProps/ctrlProp101.xml"/><Relationship Id="rId53" Type="http://schemas.openxmlformats.org/officeDocument/2006/relationships/ctrlProp" Target="../ctrlProps/ctrlProp122.xml"/><Relationship Id="rId74" Type="http://schemas.openxmlformats.org/officeDocument/2006/relationships/ctrlProp" Target="../ctrlProps/ctrlProp143.xml"/><Relationship Id="rId128" Type="http://schemas.openxmlformats.org/officeDocument/2006/relationships/ctrlProp" Target="../ctrlProps/ctrlProp197.xml"/><Relationship Id="rId149" Type="http://schemas.openxmlformats.org/officeDocument/2006/relationships/ctrlProp" Target="../ctrlProps/ctrlProp218.xml"/><Relationship Id="rId5" Type="http://schemas.openxmlformats.org/officeDocument/2006/relationships/ctrlProp" Target="../ctrlProps/ctrlProp74.xml"/><Relationship Id="rId95" Type="http://schemas.openxmlformats.org/officeDocument/2006/relationships/ctrlProp" Target="../ctrlProps/ctrlProp164.xml"/><Relationship Id="rId160" Type="http://schemas.openxmlformats.org/officeDocument/2006/relationships/ctrlProp" Target="../ctrlProps/ctrlProp229.xml"/><Relationship Id="rId181" Type="http://schemas.openxmlformats.org/officeDocument/2006/relationships/ctrlProp" Target="../ctrlProps/ctrlProp250.xml"/><Relationship Id="rId22" Type="http://schemas.openxmlformats.org/officeDocument/2006/relationships/ctrlProp" Target="../ctrlProps/ctrlProp91.xml"/><Relationship Id="rId43" Type="http://schemas.openxmlformats.org/officeDocument/2006/relationships/ctrlProp" Target="../ctrlProps/ctrlProp112.xml"/><Relationship Id="rId64" Type="http://schemas.openxmlformats.org/officeDocument/2006/relationships/ctrlProp" Target="../ctrlProps/ctrlProp133.xml"/><Relationship Id="rId118" Type="http://schemas.openxmlformats.org/officeDocument/2006/relationships/ctrlProp" Target="../ctrlProps/ctrlProp187.xml"/><Relationship Id="rId139" Type="http://schemas.openxmlformats.org/officeDocument/2006/relationships/ctrlProp" Target="../ctrlProps/ctrlProp208.xml"/><Relationship Id="rId85" Type="http://schemas.openxmlformats.org/officeDocument/2006/relationships/ctrlProp" Target="../ctrlProps/ctrlProp154.xml"/><Relationship Id="rId150" Type="http://schemas.openxmlformats.org/officeDocument/2006/relationships/ctrlProp" Target="../ctrlProps/ctrlProp219.xml"/><Relationship Id="rId171" Type="http://schemas.openxmlformats.org/officeDocument/2006/relationships/ctrlProp" Target="../ctrlProps/ctrlProp240.xml"/><Relationship Id="rId192" Type="http://schemas.openxmlformats.org/officeDocument/2006/relationships/ctrlProp" Target="../ctrlProps/ctrlProp261.xml"/><Relationship Id="rId12" Type="http://schemas.openxmlformats.org/officeDocument/2006/relationships/ctrlProp" Target="../ctrlProps/ctrlProp81.xml"/><Relationship Id="rId33" Type="http://schemas.openxmlformats.org/officeDocument/2006/relationships/ctrlProp" Target="../ctrlProps/ctrlProp102.xml"/><Relationship Id="rId108" Type="http://schemas.openxmlformats.org/officeDocument/2006/relationships/ctrlProp" Target="../ctrlProps/ctrlProp177.xml"/><Relationship Id="rId129" Type="http://schemas.openxmlformats.org/officeDocument/2006/relationships/ctrlProp" Target="../ctrlProps/ctrlProp198.xml"/><Relationship Id="rId54" Type="http://schemas.openxmlformats.org/officeDocument/2006/relationships/ctrlProp" Target="../ctrlProps/ctrlProp123.xml"/><Relationship Id="rId75" Type="http://schemas.openxmlformats.org/officeDocument/2006/relationships/ctrlProp" Target="../ctrlProps/ctrlProp144.xml"/><Relationship Id="rId96" Type="http://schemas.openxmlformats.org/officeDocument/2006/relationships/ctrlProp" Target="../ctrlProps/ctrlProp165.xml"/><Relationship Id="rId140" Type="http://schemas.openxmlformats.org/officeDocument/2006/relationships/ctrlProp" Target="../ctrlProps/ctrlProp209.xml"/><Relationship Id="rId161" Type="http://schemas.openxmlformats.org/officeDocument/2006/relationships/ctrlProp" Target="../ctrlProps/ctrlProp230.xml"/><Relationship Id="rId182" Type="http://schemas.openxmlformats.org/officeDocument/2006/relationships/ctrlProp" Target="../ctrlProps/ctrlProp251.xml"/><Relationship Id="rId6" Type="http://schemas.openxmlformats.org/officeDocument/2006/relationships/ctrlProp" Target="../ctrlProps/ctrlProp75.xml"/><Relationship Id="rId23" Type="http://schemas.openxmlformats.org/officeDocument/2006/relationships/ctrlProp" Target="../ctrlProps/ctrlProp92.xml"/><Relationship Id="rId119" Type="http://schemas.openxmlformats.org/officeDocument/2006/relationships/ctrlProp" Target="../ctrlProps/ctrlProp188.xml"/><Relationship Id="rId44" Type="http://schemas.openxmlformats.org/officeDocument/2006/relationships/ctrlProp" Target="../ctrlProps/ctrlProp113.xml"/><Relationship Id="rId65" Type="http://schemas.openxmlformats.org/officeDocument/2006/relationships/ctrlProp" Target="../ctrlProps/ctrlProp134.xml"/><Relationship Id="rId86" Type="http://schemas.openxmlformats.org/officeDocument/2006/relationships/ctrlProp" Target="../ctrlProps/ctrlProp155.xml"/><Relationship Id="rId130" Type="http://schemas.openxmlformats.org/officeDocument/2006/relationships/ctrlProp" Target="../ctrlProps/ctrlProp199.xml"/><Relationship Id="rId151" Type="http://schemas.openxmlformats.org/officeDocument/2006/relationships/ctrlProp" Target="../ctrlProps/ctrlProp220.xml"/><Relationship Id="rId172" Type="http://schemas.openxmlformats.org/officeDocument/2006/relationships/ctrlProp" Target="../ctrlProps/ctrlProp241.xml"/><Relationship Id="rId193" Type="http://schemas.openxmlformats.org/officeDocument/2006/relationships/ctrlProp" Target="../ctrlProps/ctrlProp262.xml"/><Relationship Id="rId13" Type="http://schemas.openxmlformats.org/officeDocument/2006/relationships/ctrlProp" Target="../ctrlProps/ctrlProp82.xml"/><Relationship Id="rId109" Type="http://schemas.openxmlformats.org/officeDocument/2006/relationships/ctrlProp" Target="../ctrlProps/ctrlProp178.xml"/><Relationship Id="rId34" Type="http://schemas.openxmlformats.org/officeDocument/2006/relationships/ctrlProp" Target="../ctrlProps/ctrlProp103.xml"/><Relationship Id="rId55" Type="http://schemas.openxmlformats.org/officeDocument/2006/relationships/ctrlProp" Target="../ctrlProps/ctrlProp124.xml"/><Relationship Id="rId76" Type="http://schemas.openxmlformats.org/officeDocument/2006/relationships/ctrlProp" Target="../ctrlProps/ctrlProp145.xml"/><Relationship Id="rId97" Type="http://schemas.openxmlformats.org/officeDocument/2006/relationships/ctrlProp" Target="../ctrlProps/ctrlProp166.xml"/><Relationship Id="rId120" Type="http://schemas.openxmlformats.org/officeDocument/2006/relationships/ctrlProp" Target="../ctrlProps/ctrlProp189.xml"/><Relationship Id="rId141" Type="http://schemas.openxmlformats.org/officeDocument/2006/relationships/ctrlProp" Target="../ctrlProps/ctrlProp210.xml"/><Relationship Id="rId7" Type="http://schemas.openxmlformats.org/officeDocument/2006/relationships/ctrlProp" Target="../ctrlProps/ctrlProp76.xml"/><Relationship Id="rId71" Type="http://schemas.openxmlformats.org/officeDocument/2006/relationships/ctrlProp" Target="../ctrlProps/ctrlProp140.xml"/><Relationship Id="rId92" Type="http://schemas.openxmlformats.org/officeDocument/2006/relationships/ctrlProp" Target="../ctrlProps/ctrlProp161.xml"/><Relationship Id="rId162" Type="http://schemas.openxmlformats.org/officeDocument/2006/relationships/ctrlProp" Target="../ctrlProps/ctrlProp231.xml"/><Relationship Id="rId183" Type="http://schemas.openxmlformats.org/officeDocument/2006/relationships/ctrlProp" Target="../ctrlProps/ctrlProp252.xml"/><Relationship Id="rId2" Type="http://schemas.openxmlformats.org/officeDocument/2006/relationships/drawing" Target="../drawings/drawing3.xml"/><Relationship Id="rId29" Type="http://schemas.openxmlformats.org/officeDocument/2006/relationships/ctrlProp" Target="../ctrlProps/ctrlProp98.xml"/><Relationship Id="rId24" Type="http://schemas.openxmlformats.org/officeDocument/2006/relationships/ctrlProp" Target="../ctrlProps/ctrlProp93.xml"/><Relationship Id="rId40" Type="http://schemas.openxmlformats.org/officeDocument/2006/relationships/ctrlProp" Target="../ctrlProps/ctrlProp109.xml"/><Relationship Id="rId45" Type="http://schemas.openxmlformats.org/officeDocument/2006/relationships/ctrlProp" Target="../ctrlProps/ctrlProp114.xml"/><Relationship Id="rId66" Type="http://schemas.openxmlformats.org/officeDocument/2006/relationships/ctrlProp" Target="../ctrlProps/ctrlProp135.xml"/><Relationship Id="rId87" Type="http://schemas.openxmlformats.org/officeDocument/2006/relationships/ctrlProp" Target="../ctrlProps/ctrlProp156.xml"/><Relationship Id="rId110" Type="http://schemas.openxmlformats.org/officeDocument/2006/relationships/ctrlProp" Target="../ctrlProps/ctrlProp179.xml"/><Relationship Id="rId115" Type="http://schemas.openxmlformats.org/officeDocument/2006/relationships/ctrlProp" Target="../ctrlProps/ctrlProp184.xml"/><Relationship Id="rId131" Type="http://schemas.openxmlformats.org/officeDocument/2006/relationships/ctrlProp" Target="../ctrlProps/ctrlProp200.xml"/><Relationship Id="rId136" Type="http://schemas.openxmlformats.org/officeDocument/2006/relationships/ctrlProp" Target="../ctrlProps/ctrlProp205.xml"/><Relationship Id="rId157" Type="http://schemas.openxmlformats.org/officeDocument/2006/relationships/ctrlProp" Target="../ctrlProps/ctrlProp226.xml"/><Relationship Id="rId178" Type="http://schemas.openxmlformats.org/officeDocument/2006/relationships/ctrlProp" Target="../ctrlProps/ctrlProp247.xml"/><Relationship Id="rId61" Type="http://schemas.openxmlformats.org/officeDocument/2006/relationships/ctrlProp" Target="../ctrlProps/ctrlProp130.xml"/><Relationship Id="rId82" Type="http://schemas.openxmlformats.org/officeDocument/2006/relationships/ctrlProp" Target="../ctrlProps/ctrlProp151.xml"/><Relationship Id="rId152" Type="http://schemas.openxmlformats.org/officeDocument/2006/relationships/ctrlProp" Target="../ctrlProps/ctrlProp221.xml"/><Relationship Id="rId173" Type="http://schemas.openxmlformats.org/officeDocument/2006/relationships/ctrlProp" Target="../ctrlProps/ctrlProp242.xml"/><Relationship Id="rId194" Type="http://schemas.openxmlformats.org/officeDocument/2006/relationships/ctrlProp" Target="../ctrlProps/ctrlProp263.xml"/><Relationship Id="rId199" Type="http://schemas.openxmlformats.org/officeDocument/2006/relationships/ctrlProp" Target="../ctrlProps/ctrlProp268.xml"/><Relationship Id="rId19" Type="http://schemas.openxmlformats.org/officeDocument/2006/relationships/ctrlProp" Target="../ctrlProps/ctrlProp88.xml"/><Relationship Id="rId14" Type="http://schemas.openxmlformats.org/officeDocument/2006/relationships/ctrlProp" Target="../ctrlProps/ctrlProp83.xml"/><Relationship Id="rId30" Type="http://schemas.openxmlformats.org/officeDocument/2006/relationships/ctrlProp" Target="../ctrlProps/ctrlProp99.xml"/><Relationship Id="rId35" Type="http://schemas.openxmlformats.org/officeDocument/2006/relationships/ctrlProp" Target="../ctrlProps/ctrlProp104.xml"/><Relationship Id="rId56" Type="http://schemas.openxmlformats.org/officeDocument/2006/relationships/ctrlProp" Target="../ctrlProps/ctrlProp125.xml"/><Relationship Id="rId77" Type="http://schemas.openxmlformats.org/officeDocument/2006/relationships/ctrlProp" Target="../ctrlProps/ctrlProp146.xml"/><Relationship Id="rId100" Type="http://schemas.openxmlformats.org/officeDocument/2006/relationships/ctrlProp" Target="../ctrlProps/ctrlProp169.xml"/><Relationship Id="rId105" Type="http://schemas.openxmlformats.org/officeDocument/2006/relationships/ctrlProp" Target="../ctrlProps/ctrlProp174.xml"/><Relationship Id="rId126" Type="http://schemas.openxmlformats.org/officeDocument/2006/relationships/ctrlProp" Target="../ctrlProps/ctrlProp195.xml"/><Relationship Id="rId147" Type="http://schemas.openxmlformats.org/officeDocument/2006/relationships/ctrlProp" Target="../ctrlProps/ctrlProp216.xml"/><Relationship Id="rId168" Type="http://schemas.openxmlformats.org/officeDocument/2006/relationships/ctrlProp" Target="../ctrlProps/ctrlProp237.xml"/><Relationship Id="rId8" Type="http://schemas.openxmlformats.org/officeDocument/2006/relationships/ctrlProp" Target="../ctrlProps/ctrlProp77.xml"/><Relationship Id="rId51" Type="http://schemas.openxmlformats.org/officeDocument/2006/relationships/ctrlProp" Target="../ctrlProps/ctrlProp120.xml"/><Relationship Id="rId72" Type="http://schemas.openxmlformats.org/officeDocument/2006/relationships/ctrlProp" Target="../ctrlProps/ctrlProp141.xml"/><Relationship Id="rId93" Type="http://schemas.openxmlformats.org/officeDocument/2006/relationships/ctrlProp" Target="../ctrlProps/ctrlProp162.xml"/><Relationship Id="rId98" Type="http://schemas.openxmlformats.org/officeDocument/2006/relationships/ctrlProp" Target="../ctrlProps/ctrlProp167.xml"/><Relationship Id="rId121" Type="http://schemas.openxmlformats.org/officeDocument/2006/relationships/ctrlProp" Target="../ctrlProps/ctrlProp190.xml"/><Relationship Id="rId142" Type="http://schemas.openxmlformats.org/officeDocument/2006/relationships/ctrlProp" Target="../ctrlProps/ctrlProp211.xml"/><Relationship Id="rId163" Type="http://schemas.openxmlformats.org/officeDocument/2006/relationships/ctrlProp" Target="../ctrlProps/ctrlProp232.xml"/><Relationship Id="rId184" Type="http://schemas.openxmlformats.org/officeDocument/2006/relationships/ctrlProp" Target="../ctrlProps/ctrlProp253.xml"/><Relationship Id="rId189" Type="http://schemas.openxmlformats.org/officeDocument/2006/relationships/ctrlProp" Target="../ctrlProps/ctrlProp258.xml"/><Relationship Id="rId3" Type="http://schemas.openxmlformats.org/officeDocument/2006/relationships/vmlDrawing" Target="../drawings/vmlDrawing3.vml"/><Relationship Id="rId25" Type="http://schemas.openxmlformats.org/officeDocument/2006/relationships/ctrlProp" Target="../ctrlProps/ctrlProp94.xml"/><Relationship Id="rId46" Type="http://schemas.openxmlformats.org/officeDocument/2006/relationships/ctrlProp" Target="../ctrlProps/ctrlProp115.xml"/><Relationship Id="rId67" Type="http://schemas.openxmlformats.org/officeDocument/2006/relationships/ctrlProp" Target="../ctrlProps/ctrlProp136.xml"/><Relationship Id="rId116" Type="http://schemas.openxmlformats.org/officeDocument/2006/relationships/ctrlProp" Target="../ctrlProps/ctrlProp185.xml"/><Relationship Id="rId137" Type="http://schemas.openxmlformats.org/officeDocument/2006/relationships/ctrlProp" Target="../ctrlProps/ctrlProp206.xml"/><Relationship Id="rId158" Type="http://schemas.openxmlformats.org/officeDocument/2006/relationships/ctrlProp" Target="../ctrlProps/ctrlProp227.xml"/><Relationship Id="rId20" Type="http://schemas.openxmlformats.org/officeDocument/2006/relationships/ctrlProp" Target="../ctrlProps/ctrlProp89.xml"/><Relationship Id="rId41" Type="http://schemas.openxmlformats.org/officeDocument/2006/relationships/ctrlProp" Target="../ctrlProps/ctrlProp110.xml"/><Relationship Id="rId62" Type="http://schemas.openxmlformats.org/officeDocument/2006/relationships/ctrlProp" Target="../ctrlProps/ctrlProp131.xml"/><Relationship Id="rId83" Type="http://schemas.openxmlformats.org/officeDocument/2006/relationships/ctrlProp" Target="../ctrlProps/ctrlProp152.xml"/><Relationship Id="rId88" Type="http://schemas.openxmlformats.org/officeDocument/2006/relationships/ctrlProp" Target="../ctrlProps/ctrlProp157.xml"/><Relationship Id="rId111" Type="http://schemas.openxmlformats.org/officeDocument/2006/relationships/ctrlProp" Target="../ctrlProps/ctrlProp180.xml"/><Relationship Id="rId132" Type="http://schemas.openxmlformats.org/officeDocument/2006/relationships/ctrlProp" Target="../ctrlProps/ctrlProp201.xml"/><Relationship Id="rId153" Type="http://schemas.openxmlformats.org/officeDocument/2006/relationships/ctrlProp" Target="../ctrlProps/ctrlProp222.xml"/><Relationship Id="rId174" Type="http://schemas.openxmlformats.org/officeDocument/2006/relationships/ctrlProp" Target="../ctrlProps/ctrlProp243.xml"/><Relationship Id="rId179" Type="http://schemas.openxmlformats.org/officeDocument/2006/relationships/ctrlProp" Target="../ctrlProps/ctrlProp248.xml"/><Relationship Id="rId195" Type="http://schemas.openxmlformats.org/officeDocument/2006/relationships/ctrlProp" Target="../ctrlProps/ctrlProp264.xml"/><Relationship Id="rId190" Type="http://schemas.openxmlformats.org/officeDocument/2006/relationships/ctrlProp" Target="../ctrlProps/ctrlProp259.xml"/><Relationship Id="rId15" Type="http://schemas.openxmlformats.org/officeDocument/2006/relationships/ctrlProp" Target="../ctrlProps/ctrlProp84.xml"/><Relationship Id="rId36" Type="http://schemas.openxmlformats.org/officeDocument/2006/relationships/ctrlProp" Target="../ctrlProps/ctrlProp105.xml"/><Relationship Id="rId57" Type="http://schemas.openxmlformats.org/officeDocument/2006/relationships/ctrlProp" Target="../ctrlProps/ctrlProp126.xml"/><Relationship Id="rId106" Type="http://schemas.openxmlformats.org/officeDocument/2006/relationships/ctrlProp" Target="../ctrlProps/ctrlProp175.xml"/><Relationship Id="rId127" Type="http://schemas.openxmlformats.org/officeDocument/2006/relationships/ctrlProp" Target="../ctrlProps/ctrlProp196.xml"/><Relationship Id="rId10" Type="http://schemas.openxmlformats.org/officeDocument/2006/relationships/ctrlProp" Target="../ctrlProps/ctrlProp79.xml"/><Relationship Id="rId31" Type="http://schemas.openxmlformats.org/officeDocument/2006/relationships/ctrlProp" Target="../ctrlProps/ctrlProp100.xml"/><Relationship Id="rId52" Type="http://schemas.openxmlformats.org/officeDocument/2006/relationships/ctrlProp" Target="../ctrlProps/ctrlProp121.xml"/><Relationship Id="rId73" Type="http://schemas.openxmlformats.org/officeDocument/2006/relationships/ctrlProp" Target="../ctrlProps/ctrlProp142.xml"/><Relationship Id="rId78" Type="http://schemas.openxmlformats.org/officeDocument/2006/relationships/ctrlProp" Target="../ctrlProps/ctrlProp147.xml"/><Relationship Id="rId94" Type="http://schemas.openxmlformats.org/officeDocument/2006/relationships/ctrlProp" Target="../ctrlProps/ctrlProp163.xml"/><Relationship Id="rId99" Type="http://schemas.openxmlformats.org/officeDocument/2006/relationships/ctrlProp" Target="../ctrlProps/ctrlProp168.xml"/><Relationship Id="rId101" Type="http://schemas.openxmlformats.org/officeDocument/2006/relationships/ctrlProp" Target="../ctrlProps/ctrlProp170.xml"/><Relationship Id="rId122" Type="http://schemas.openxmlformats.org/officeDocument/2006/relationships/ctrlProp" Target="../ctrlProps/ctrlProp191.xml"/><Relationship Id="rId143" Type="http://schemas.openxmlformats.org/officeDocument/2006/relationships/ctrlProp" Target="../ctrlProps/ctrlProp212.xml"/><Relationship Id="rId148" Type="http://schemas.openxmlformats.org/officeDocument/2006/relationships/ctrlProp" Target="../ctrlProps/ctrlProp217.xml"/><Relationship Id="rId164" Type="http://schemas.openxmlformats.org/officeDocument/2006/relationships/ctrlProp" Target="../ctrlProps/ctrlProp233.xml"/><Relationship Id="rId169" Type="http://schemas.openxmlformats.org/officeDocument/2006/relationships/ctrlProp" Target="../ctrlProps/ctrlProp238.xml"/><Relationship Id="rId185" Type="http://schemas.openxmlformats.org/officeDocument/2006/relationships/ctrlProp" Target="../ctrlProps/ctrlProp254.xml"/><Relationship Id="rId4" Type="http://schemas.openxmlformats.org/officeDocument/2006/relationships/ctrlProp" Target="../ctrlProps/ctrlProp73.xml"/><Relationship Id="rId9" Type="http://schemas.openxmlformats.org/officeDocument/2006/relationships/ctrlProp" Target="../ctrlProps/ctrlProp78.xml"/><Relationship Id="rId180" Type="http://schemas.openxmlformats.org/officeDocument/2006/relationships/ctrlProp" Target="../ctrlProps/ctrlProp249.xml"/><Relationship Id="rId26" Type="http://schemas.openxmlformats.org/officeDocument/2006/relationships/ctrlProp" Target="../ctrlProps/ctrlProp95.xml"/><Relationship Id="rId47" Type="http://schemas.openxmlformats.org/officeDocument/2006/relationships/ctrlProp" Target="../ctrlProps/ctrlProp116.xml"/><Relationship Id="rId68" Type="http://schemas.openxmlformats.org/officeDocument/2006/relationships/ctrlProp" Target="../ctrlProps/ctrlProp137.xml"/><Relationship Id="rId89" Type="http://schemas.openxmlformats.org/officeDocument/2006/relationships/ctrlProp" Target="../ctrlProps/ctrlProp158.xml"/><Relationship Id="rId112" Type="http://schemas.openxmlformats.org/officeDocument/2006/relationships/ctrlProp" Target="../ctrlProps/ctrlProp181.xml"/><Relationship Id="rId133" Type="http://schemas.openxmlformats.org/officeDocument/2006/relationships/ctrlProp" Target="../ctrlProps/ctrlProp202.xml"/><Relationship Id="rId154" Type="http://schemas.openxmlformats.org/officeDocument/2006/relationships/ctrlProp" Target="../ctrlProps/ctrlProp223.xml"/><Relationship Id="rId175" Type="http://schemas.openxmlformats.org/officeDocument/2006/relationships/ctrlProp" Target="../ctrlProps/ctrlProp244.xml"/><Relationship Id="rId196" Type="http://schemas.openxmlformats.org/officeDocument/2006/relationships/ctrlProp" Target="../ctrlProps/ctrlProp265.xml"/><Relationship Id="rId16" Type="http://schemas.openxmlformats.org/officeDocument/2006/relationships/ctrlProp" Target="../ctrlProps/ctrlProp85.xml"/><Relationship Id="rId37" Type="http://schemas.openxmlformats.org/officeDocument/2006/relationships/ctrlProp" Target="../ctrlProps/ctrlProp106.xml"/><Relationship Id="rId58" Type="http://schemas.openxmlformats.org/officeDocument/2006/relationships/ctrlProp" Target="../ctrlProps/ctrlProp127.xml"/><Relationship Id="rId79" Type="http://schemas.openxmlformats.org/officeDocument/2006/relationships/ctrlProp" Target="../ctrlProps/ctrlProp148.xml"/><Relationship Id="rId102" Type="http://schemas.openxmlformats.org/officeDocument/2006/relationships/ctrlProp" Target="../ctrlProps/ctrlProp171.xml"/><Relationship Id="rId123" Type="http://schemas.openxmlformats.org/officeDocument/2006/relationships/ctrlProp" Target="../ctrlProps/ctrlProp192.xml"/><Relationship Id="rId144" Type="http://schemas.openxmlformats.org/officeDocument/2006/relationships/ctrlProp" Target="../ctrlProps/ctrlProp213.xml"/><Relationship Id="rId90" Type="http://schemas.openxmlformats.org/officeDocument/2006/relationships/ctrlProp" Target="../ctrlProps/ctrlProp159.xml"/><Relationship Id="rId165" Type="http://schemas.openxmlformats.org/officeDocument/2006/relationships/ctrlProp" Target="../ctrlProps/ctrlProp234.xml"/><Relationship Id="rId186" Type="http://schemas.openxmlformats.org/officeDocument/2006/relationships/ctrlProp" Target="../ctrlProps/ctrlProp255.xml"/><Relationship Id="rId27" Type="http://schemas.openxmlformats.org/officeDocument/2006/relationships/ctrlProp" Target="../ctrlProps/ctrlProp96.xml"/><Relationship Id="rId48" Type="http://schemas.openxmlformats.org/officeDocument/2006/relationships/ctrlProp" Target="../ctrlProps/ctrlProp117.xml"/><Relationship Id="rId69" Type="http://schemas.openxmlformats.org/officeDocument/2006/relationships/ctrlProp" Target="../ctrlProps/ctrlProp138.xml"/><Relationship Id="rId113" Type="http://schemas.openxmlformats.org/officeDocument/2006/relationships/ctrlProp" Target="../ctrlProps/ctrlProp182.xml"/><Relationship Id="rId134" Type="http://schemas.openxmlformats.org/officeDocument/2006/relationships/ctrlProp" Target="../ctrlProps/ctrlProp203.xml"/><Relationship Id="rId80" Type="http://schemas.openxmlformats.org/officeDocument/2006/relationships/ctrlProp" Target="../ctrlProps/ctrlProp149.xml"/><Relationship Id="rId155" Type="http://schemas.openxmlformats.org/officeDocument/2006/relationships/ctrlProp" Target="../ctrlProps/ctrlProp224.xml"/><Relationship Id="rId176" Type="http://schemas.openxmlformats.org/officeDocument/2006/relationships/ctrlProp" Target="../ctrlProps/ctrlProp245.xml"/><Relationship Id="rId197" Type="http://schemas.openxmlformats.org/officeDocument/2006/relationships/ctrlProp" Target="../ctrlProps/ctrlProp266.xml"/><Relationship Id="rId17" Type="http://schemas.openxmlformats.org/officeDocument/2006/relationships/ctrlProp" Target="../ctrlProps/ctrlProp86.xml"/><Relationship Id="rId38" Type="http://schemas.openxmlformats.org/officeDocument/2006/relationships/ctrlProp" Target="../ctrlProps/ctrlProp107.xml"/><Relationship Id="rId59" Type="http://schemas.openxmlformats.org/officeDocument/2006/relationships/ctrlProp" Target="../ctrlProps/ctrlProp128.xml"/><Relationship Id="rId103" Type="http://schemas.openxmlformats.org/officeDocument/2006/relationships/ctrlProp" Target="../ctrlProps/ctrlProp172.xml"/><Relationship Id="rId124" Type="http://schemas.openxmlformats.org/officeDocument/2006/relationships/ctrlProp" Target="../ctrlProps/ctrlProp193.xml"/><Relationship Id="rId70" Type="http://schemas.openxmlformats.org/officeDocument/2006/relationships/ctrlProp" Target="../ctrlProps/ctrlProp139.xml"/><Relationship Id="rId91" Type="http://schemas.openxmlformats.org/officeDocument/2006/relationships/ctrlProp" Target="../ctrlProps/ctrlProp160.xml"/><Relationship Id="rId145" Type="http://schemas.openxmlformats.org/officeDocument/2006/relationships/ctrlProp" Target="../ctrlProps/ctrlProp214.xml"/><Relationship Id="rId166" Type="http://schemas.openxmlformats.org/officeDocument/2006/relationships/ctrlProp" Target="../ctrlProps/ctrlProp235.xml"/><Relationship Id="rId187" Type="http://schemas.openxmlformats.org/officeDocument/2006/relationships/ctrlProp" Target="../ctrlProps/ctrlProp256.xml"/><Relationship Id="rId1" Type="http://schemas.openxmlformats.org/officeDocument/2006/relationships/printerSettings" Target="../printerSettings/printerSettings3.bin"/><Relationship Id="rId28" Type="http://schemas.openxmlformats.org/officeDocument/2006/relationships/ctrlProp" Target="../ctrlProps/ctrlProp97.xml"/><Relationship Id="rId49" Type="http://schemas.openxmlformats.org/officeDocument/2006/relationships/ctrlProp" Target="../ctrlProps/ctrlProp118.xml"/><Relationship Id="rId114" Type="http://schemas.openxmlformats.org/officeDocument/2006/relationships/ctrlProp" Target="../ctrlProps/ctrlProp183.xml"/><Relationship Id="rId60" Type="http://schemas.openxmlformats.org/officeDocument/2006/relationships/ctrlProp" Target="../ctrlProps/ctrlProp129.xml"/><Relationship Id="rId81" Type="http://schemas.openxmlformats.org/officeDocument/2006/relationships/ctrlProp" Target="../ctrlProps/ctrlProp150.xml"/><Relationship Id="rId135" Type="http://schemas.openxmlformats.org/officeDocument/2006/relationships/ctrlProp" Target="../ctrlProps/ctrlProp204.xml"/><Relationship Id="rId156" Type="http://schemas.openxmlformats.org/officeDocument/2006/relationships/ctrlProp" Target="../ctrlProps/ctrlProp225.xml"/><Relationship Id="rId177" Type="http://schemas.openxmlformats.org/officeDocument/2006/relationships/ctrlProp" Target="../ctrlProps/ctrlProp246.xml"/><Relationship Id="rId198" Type="http://schemas.openxmlformats.org/officeDocument/2006/relationships/ctrlProp" Target="../ctrlProps/ctrlProp267.xml"/><Relationship Id="rId18" Type="http://schemas.openxmlformats.org/officeDocument/2006/relationships/ctrlProp" Target="../ctrlProps/ctrlProp87.xml"/><Relationship Id="rId39" Type="http://schemas.openxmlformats.org/officeDocument/2006/relationships/ctrlProp" Target="../ctrlProps/ctrlProp108.xml"/><Relationship Id="rId50" Type="http://schemas.openxmlformats.org/officeDocument/2006/relationships/ctrlProp" Target="../ctrlProps/ctrlProp119.xml"/><Relationship Id="rId104" Type="http://schemas.openxmlformats.org/officeDocument/2006/relationships/ctrlProp" Target="../ctrlProps/ctrlProp173.xml"/><Relationship Id="rId125" Type="http://schemas.openxmlformats.org/officeDocument/2006/relationships/ctrlProp" Target="../ctrlProps/ctrlProp194.xml"/><Relationship Id="rId146" Type="http://schemas.openxmlformats.org/officeDocument/2006/relationships/ctrlProp" Target="../ctrlProps/ctrlProp215.xml"/><Relationship Id="rId167" Type="http://schemas.openxmlformats.org/officeDocument/2006/relationships/ctrlProp" Target="../ctrlProps/ctrlProp236.xml"/><Relationship Id="rId188" Type="http://schemas.openxmlformats.org/officeDocument/2006/relationships/ctrlProp" Target="../ctrlProps/ctrlProp257.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82.xml"/><Relationship Id="rId21" Type="http://schemas.openxmlformats.org/officeDocument/2006/relationships/ctrlProp" Target="../ctrlProps/ctrlProp286.xml"/><Relationship Id="rId42" Type="http://schemas.openxmlformats.org/officeDocument/2006/relationships/ctrlProp" Target="../ctrlProps/ctrlProp307.xml"/><Relationship Id="rId63" Type="http://schemas.openxmlformats.org/officeDocument/2006/relationships/ctrlProp" Target="../ctrlProps/ctrlProp328.xml"/><Relationship Id="rId84" Type="http://schemas.openxmlformats.org/officeDocument/2006/relationships/ctrlProp" Target="../ctrlProps/ctrlProp349.xml"/><Relationship Id="rId138" Type="http://schemas.openxmlformats.org/officeDocument/2006/relationships/ctrlProp" Target="../ctrlProps/ctrlProp403.xml"/><Relationship Id="rId159" Type="http://schemas.openxmlformats.org/officeDocument/2006/relationships/ctrlProp" Target="../ctrlProps/ctrlProp424.xml"/><Relationship Id="rId170" Type="http://schemas.openxmlformats.org/officeDocument/2006/relationships/ctrlProp" Target="../ctrlProps/ctrlProp435.xml"/><Relationship Id="rId191" Type="http://schemas.openxmlformats.org/officeDocument/2006/relationships/ctrlProp" Target="../ctrlProps/ctrlProp456.xml"/><Relationship Id="rId205" Type="http://schemas.openxmlformats.org/officeDocument/2006/relationships/ctrlProp" Target="../ctrlProps/ctrlProp470.xml"/><Relationship Id="rId226" Type="http://schemas.openxmlformats.org/officeDocument/2006/relationships/ctrlProp" Target="../ctrlProps/ctrlProp491.xml"/><Relationship Id="rId107" Type="http://schemas.openxmlformats.org/officeDocument/2006/relationships/ctrlProp" Target="../ctrlProps/ctrlProp372.xml"/><Relationship Id="rId11" Type="http://schemas.openxmlformats.org/officeDocument/2006/relationships/ctrlProp" Target="../ctrlProps/ctrlProp276.xml"/><Relationship Id="rId32" Type="http://schemas.openxmlformats.org/officeDocument/2006/relationships/ctrlProp" Target="../ctrlProps/ctrlProp297.xml"/><Relationship Id="rId53" Type="http://schemas.openxmlformats.org/officeDocument/2006/relationships/ctrlProp" Target="../ctrlProps/ctrlProp318.xml"/><Relationship Id="rId74" Type="http://schemas.openxmlformats.org/officeDocument/2006/relationships/ctrlProp" Target="../ctrlProps/ctrlProp339.xml"/><Relationship Id="rId128" Type="http://schemas.openxmlformats.org/officeDocument/2006/relationships/ctrlProp" Target="../ctrlProps/ctrlProp393.xml"/><Relationship Id="rId149" Type="http://schemas.openxmlformats.org/officeDocument/2006/relationships/ctrlProp" Target="../ctrlProps/ctrlProp414.xml"/><Relationship Id="rId5" Type="http://schemas.openxmlformats.org/officeDocument/2006/relationships/ctrlProp" Target="../ctrlProps/ctrlProp270.xml"/><Relationship Id="rId95" Type="http://schemas.openxmlformats.org/officeDocument/2006/relationships/ctrlProp" Target="../ctrlProps/ctrlProp360.xml"/><Relationship Id="rId160" Type="http://schemas.openxmlformats.org/officeDocument/2006/relationships/ctrlProp" Target="../ctrlProps/ctrlProp425.xml"/><Relationship Id="rId181" Type="http://schemas.openxmlformats.org/officeDocument/2006/relationships/ctrlProp" Target="../ctrlProps/ctrlProp446.xml"/><Relationship Id="rId216" Type="http://schemas.openxmlformats.org/officeDocument/2006/relationships/ctrlProp" Target="../ctrlProps/ctrlProp481.xml"/><Relationship Id="rId237" Type="http://schemas.openxmlformats.org/officeDocument/2006/relationships/ctrlProp" Target="../ctrlProps/ctrlProp502.xml"/><Relationship Id="rId22" Type="http://schemas.openxmlformats.org/officeDocument/2006/relationships/ctrlProp" Target="../ctrlProps/ctrlProp287.xml"/><Relationship Id="rId43" Type="http://schemas.openxmlformats.org/officeDocument/2006/relationships/ctrlProp" Target="../ctrlProps/ctrlProp308.xml"/><Relationship Id="rId64" Type="http://schemas.openxmlformats.org/officeDocument/2006/relationships/ctrlProp" Target="../ctrlProps/ctrlProp329.xml"/><Relationship Id="rId118" Type="http://schemas.openxmlformats.org/officeDocument/2006/relationships/ctrlProp" Target="../ctrlProps/ctrlProp383.xml"/><Relationship Id="rId139" Type="http://schemas.openxmlformats.org/officeDocument/2006/relationships/ctrlProp" Target="../ctrlProps/ctrlProp404.xml"/><Relationship Id="rId85" Type="http://schemas.openxmlformats.org/officeDocument/2006/relationships/ctrlProp" Target="../ctrlProps/ctrlProp350.xml"/><Relationship Id="rId150" Type="http://schemas.openxmlformats.org/officeDocument/2006/relationships/ctrlProp" Target="../ctrlProps/ctrlProp415.xml"/><Relationship Id="rId171" Type="http://schemas.openxmlformats.org/officeDocument/2006/relationships/ctrlProp" Target="../ctrlProps/ctrlProp436.xml"/><Relationship Id="rId192" Type="http://schemas.openxmlformats.org/officeDocument/2006/relationships/ctrlProp" Target="../ctrlProps/ctrlProp457.xml"/><Relationship Id="rId206" Type="http://schemas.openxmlformats.org/officeDocument/2006/relationships/ctrlProp" Target="../ctrlProps/ctrlProp471.xml"/><Relationship Id="rId227" Type="http://schemas.openxmlformats.org/officeDocument/2006/relationships/ctrlProp" Target="../ctrlProps/ctrlProp492.xml"/><Relationship Id="rId12" Type="http://schemas.openxmlformats.org/officeDocument/2006/relationships/ctrlProp" Target="../ctrlProps/ctrlProp277.xml"/><Relationship Id="rId33" Type="http://schemas.openxmlformats.org/officeDocument/2006/relationships/ctrlProp" Target="../ctrlProps/ctrlProp298.xml"/><Relationship Id="rId108" Type="http://schemas.openxmlformats.org/officeDocument/2006/relationships/ctrlProp" Target="../ctrlProps/ctrlProp373.xml"/><Relationship Id="rId129" Type="http://schemas.openxmlformats.org/officeDocument/2006/relationships/ctrlProp" Target="../ctrlProps/ctrlProp394.xml"/><Relationship Id="rId54" Type="http://schemas.openxmlformats.org/officeDocument/2006/relationships/ctrlProp" Target="../ctrlProps/ctrlProp319.xml"/><Relationship Id="rId75" Type="http://schemas.openxmlformats.org/officeDocument/2006/relationships/ctrlProp" Target="../ctrlProps/ctrlProp340.xml"/><Relationship Id="rId96" Type="http://schemas.openxmlformats.org/officeDocument/2006/relationships/ctrlProp" Target="../ctrlProps/ctrlProp361.xml"/><Relationship Id="rId140" Type="http://schemas.openxmlformats.org/officeDocument/2006/relationships/ctrlProp" Target="../ctrlProps/ctrlProp405.xml"/><Relationship Id="rId161" Type="http://schemas.openxmlformats.org/officeDocument/2006/relationships/ctrlProp" Target="../ctrlProps/ctrlProp426.xml"/><Relationship Id="rId182" Type="http://schemas.openxmlformats.org/officeDocument/2006/relationships/ctrlProp" Target="../ctrlProps/ctrlProp447.xml"/><Relationship Id="rId217" Type="http://schemas.openxmlformats.org/officeDocument/2006/relationships/ctrlProp" Target="../ctrlProps/ctrlProp482.xml"/><Relationship Id="rId6" Type="http://schemas.openxmlformats.org/officeDocument/2006/relationships/ctrlProp" Target="../ctrlProps/ctrlProp271.xml"/><Relationship Id="rId238" Type="http://schemas.openxmlformats.org/officeDocument/2006/relationships/ctrlProp" Target="../ctrlProps/ctrlProp503.xml"/><Relationship Id="rId23" Type="http://schemas.openxmlformats.org/officeDocument/2006/relationships/ctrlProp" Target="../ctrlProps/ctrlProp288.xml"/><Relationship Id="rId119" Type="http://schemas.openxmlformats.org/officeDocument/2006/relationships/ctrlProp" Target="../ctrlProps/ctrlProp384.xml"/><Relationship Id="rId44" Type="http://schemas.openxmlformats.org/officeDocument/2006/relationships/ctrlProp" Target="../ctrlProps/ctrlProp309.xml"/><Relationship Id="rId65" Type="http://schemas.openxmlformats.org/officeDocument/2006/relationships/ctrlProp" Target="../ctrlProps/ctrlProp330.xml"/><Relationship Id="rId86" Type="http://schemas.openxmlformats.org/officeDocument/2006/relationships/ctrlProp" Target="../ctrlProps/ctrlProp351.xml"/><Relationship Id="rId130" Type="http://schemas.openxmlformats.org/officeDocument/2006/relationships/ctrlProp" Target="../ctrlProps/ctrlProp395.xml"/><Relationship Id="rId151" Type="http://schemas.openxmlformats.org/officeDocument/2006/relationships/ctrlProp" Target="../ctrlProps/ctrlProp416.xml"/><Relationship Id="rId172" Type="http://schemas.openxmlformats.org/officeDocument/2006/relationships/ctrlProp" Target="../ctrlProps/ctrlProp437.xml"/><Relationship Id="rId193" Type="http://schemas.openxmlformats.org/officeDocument/2006/relationships/ctrlProp" Target="../ctrlProps/ctrlProp458.xml"/><Relationship Id="rId207" Type="http://schemas.openxmlformats.org/officeDocument/2006/relationships/ctrlProp" Target="../ctrlProps/ctrlProp472.xml"/><Relationship Id="rId228" Type="http://schemas.openxmlformats.org/officeDocument/2006/relationships/ctrlProp" Target="../ctrlProps/ctrlProp493.xml"/><Relationship Id="rId13" Type="http://schemas.openxmlformats.org/officeDocument/2006/relationships/ctrlProp" Target="../ctrlProps/ctrlProp278.xml"/><Relationship Id="rId109" Type="http://schemas.openxmlformats.org/officeDocument/2006/relationships/ctrlProp" Target="../ctrlProps/ctrlProp374.xml"/><Relationship Id="rId34" Type="http://schemas.openxmlformats.org/officeDocument/2006/relationships/ctrlProp" Target="../ctrlProps/ctrlProp299.xml"/><Relationship Id="rId55" Type="http://schemas.openxmlformats.org/officeDocument/2006/relationships/ctrlProp" Target="../ctrlProps/ctrlProp320.xml"/><Relationship Id="rId76" Type="http://schemas.openxmlformats.org/officeDocument/2006/relationships/ctrlProp" Target="../ctrlProps/ctrlProp341.xml"/><Relationship Id="rId97" Type="http://schemas.openxmlformats.org/officeDocument/2006/relationships/ctrlProp" Target="../ctrlProps/ctrlProp362.xml"/><Relationship Id="rId120" Type="http://schemas.openxmlformats.org/officeDocument/2006/relationships/ctrlProp" Target="../ctrlProps/ctrlProp385.xml"/><Relationship Id="rId141" Type="http://schemas.openxmlformats.org/officeDocument/2006/relationships/ctrlProp" Target="../ctrlProps/ctrlProp406.xml"/><Relationship Id="rId7" Type="http://schemas.openxmlformats.org/officeDocument/2006/relationships/ctrlProp" Target="../ctrlProps/ctrlProp272.xml"/><Relationship Id="rId162" Type="http://schemas.openxmlformats.org/officeDocument/2006/relationships/ctrlProp" Target="../ctrlProps/ctrlProp427.xml"/><Relationship Id="rId183" Type="http://schemas.openxmlformats.org/officeDocument/2006/relationships/ctrlProp" Target="../ctrlProps/ctrlProp448.xml"/><Relationship Id="rId218" Type="http://schemas.openxmlformats.org/officeDocument/2006/relationships/ctrlProp" Target="../ctrlProps/ctrlProp483.xml"/><Relationship Id="rId239" Type="http://schemas.openxmlformats.org/officeDocument/2006/relationships/ctrlProp" Target="../ctrlProps/ctrlProp504.xml"/><Relationship Id="rId24" Type="http://schemas.openxmlformats.org/officeDocument/2006/relationships/ctrlProp" Target="../ctrlProps/ctrlProp289.xml"/><Relationship Id="rId45" Type="http://schemas.openxmlformats.org/officeDocument/2006/relationships/ctrlProp" Target="../ctrlProps/ctrlProp310.xml"/><Relationship Id="rId66" Type="http://schemas.openxmlformats.org/officeDocument/2006/relationships/ctrlProp" Target="../ctrlProps/ctrlProp331.xml"/><Relationship Id="rId87" Type="http://schemas.openxmlformats.org/officeDocument/2006/relationships/ctrlProp" Target="../ctrlProps/ctrlProp352.xml"/><Relationship Id="rId110" Type="http://schemas.openxmlformats.org/officeDocument/2006/relationships/ctrlProp" Target="../ctrlProps/ctrlProp375.xml"/><Relationship Id="rId131" Type="http://schemas.openxmlformats.org/officeDocument/2006/relationships/ctrlProp" Target="../ctrlProps/ctrlProp396.xml"/><Relationship Id="rId152" Type="http://schemas.openxmlformats.org/officeDocument/2006/relationships/ctrlProp" Target="../ctrlProps/ctrlProp417.xml"/><Relationship Id="rId173" Type="http://schemas.openxmlformats.org/officeDocument/2006/relationships/ctrlProp" Target="../ctrlProps/ctrlProp438.xml"/><Relationship Id="rId194" Type="http://schemas.openxmlformats.org/officeDocument/2006/relationships/ctrlProp" Target="../ctrlProps/ctrlProp459.xml"/><Relationship Id="rId208" Type="http://schemas.openxmlformats.org/officeDocument/2006/relationships/ctrlProp" Target="../ctrlProps/ctrlProp473.xml"/><Relationship Id="rId229" Type="http://schemas.openxmlformats.org/officeDocument/2006/relationships/ctrlProp" Target="../ctrlProps/ctrlProp494.xml"/><Relationship Id="rId14" Type="http://schemas.openxmlformats.org/officeDocument/2006/relationships/ctrlProp" Target="../ctrlProps/ctrlProp279.xml"/><Relationship Id="rId35" Type="http://schemas.openxmlformats.org/officeDocument/2006/relationships/ctrlProp" Target="../ctrlProps/ctrlProp300.xml"/><Relationship Id="rId56" Type="http://schemas.openxmlformats.org/officeDocument/2006/relationships/ctrlProp" Target="../ctrlProps/ctrlProp321.xml"/><Relationship Id="rId77" Type="http://schemas.openxmlformats.org/officeDocument/2006/relationships/ctrlProp" Target="../ctrlProps/ctrlProp342.xml"/><Relationship Id="rId100" Type="http://schemas.openxmlformats.org/officeDocument/2006/relationships/ctrlProp" Target="../ctrlProps/ctrlProp365.xml"/><Relationship Id="rId8" Type="http://schemas.openxmlformats.org/officeDocument/2006/relationships/ctrlProp" Target="../ctrlProps/ctrlProp273.xml"/><Relationship Id="rId98" Type="http://schemas.openxmlformats.org/officeDocument/2006/relationships/ctrlProp" Target="../ctrlProps/ctrlProp363.xml"/><Relationship Id="rId121" Type="http://schemas.openxmlformats.org/officeDocument/2006/relationships/ctrlProp" Target="../ctrlProps/ctrlProp386.xml"/><Relationship Id="rId142" Type="http://schemas.openxmlformats.org/officeDocument/2006/relationships/ctrlProp" Target="../ctrlProps/ctrlProp407.xml"/><Relationship Id="rId163" Type="http://schemas.openxmlformats.org/officeDocument/2006/relationships/ctrlProp" Target="../ctrlProps/ctrlProp428.xml"/><Relationship Id="rId184" Type="http://schemas.openxmlformats.org/officeDocument/2006/relationships/ctrlProp" Target="../ctrlProps/ctrlProp449.xml"/><Relationship Id="rId219" Type="http://schemas.openxmlformats.org/officeDocument/2006/relationships/ctrlProp" Target="../ctrlProps/ctrlProp484.xml"/><Relationship Id="rId230" Type="http://schemas.openxmlformats.org/officeDocument/2006/relationships/ctrlProp" Target="../ctrlProps/ctrlProp495.xml"/><Relationship Id="rId25" Type="http://schemas.openxmlformats.org/officeDocument/2006/relationships/ctrlProp" Target="../ctrlProps/ctrlProp290.xml"/><Relationship Id="rId46" Type="http://schemas.openxmlformats.org/officeDocument/2006/relationships/ctrlProp" Target="../ctrlProps/ctrlProp311.xml"/><Relationship Id="rId67" Type="http://schemas.openxmlformats.org/officeDocument/2006/relationships/ctrlProp" Target="../ctrlProps/ctrlProp332.xml"/><Relationship Id="rId88" Type="http://schemas.openxmlformats.org/officeDocument/2006/relationships/ctrlProp" Target="../ctrlProps/ctrlProp353.xml"/><Relationship Id="rId111" Type="http://schemas.openxmlformats.org/officeDocument/2006/relationships/ctrlProp" Target="../ctrlProps/ctrlProp376.xml"/><Relationship Id="rId132" Type="http://schemas.openxmlformats.org/officeDocument/2006/relationships/ctrlProp" Target="../ctrlProps/ctrlProp397.xml"/><Relationship Id="rId153" Type="http://schemas.openxmlformats.org/officeDocument/2006/relationships/ctrlProp" Target="../ctrlProps/ctrlProp418.xml"/><Relationship Id="rId174" Type="http://schemas.openxmlformats.org/officeDocument/2006/relationships/ctrlProp" Target="../ctrlProps/ctrlProp439.xml"/><Relationship Id="rId195" Type="http://schemas.openxmlformats.org/officeDocument/2006/relationships/ctrlProp" Target="../ctrlProps/ctrlProp460.xml"/><Relationship Id="rId209" Type="http://schemas.openxmlformats.org/officeDocument/2006/relationships/ctrlProp" Target="../ctrlProps/ctrlProp474.xml"/><Relationship Id="rId190" Type="http://schemas.openxmlformats.org/officeDocument/2006/relationships/ctrlProp" Target="../ctrlProps/ctrlProp455.xml"/><Relationship Id="rId204" Type="http://schemas.openxmlformats.org/officeDocument/2006/relationships/ctrlProp" Target="../ctrlProps/ctrlProp469.xml"/><Relationship Id="rId220" Type="http://schemas.openxmlformats.org/officeDocument/2006/relationships/ctrlProp" Target="../ctrlProps/ctrlProp485.xml"/><Relationship Id="rId225" Type="http://schemas.openxmlformats.org/officeDocument/2006/relationships/ctrlProp" Target="../ctrlProps/ctrlProp490.xml"/><Relationship Id="rId15" Type="http://schemas.openxmlformats.org/officeDocument/2006/relationships/ctrlProp" Target="../ctrlProps/ctrlProp280.xml"/><Relationship Id="rId36" Type="http://schemas.openxmlformats.org/officeDocument/2006/relationships/ctrlProp" Target="../ctrlProps/ctrlProp301.xml"/><Relationship Id="rId57" Type="http://schemas.openxmlformats.org/officeDocument/2006/relationships/ctrlProp" Target="../ctrlProps/ctrlProp322.xml"/><Relationship Id="rId106" Type="http://schemas.openxmlformats.org/officeDocument/2006/relationships/ctrlProp" Target="../ctrlProps/ctrlProp371.xml"/><Relationship Id="rId127" Type="http://schemas.openxmlformats.org/officeDocument/2006/relationships/ctrlProp" Target="../ctrlProps/ctrlProp392.xml"/><Relationship Id="rId10" Type="http://schemas.openxmlformats.org/officeDocument/2006/relationships/ctrlProp" Target="../ctrlProps/ctrlProp275.xml"/><Relationship Id="rId31" Type="http://schemas.openxmlformats.org/officeDocument/2006/relationships/ctrlProp" Target="../ctrlProps/ctrlProp296.xml"/><Relationship Id="rId52" Type="http://schemas.openxmlformats.org/officeDocument/2006/relationships/ctrlProp" Target="../ctrlProps/ctrlProp317.xml"/><Relationship Id="rId73" Type="http://schemas.openxmlformats.org/officeDocument/2006/relationships/ctrlProp" Target="../ctrlProps/ctrlProp338.xml"/><Relationship Id="rId78" Type="http://schemas.openxmlformats.org/officeDocument/2006/relationships/ctrlProp" Target="../ctrlProps/ctrlProp343.xml"/><Relationship Id="rId94" Type="http://schemas.openxmlformats.org/officeDocument/2006/relationships/ctrlProp" Target="../ctrlProps/ctrlProp359.xml"/><Relationship Id="rId99" Type="http://schemas.openxmlformats.org/officeDocument/2006/relationships/ctrlProp" Target="../ctrlProps/ctrlProp364.xml"/><Relationship Id="rId101" Type="http://schemas.openxmlformats.org/officeDocument/2006/relationships/ctrlProp" Target="../ctrlProps/ctrlProp366.xml"/><Relationship Id="rId122" Type="http://schemas.openxmlformats.org/officeDocument/2006/relationships/ctrlProp" Target="../ctrlProps/ctrlProp387.xml"/><Relationship Id="rId143" Type="http://schemas.openxmlformats.org/officeDocument/2006/relationships/ctrlProp" Target="../ctrlProps/ctrlProp408.xml"/><Relationship Id="rId148" Type="http://schemas.openxmlformats.org/officeDocument/2006/relationships/ctrlProp" Target="../ctrlProps/ctrlProp413.xml"/><Relationship Id="rId164" Type="http://schemas.openxmlformats.org/officeDocument/2006/relationships/ctrlProp" Target="../ctrlProps/ctrlProp429.xml"/><Relationship Id="rId169" Type="http://schemas.openxmlformats.org/officeDocument/2006/relationships/ctrlProp" Target="../ctrlProps/ctrlProp434.xml"/><Relationship Id="rId185" Type="http://schemas.openxmlformats.org/officeDocument/2006/relationships/ctrlProp" Target="../ctrlProps/ctrlProp450.xml"/><Relationship Id="rId4" Type="http://schemas.openxmlformats.org/officeDocument/2006/relationships/ctrlProp" Target="../ctrlProps/ctrlProp269.xml"/><Relationship Id="rId9" Type="http://schemas.openxmlformats.org/officeDocument/2006/relationships/ctrlProp" Target="../ctrlProps/ctrlProp274.xml"/><Relationship Id="rId180" Type="http://schemas.openxmlformats.org/officeDocument/2006/relationships/ctrlProp" Target="../ctrlProps/ctrlProp445.xml"/><Relationship Id="rId210" Type="http://schemas.openxmlformats.org/officeDocument/2006/relationships/ctrlProp" Target="../ctrlProps/ctrlProp475.xml"/><Relationship Id="rId215" Type="http://schemas.openxmlformats.org/officeDocument/2006/relationships/ctrlProp" Target="../ctrlProps/ctrlProp480.xml"/><Relationship Id="rId236" Type="http://schemas.openxmlformats.org/officeDocument/2006/relationships/ctrlProp" Target="../ctrlProps/ctrlProp501.xml"/><Relationship Id="rId26" Type="http://schemas.openxmlformats.org/officeDocument/2006/relationships/ctrlProp" Target="../ctrlProps/ctrlProp291.xml"/><Relationship Id="rId231" Type="http://schemas.openxmlformats.org/officeDocument/2006/relationships/ctrlProp" Target="../ctrlProps/ctrlProp496.xml"/><Relationship Id="rId47" Type="http://schemas.openxmlformats.org/officeDocument/2006/relationships/ctrlProp" Target="../ctrlProps/ctrlProp312.xml"/><Relationship Id="rId68" Type="http://schemas.openxmlformats.org/officeDocument/2006/relationships/ctrlProp" Target="../ctrlProps/ctrlProp333.xml"/><Relationship Id="rId89" Type="http://schemas.openxmlformats.org/officeDocument/2006/relationships/ctrlProp" Target="../ctrlProps/ctrlProp354.xml"/><Relationship Id="rId112" Type="http://schemas.openxmlformats.org/officeDocument/2006/relationships/ctrlProp" Target="../ctrlProps/ctrlProp377.xml"/><Relationship Id="rId133" Type="http://schemas.openxmlformats.org/officeDocument/2006/relationships/ctrlProp" Target="../ctrlProps/ctrlProp398.xml"/><Relationship Id="rId154" Type="http://schemas.openxmlformats.org/officeDocument/2006/relationships/ctrlProp" Target="../ctrlProps/ctrlProp419.xml"/><Relationship Id="rId175" Type="http://schemas.openxmlformats.org/officeDocument/2006/relationships/ctrlProp" Target="../ctrlProps/ctrlProp440.xml"/><Relationship Id="rId196" Type="http://schemas.openxmlformats.org/officeDocument/2006/relationships/ctrlProp" Target="../ctrlProps/ctrlProp461.xml"/><Relationship Id="rId200" Type="http://schemas.openxmlformats.org/officeDocument/2006/relationships/ctrlProp" Target="../ctrlProps/ctrlProp465.xml"/><Relationship Id="rId16" Type="http://schemas.openxmlformats.org/officeDocument/2006/relationships/ctrlProp" Target="../ctrlProps/ctrlProp281.xml"/><Relationship Id="rId221" Type="http://schemas.openxmlformats.org/officeDocument/2006/relationships/ctrlProp" Target="../ctrlProps/ctrlProp486.xml"/><Relationship Id="rId37" Type="http://schemas.openxmlformats.org/officeDocument/2006/relationships/ctrlProp" Target="../ctrlProps/ctrlProp302.xml"/><Relationship Id="rId58" Type="http://schemas.openxmlformats.org/officeDocument/2006/relationships/ctrlProp" Target="../ctrlProps/ctrlProp323.xml"/><Relationship Id="rId79" Type="http://schemas.openxmlformats.org/officeDocument/2006/relationships/ctrlProp" Target="../ctrlProps/ctrlProp344.xml"/><Relationship Id="rId102" Type="http://schemas.openxmlformats.org/officeDocument/2006/relationships/ctrlProp" Target="../ctrlProps/ctrlProp367.xml"/><Relationship Id="rId123" Type="http://schemas.openxmlformats.org/officeDocument/2006/relationships/ctrlProp" Target="../ctrlProps/ctrlProp388.xml"/><Relationship Id="rId144" Type="http://schemas.openxmlformats.org/officeDocument/2006/relationships/ctrlProp" Target="../ctrlProps/ctrlProp409.xml"/><Relationship Id="rId90" Type="http://schemas.openxmlformats.org/officeDocument/2006/relationships/ctrlProp" Target="../ctrlProps/ctrlProp355.xml"/><Relationship Id="rId165" Type="http://schemas.openxmlformats.org/officeDocument/2006/relationships/ctrlProp" Target="../ctrlProps/ctrlProp430.xml"/><Relationship Id="rId186" Type="http://schemas.openxmlformats.org/officeDocument/2006/relationships/ctrlProp" Target="../ctrlProps/ctrlProp451.xml"/><Relationship Id="rId211" Type="http://schemas.openxmlformats.org/officeDocument/2006/relationships/ctrlProp" Target="../ctrlProps/ctrlProp476.xml"/><Relationship Id="rId232" Type="http://schemas.openxmlformats.org/officeDocument/2006/relationships/ctrlProp" Target="../ctrlProps/ctrlProp497.xml"/><Relationship Id="rId27" Type="http://schemas.openxmlformats.org/officeDocument/2006/relationships/ctrlProp" Target="../ctrlProps/ctrlProp292.xml"/><Relationship Id="rId48" Type="http://schemas.openxmlformats.org/officeDocument/2006/relationships/ctrlProp" Target="../ctrlProps/ctrlProp313.xml"/><Relationship Id="rId69" Type="http://schemas.openxmlformats.org/officeDocument/2006/relationships/ctrlProp" Target="../ctrlProps/ctrlProp334.xml"/><Relationship Id="rId113" Type="http://schemas.openxmlformats.org/officeDocument/2006/relationships/ctrlProp" Target="../ctrlProps/ctrlProp378.xml"/><Relationship Id="rId134" Type="http://schemas.openxmlformats.org/officeDocument/2006/relationships/ctrlProp" Target="../ctrlProps/ctrlProp399.xml"/><Relationship Id="rId80" Type="http://schemas.openxmlformats.org/officeDocument/2006/relationships/ctrlProp" Target="../ctrlProps/ctrlProp345.xml"/><Relationship Id="rId155" Type="http://schemas.openxmlformats.org/officeDocument/2006/relationships/ctrlProp" Target="../ctrlProps/ctrlProp420.xml"/><Relationship Id="rId176" Type="http://schemas.openxmlformats.org/officeDocument/2006/relationships/ctrlProp" Target="../ctrlProps/ctrlProp441.xml"/><Relationship Id="rId197" Type="http://schemas.openxmlformats.org/officeDocument/2006/relationships/ctrlProp" Target="../ctrlProps/ctrlProp462.xml"/><Relationship Id="rId201" Type="http://schemas.openxmlformats.org/officeDocument/2006/relationships/ctrlProp" Target="../ctrlProps/ctrlProp466.xml"/><Relationship Id="rId222" Type="http://schemas.openxmlformats.org/officeDocument/2006/relationships/ctrlProp" Target="../ctrlProps/ctrlProp487.xml"/><Relationship Id="rId17" Type="http://schemas.openxmlformats.org/officeDocument/2006/relationships/ctrlProp" Target="../ctrlProps/ctrlProp282.xml"/><Relationship Id="rId38" Type="http://schemas.openxmlformats.org/officeDocument/2006/relationships/ctrlProp" Target="../ctrlProps/ctrlProp303.xml"/><Relationship Id="rId59" Type="http://schemas.openxmlformats.org/officeDocument/2006/relationships/ctrlProp" Target="../ctrlProps/ctrlProp324.xml"/><Relationship Id="rId103" Type="http://schemas.openxmlformats.org/officeDocument/2006/relationships/ctrlProp" Target="../ctrlProps/ctrlProp368.xml"/><Relationship Id="rId124" Type="http://schemas.openxmlformats.org/officeDocument/2006/relationships/ctrlProp" Target="../ctrlProps/ctrlProp389.xml"/><Relationship Id="rId70" Type="http://schemas.openxmlformats.org/officeDocument/2006/relationships/ctrlProp" Target="../ctrlProps/ctrlProp335.xml"/><Relationship Id="rId91" Type="http://schemas.openxmlformats.org/officeDocument/2006/relationships/ctrlProp" Target="../ctrlProps/ctrlProp356.xml"/><Relationship Id="rId145" Type="http://schemas.openxmlformats.org/officeDocument/2006/relationships/ctrlProp" Target="../ctrlProps/ctrlProp410.xml"/><Relationship Id="rId166" Type="http://schemas.openxmlformats.org/officeDocument/2006/relationships/ctrlProp" Target="../ctrlProps/ctrlProp431.xml"/><Relationship Id="rId187" Type="http://schemas.openxmlformats.org/officeDocument/2006/relationships/ctrlProp" Target="../ctrlProps/ctrlProp452.xml"/><Relationship Id="rId1" Type="http://schemas.openxmlformats.org/officeDocument/2006/relationships/printerSettings" Target="../printerSettings/printerSettings4.bin"/><Relationship Id="rId212" Type="http://schemas.openxmlformats.org/officeDocument/2006/relationships/ctrlProp" Target="../ctrlProps/ctrlProp477.xml"/><Relationship Id="rId233" Type="http://schemas.openxmlformats.org/officeDocument/2006/relationships/ctrlProp" Target="../ctrlProps/ctrlProp498.xml"/><Relationship Id="rId28" Type="http://schemas.openxmlformats.org/officeDocument/2006/relationships/ctrlProp" Target="../ctrlProps/ctrlProp293.xml"/><Relationship Id="rId49" Type="http://schemas.openxmlformats.org/officeDocument/2006/relationships/ctrlProp" Target="../ctrlProps/ctrlProp314.xml"/><Relationship Id="rId114" Type="http://schemas.openxmlformats.org/officeDocument/2006/relationships/ctrlProp" Target="../ctrlProps/ctrlProp379.xml"/><Relationship Id="rId60" Type="http://schemas.openxmlformats.org/officeDocument/2006/relationships/ctrlProp" Target="../ctrlProps/ctrlProp325.xml"/><Relationship Id="rId81" Type="http://schemas.openxmlformats.org/officeDocument/2006/relationships/ctrlProp" Target="../ctrlProps/ctrlProp346.xml"/><Relationship Id="rId135" Type="http://schemas.openxmlformats.org/officeDocument/2006/relationships/ctrlProp" Target="../ctrlProps/ctrlProp400.xml"/><Relationship Id="rId156" Type="http://schemas.openxmlformats.org/officeDocument/2006/relationships/ctrlProp" Target="../ctrlProps/ctrlProp421.xml"/><Relationship Id="rId177" Type="http://schemas.openxmlformats.org/officeDocument/2006/relationships/ctrlProp" Target="../ctrlProps/ctrlProp442.xml"/><Relationship Id="rId198" Type="http://schemas.openxmlformats.org/officeDocument/2006/relationships/ctrlProp" Target="../ctrlProps/ctrlProp463.xml"/><Relationship Id="rId202" Type="http://schemas.openxmlformats.org/officeDocument/2006/relationships/ctrlProp" Target="../ctrlProps/ctrlProp467.xml"/><Relationship Id="rId223" Type="http://schemas.openxmlformats.org/officeDocument/2006/relationships/ctrlProp" Target="../ctrlProps/ctrlProp488.xml"/><Relationship Id="rId18" Type="http://schemas.openxmlformats.org/officeDocument/2006/relationships/ctrlProp" Target="../ctrlProps/ctrlProp283.xml"/><Relationship Id="rId39" Type="http://schemas.openxmlformats.org/officeDocument/2006/relationships/ctrlProp" Target="../ctrlProps/ctrlProp304.xml"/><Relationship Id="rId50" Type="http://schemas.openxmlformats.org/officeDocument/2006/relationships/ctrlProp" Target="../ctrlProps/ctrlProp315.xml"/><Relationship Id="rId104" Type="http://schemas.openxmlformats.org/officeDocument/2006/relationships/ctrlProp" Target="../ctrlProps/ctrlProp369.xml"/><Relationship Id="rId125" Type="http://schemas.openxmlformats.org/officeDocument/2006/relationships/ctrlProp" Target="../ctrlProps/ctrlProp390.xml"/><Relationship Id="rId146" Type="http://schemas.openxmlformats.org/officeDocument/2006/relationships/ctrlProp" Target="../ctrlProps/ctrlProp411.xml"/><Relationship Id="rId167" Type="http://schemas.openxmlformats.org/officeDocument/2006/relationships/ctrlProp" Target="../ctrlProps/ctrlProp432.xml"/><Relationship Id="rId188" Type="http://schemas.openxmlformats.org/officeDocument/2006/relationships/ctrlProp" Target="../ctrlProps/ctrlProp453.xml"/><Relationship Id="rId71" Type="http://schemas.openxmlformats.org/officeDocument/2006/relationships/ctrlProp" Target="../ctrlProps/ctrlProp336.xml"/><Relationship Id="rId92" Type="http://schemas.openxmlformats.org/officeDocument/2006/relationships/ctrlProp" Target="../ctrlProps/ctrlProp357.xml"/><Relationship Id="rId213" Type="http://schemas.openxmlformats.org/officeDocument/2006/relationships/ctrlProp" Target="../ctrlProps/ctrlProp478.xml"/><Relationship Id="rId234" Type="http://schemas.openxmlformats.org/officeDocument/2006/relationships/ctrlProp" Target="../ctrlProps/ctrlProp499.xml"/><Relationship Id="rId2" Type="http://schemas.openxmlformats.org/officeDocument/2006/relationships/drawing" Target="../drawings/drawing4.xml"/><Relationship Id="rId29" Type="http://schemas.openxmlformats.org/officeDocument/2006/relationships/ctrlProp" Target="../ctrlProps/ctrlProp294.xml"/><Relationship Id="rId40" Type="http://schemas.openxmlformats.org/officeDocument/2006/relationships/ctrlProp" Target="../ctrlProps/ctrlProp305.xml"/><Relationship Id="rId115" Type="http://schemas.openxmlformats.org/officeDocument/2006/relationships/ctrlProp" Target="../ctrlProps/ctrlProp380.xml"/><Relationship Id="rId136" Type="http://schemas.openxmlformats.org/officeDocument/2006/relationships/ctrlProp" Target="../ctrlProps/ctrlProp401.xml"/><Relationship Id="rId157" Type="http://schemas.openxmlformats.org/officeDocument/2006/relationships/ctrlProp" Target="../ctrlProps/ctrlProp422.xml"/><Relationship Id="rId178" Type="http://schemas.openxmlformats.org/officeDocument/2006/relationships/ctrlProp" Target="../ctrlProps/ctrlProp443.xml"/><Relationship Id="rId61" Type="http://schemas.openxmlformats.org/officeDocument/2006/relationships/ctrlProp" Target="../ctrlProps/ctrlProp326.xml"/><Relationship Id="rId82" Type="http://schemas.openxmlformats.org/officeDocument/2006/relationships/ctrlProp" Target="../ctrlProps/ctrlProp347.xml"/><Relationship Id="rId199" Type="http://schemas.openxmlformats.org/officeDocument/2006/relationships/ctrlProp" Target="../ctrlProps/ctrlProp464.xml"/><Relationship Id="rId203" Type="http://schemas.openxmlformats.org/officeDocument/2006/relationships/ctrlProp" Target="../ctrlProps/ctrlProp468.xml"/><Relationship Id="rId19" Type="http://schemas.openxmlformats.org/officeDocument/2006/relationships/ctrlProp" Target="../ctrlProps/ctrlProp284.xml"/><Relationship Id="rId224" Type="http://schemas.openxmlformats.org/officeDocument/2006/relationships/ctrlProp" Target="../ctrlProps/ctrlProp489.xml"/><Relationship Id="rId30" Type="http://schemas.openxmlformats.org/officeDocument/2006/relationships/ctrlProp" Target="../ctrlProps/ctrlProp295.xml"/><Relationship Id="rId105" Type="http://schemas.openxmlformats.org/officeDocument/2006/relationships/ctrlProp" Target="../ctrlProps/ctrlProp370.xml"/><Relationship Id="rId126" Type="http://schemas.openxmlformats.org/officeDocument/2006/relationships/ctrlProp" Target="../ctrlProps/ctrlProp391.xml"/><Relationship Id="rId147" Type="http://schemas.openxmlformats.org/officeDocument/2006/relationships/ctrlProp" Target="../ctrlProps/ctrlProp412.xml"/><Relationship Id="rId168" Type="http://schemas.openxmlformats.org/officeDocument/2006/relationships/ctrlProp" Target="../ctrlProps/ctrlProp433.xml"/><Relationship Id="rId51" Type="http://schemas.openxmlformats.org/officeDocument/2006/relationships/ctrlProp" Target="../ctrlProps/ctrlProp316.xml"/><Relationship Id="rId72" Type="http://schemas.openxmlformats.org/officeDocument/2006/relationships/ctrlProp" Target="../ctrlProps/ctrlProp337.xml"/><Relationship Id="rId93" Type="http://schemas.openxmlformats.org/officeDocument/2006/relationships/ctrlProp" Target="../ctrlProps/ctrlProp358.xml"/><Relationship Id="rId189" Type="http://schemas.openxmlformats.org/officeDocument/2006/relationships/ctrlProp" Target="../ctrlProps/ctrlProp454.xml"/><Relationship Id="rId3" Type="http://schemas.openxmlformats.org/officeDocument/2006/relationships/vmlDrawing" Target="../drawings/vmlDrawing4.vml"/><Relationship Id="rId214" Type="http://schemas.openxmlformats.org/officeDocument/2006/relationships/ctrlProp" Target="../ctrlProps/ctrlProp479.xml"/><Relationship Id="rId235" Type="http://schemas.openxmlformats.org/officeDocument/2006/relationships/ctrlProp" Target="../ctrlProps/ctrlProp500.xml"/><Relationship Id="rId116" Type="http://schemas.openxmlformats.org/officeDocument/2006/relationships/ctrlProp" Target="../ctrlProps/ctrlProp381.xml"/><Relationship Id="rId137" Type="http://schemas.openxmlformats.org/officeDocument/2006/relationships/ctrlProp" Target="../ctrlProps/ctrlProp402.xml"/><Relationship Id="rId158" Type="http://schemas.openxmlformats.org/officeDocument/2006/relationships/ctrlProp" Target="../ctrlProps/ctrlProp423.xml"/><Relationship Id="rId20" Type="http://schemas.openxmlformats.org/officeDocument/2006/relationships/ctrlProp" Target="../ctrlProps/ctrlProp285.xml"/><Relationship Id="rId41" Type="http://schemas.openxmlformats.org/officeDocument/2006/relationships/ctrlProp" Target="../ctrlProps/ctrlProp306.xml"/><Relationship Id="rId62" Type="http://schemas.openxmlformats.org/officeDocument/2006/relationships/ctrlProp" Target="../ctrlProps/ctrlProp327.xml"/><Relationship Id="rId83" Type="http://schemas.openxmlformats.org/officeDocument/2006/relationships/ctrlProp" Target="../ctrlProps/ctrlProp348.xml"/><Relationship Id="rId179" Type="http://schemas.openxmlformats.org/officeDocument/2006/relationships/ctrlProp" Target="../ctrlProps/ctrlProp444.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6" Type="http://schemas.openxmlformats.org/officeDocument/2006/relationships/ctrlProp" Target="../ctrlProps/ctrlProp507.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19" Type="http://schemas.openxmlformats.org/officeDocument/2006/relationships/ctrlProp" Target="../ctrlProps/ctrlProp520.xml"/><Relationship Id="rId14" Type="http://schemas.openxmlformats.org/officeDocument/2006/relationships/ctrlProp" Target="../ctrlProps/ctrlProp515.xml"/><Relationship Id="rId30" Type="http://schemas.openxmlformats.org/officeDocument/2006/relationships/ctrlProp" Target="../ctrlProps/ctrlProp531.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8" Type="http://schemas.openxmlformats.org/officeDocument/2006/relationships/ctrlProp" Target="../ctrlProps/ctrlProp50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189" Type="http://schemas.openxmlformats.org/officeDocument/2006/relationships/ctrlProp" Target="../ctrlProps/ctrlProp690.xml"/><Relationship Id="rId3" Type="http://schemas.openxmlformats.org/officeDocument/2006/relationships/vmlDrawing" Target="../drawings/vmlDrawing5.vml"/><Relationship Id="rId214" Type="http://schemas.openxmlformats.org/officeDocument/2006/relationships/ctrlProp" Target="../ctrlProps/ctrlProp715.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79" Type="http://schemas.openxmlformats.org/officeDocument/2006/relationships/ctrlProp" Target="../ctrlProps/ctrlProp680.xml"/><Relationship Id="rId195" Type="http://schemas.openxmlformats.org/officeDocument/2006/relationships/ctrlProp" Target="../ctrlProps/ctrlProp696.xml"/><Relationship Id="rId209" Type="http://schemas.openxmlformats.org/officeDocument/2006/relationships/ctrlProp" Target="../ctrlProps/ctrlProp710.xml"/><Relationship Id="rId190" Type="http://schemas.openxmlformats.org/officeDocument/2006/relationships/ctrlProp" Target="../ctrlProps/ctrlProp691.xml"/><Relationship Id="rId204" Type="http://schemas.openxmlformats.org/officeDocument/2006/relationships/ctrlProp" Target="../ctrlProps/ctrlProp705.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78" Type="http://schemas.openxmlformats.org/officeDocument/2006/relationships/ctrlProp" Target="../ctrlProps/ctrlProp579.xml"/><Relationship Id="rId94" Type="http://schemas.openxmlformats.org/officeDocument/2006/relationships/ctrlProp" Target="../ctrlProps/ctrlProp595.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48" Type="http://schemas.openxmlformats.org/officeDocument/2006/relationships/ctrlProp" Target="../ctrlProps/ctrlProp649.xml"/><Relationship Id="rId164" Type="http://schemas.openxmlformats.org/officeDocument/2006/relationships/ctrlProp" Target="../ctrlProps/ctrlProp665.xml"/><Relationship Id="rId169" Type="http://schemas.openxmlformats.org/officeDocument/2006/relationships/ctrlProp" Target="../ctrlProps/ctrlProp670.xml"/><Relationship Id="rId185" Type="http://schemas.openxmlformats.org/officeDocument/2006/relationships/ctrlProp" Target="../ctrlProps/ctrlProp686.xml"/><Relationship Id="rId4" Type="http://schemas.openxmlformats.org/officeDocument/2006/relationships/ctrlProp" Target="../ctrlProps/ctrlProp505.xml"/><Relationship Id="rId9" Type="http://schemas.openxmlformats.org/officeDocument/2006/relationships/ctrlProp" Target="../ctrlProps/ctrlProp510.xml"/><Relationship Id="rId180" Type="http://schemas.openxmlformats.org/officeDocument/2006/relationships/ctrlProp" Target="../ctrlProps/ctrlProp681.xml"/><Relationship Id="rId210" Type="http://schemas.openxmlformats.org/officeDocument/2006/relationships/ctrlProp" Target="../ctrlProps/ctrlProp711.xml"/><Relationship Id="rId215" Type="http://schemas.openxmlformats.org/officeDocument/2006/relationships/ctrlProp" Target="../ctrlProps/ctrlProp716.xml"/><Relationship Id="rId26" Type="http://schemas.openxmlformats.org/officeDocument/2006/relationships/ctrlProp" Target="../ctrlProps/ctrlProp527.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printerSettings" Target="../printerSettings/printerSettings5.bin"/><Relationship Id="rId212" Type="http://schemas.openxmlformats.org/officeDocument/2006/relationships/ctrlProp" Target="../ctrlProps/ctrlProp713.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 Type="http://schemas.openxmlformats.org/officeDocument/2006/relationships/drawing" Target="../drawings/drawing5.xml"/><Relationship Id="rId29" Type="http://schemas.openxmlformats.org/officeDocument/2006/relationships/ctrlProp" Target="../ctrlProps/ctrlProp530.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740.xml"/><Relationship Id="rId21" Type="http://schemas.openxmlformats.org/officeDocument/2006/relationships/ctrlProp" Target="../ctrlProps/ctrlProp735.xml"/><Relationship Id="rId42" Type="http://schemas.openxmlformats.org/officeDocument/2006/relationships/ctrlProp" Target="../ctrlProps/ctrlProp756.xml"/><Relationship Id="rId47" Type="http://schemas.openxmlformats.org/officeDocument/2006/relationships/ctrlProp" Target="../ctrlProps/ctrlProp761.xml"/><Relationship Id="rId63" Type="http://schemas.openxmlformats.org/officeDocument/2006/relationships/ctrlProp" Target="../ctrlProps/ctrlProp777.xml"/><Relationship Id="rId68" Type="http://schemas.openxmlformats.org/officeDocument/2006/relationships/ctrlProp" Target="../ctrlProps/ctrlProp782.xml"/><Relationship Id="rId16" Type="http://schemas.openxmlformats.org/officeDocument/2006/relationships/ctrlProp" Target="../ctrlProps/ctrlProp730.xml"/><Relationship Id="rId11" Type="http://schemas.openxmlformats.org/officeDocument/2006/relationships/ctrlProp" Target="../ctrlProps/ctrlProp725.xml"/><Relationship Id="rId24" Type="http://schemas.openxmlformats.org/officeDocument/2006/relationships/ctrlProp" Target="../ctrlProps/ctrlProp738.xml"/><Relationship Id="rId32" Type="http://schemas.openxmlformats.org/officeDocument/2006/relationships/ctrlProp" Target="../ctrlProps/ctrlProp746.xml"/><Relationship Id="rId37" Type="http://schemas.openxmlformats.org/officeDocument/2006/relationships/ctrlProp" Target="../ctrlProps/ctrlProp751.xml"/><Relationship Id="rId40" Type="http://schemas.openxmlformats.org/officeDocument/2006/relationships/ctrlProp" Target="../ctrlProps/ctrlProp754.xml"/><Relationship Id="rId45" Type="http://schemas.openxmlformats.org/officeDocument/2006/relationships/ctrlProp" Target="../ctrlProps/ctrlProp759.xml"/><Relationship Id="rId53" Type="http://schemas.openxmlformats.org/officeDocument/2006/relationships/ctrlProp" Target="../ctrlProps/ctrlProp767.xml"/><Relationship Id="rId58" Type="http://schemas.openxmlformats.org/officeDocument/2006/relationships/ctrlProp" Target="../ctrlProps/ctrlProp772.xml"/><Relationship Id="rId66" Type="http://schemas.openxmlformats.org/officeDocument/2006/relationships/ctrlProp" Target="../ctrlProps/ctrlProp780.xml"/><Relationship Id="rId74" Type="http://schemas.openxmlformats.org/officeDocument/2006/relationships/ctrlProp" Target="../ctrlProps/ctrlProp788.xml"/><Relationship Id="rId79" Type="http://schemas.openxmlformats.org/officeDocument/2006/relationships/ctrlProp" Target="../ctrlProps/ctrlProp793.xml"/><Relationship Id="rId5" Type="http://schemas.openxmlformats.org/officeDocument/2006/relationships/ctrlProp" Target="../ctrlProps/ctrlProp719.xml"/><Relationship Id="rId61" Type="http://schemas.openxmlformats.org/officeDocument/2006/relationships/ctrlProp" Target="../ctrlProps/ctrlProp775.xml"/><Relationship Id="rId19" Type="http://schemas.openxmlformats.org/officeDocument/2006/relationships/ctrlProp" Target="../ctrlProps/ctrlProp733.xml"/><Relationship Id="rId14" Type="http://schemas.openxmlformats.org/officeDocument/2006/relationships/ctrlProp" Target="../ctrlProps/ctrlProp728.xml"/><Relationship Id="rId22" Type="http://schemas.openxmlformats.org/officeDocument/2006/relationships/ctrlProp" Target="../ctrlProps/ctrlProp736.xml"/><Relationship Id="rId27" Type="http://schemas.openxmlformats.org/officeDocument/2006/relationships/ctrlProp" Target="../ctrlProps/ctrlProp741.xml"/><Relationship Id="rId30" Type="http://schemas.openxmlformats.org/officeDocument/2006/relationships/ctrlProp" Target="../ctrlProps/ctrlProp744.xml"/><Relationship Id="rId35" Type="http://schemas.openxmlformats.org/officeDocument/2006/relationships/ctrlProp" Target="../ctrlProps/ctrlProp749.xml"/><Relationship Id="rId43" Type="http://schemas.openxmlformats.org/officeDocument/2006/relationships/ctrlProp" Target="../ctrlProps/ctrlProp757.xml"/><Relationship Id="rId48" Type="http://schemas.openxmlformats.org/officeDocument/2006/relationships/ctrlProp" Target="../ctrlProps/ctrlProp762.xml"/><Relationship Id="rId56" Type="http://schemas.openxmlformats.org/officeDocument/2006/relationships/ctrlProp" Target="../ctrlProps/ctrlProp770.xml"/><Relationship Id="rId64" Type="http://schemas.openxmlformats.org/officeDocument/2006/relationships/ctrlProp" Target="../ctrlProps/ctrlProp778.xml"/><Relationship Id="rId69" Type="http://schemas.openxmlformats.org/officeDocument/2006/relationships/ctrlProp" Target="../ctrlProps/ctrlProp783.xml"/><Relationship Id="rId77" Type="http://schemas.openxmlformats.org/officeDocument/2006/relationships/ctrlProp" Target="../ctrlProps/ctrlProp791.xml"/><Relationship Id="rId8" Type="http://schemas.openxmlformats.org/officeDocument/2006/relationships/ctrlProp" Target="../ctrlProps/ctrlProp722.xml"/><Relationship Id="rId51" Type="http://schemas.openxmlformats.org/officeDocument/2006/relationships/ctrlProp" Target="../ctrlProps/ctrlProp765.xml"/><Relationship Id="rId72" Type="http://schemas.openxmlformats.org/officeDocument/2006/relationships/ctrlProp" Target="../ctrlProps/ctrlProp786.xml"/><Relationship Id="rId80" Type="http://schemas.openxmlformats.org/officeDocument/2006/relationships/ctrlProp" Target="../ctrlProps/ctrlProp794.xml"/><Relationship Id="rId3" Type="http://schemas.openxmlformats.org/officeDocument/2006/relationships/vmlDrawing" Target="../drawings/vmlDrawing6.vml"/><Relationship Id="rId12" Type="http://schemas.openxmlformats.org/officeDocument/2006/relationships/ctrlProp" Target="../ctrlProps/ctrlProp726.xml"/><Relationship Id="rId17" Type="http://schemas.openxmlformats.org/officeDocument/2006/relationships/ctrlProp" Target="../ctrlProps/ctrlProp731.xml"/><Relationship Id="rId25" Type="http://schemas.openxmlformats.org/officeDocument/2006/relationships/ctrlProp" Target="../ctrlProps/ctrlProp739.xml"/><Relationship Id="rId33" Type="http://schemas.openxmlformats.org/officeDocument/2006/relationships/ctrlProp" Target="../ctrlProps/ctrlProp747.xml"/><Relationship Id="rId38" Type="http://schemas.openxmlformats.org/officeDocument/2006/relationships/ctrlProp" Target="../ctrlProps/ctrlProp752.xml"/><Relationship Id="rId46" Type="http://schemas.openxmlformats.org/officeDocument/2006/relationships/ctrlProp" Target="../ctrlProps/ctrlProp760.xml"/><Relationship Id="rId59" Type="http://schemas.openxmlformats.org/officeDocument/2006/relationships/ctrlProp" Target="../ctrlProps/ctrlProp773.xml"/><Relationship Id="rId67" Type="http://schemas.openxmlformats.org/officeDocument/2006/relationships/ctrlProp" Target="../ctrlProps/ctrlProp781.xml"/><Relationship Id="rId20" Type="http://schemas.openxmlformats.org/officeDocument/2006/relationships/ctrlProp" Target="../ctrlProps/ctrlProp734.xml"/><Relationship Id="rId41" Type="http://schemas.openxmlformats.org/officeDocument/2006/relationships/ctrlProp" Target="../ctrlProps/ctrlProp755.xml"/><Relationship Id="rId54" Type="http://schemas.openxmlformats.org/officeDocument/2006/relationships/ctrlProp" Target="../ctrlProps/ctrlProp768.xml"/><Relationship Id="rId62" Type="http://schemas.openxmlformats.org/officeDocument/2006/relationships/ctrlProp" Target="../ctrlProps/ctrlProp776.xml"/><Relationship Id="rId70" Type="http://schemas.openxmlformats.org/officeDocument/2006/relationships/ctrlProp" Target="../ctrlProps/ctrlProp784.xml"/><Relationship Id="rId75" Type="http://schemas.openxmlformats.org/officeDocument/2006/relationships/ctrlProp" Target="../ctrlProps/ctrlProp789.xml"/><Relationship Id="rId1" Type="http://schemas.openxmlformats.org/officeDocument/2006/relationships/printerSettings" Target="../printerSettings/printerSettings6.bin"/><Relationship Id="rId6" Type="http://schemas.openxmlformats.org/officeDocument/2006/relationships/ctrlProp" Target="../ctrlProps/ctrlProp720.xml"/><Relationship Id="rId15" Type="http://schemas.openxmlformats.org/officeDocument/2006/relationships/ctrlProp" Target="../ctrlProps/ctrlProp729.xml"/><Relationship Id="rId23" Type="http://schemas.openxmlformats.org/officeDocument/2006/relationships/ctrlProp" Target="../ctrlProps/ctrlProp737.xml"/><Relationship Id="rId28" Type="http://schemas.openxmlformats.org/officeDocument/2006/relationships/ctrlProp" Target="../ctrlProps/ctrlProp742.xml"/><Relationship Id="rId36" Type="http://schemas.openxmlformats.org/officeDocument/2006/relationships/ctrlProp" Target="../ctrlProps/ctrlProp750.xml"/><Relationship Id="rId49" Type="http://schemas.openxmlformats.org/officeDocument/2006/relationships/ctrlProp" Target="../ctrlProps/ctrlProp763.xml"/><Relationship Id="rId57" Type="http://schemas.openxmlformats.org/officeDocument/2006/relationships/ctrlProp" Target="../ctrlProps/ctrlProp771.xml"/><Relationship Id="rId10" Type="http://schemas.openxmlformats.org/officeDocument/2006/relationships/ctrlProp" Target="../ctrlProps/ctrlProp724.xml"/><Relationship Id="rId31" Type="http://schemas.openxmlformats.org/officeDocument/2006/relationships/ctrlProp" Target="../ctrlProps/ctrlProp745.xml"/><Relationship Id="rId44" Type="http://schemas.openxmlformats.org/officeDocument/2006/relationships/ctrlProp" Target="../ctrlProps/ctrlProp758.xml"/><Relationship Id="rId52" Type="http://schemas.openxmlformats.org/officeDocument/2006/relationships/ctrlProp" Target="../ctrlProps/ctrlProp766.xml"/><Relationship Id="rId60" Type="http://schemas.openxmlformats.org/officeDocument/2006/relationships/ctrlProp" Target="../ctrlProps/ctrlProp774.xml"/><Relationship Id="rId65" Type="http://schemas.openxmlformats.org/officeDocument/2006/relationships/ctrlProp" Target="../ctrlProps/ctrlProp779.xml"/><Relationship Id="rId73" Type="http://schemas.openxmlformats.org/officeDocument/2006/relationships/ctrlProp" Target="../ctrlProps/ctrlProp787.xml"/><Relationship Id="rId78" Type="http://schemas.openxmlformats.org/officeDocument/2006/relationships/ctrlProp" Target="../ctrlProps/ctrlProp792.xml"/><Relationship Id="rId4" Type="http://schemas.openxmlformats.org/officeDocument/2006/relationships/ctrlProp" Target="../ctrlProps/ctrlProp718.xml"/><Relationship Id="rId9" Type="http://schemas.openxmlformats.org/officeDocument/2006/relationships/ctrlProp" Target="../ctrlProps/ctrlProp723.xml"/><Relationship Id="rId13" Type="http://schemas.openxmlformats.org/officeDocument/2006/relationships/ctrlProp" Target="../ctrlProps/ctrlProp727.xml"/><Relationship Id="rId18" Type="http://schemas.openxmlformats.org/officeDocument/2006/relationships/ctrlProp" Target="../ctrlProps/ctrlProp732.xml"/><Relationship Id="rId39" Type="http://schemas.openxmlformats.org/officeDocument/2006/relationships/ctrlProp" Target="../ctrlProps/ctrlProp753.xml"/><Relationship Id="rId34" Type="http://schemas.openxmlformats.org/officeDocument/2006/relationships/ctrlProp" Target="../ctrlProps/ctrlProp748.xml"/><Relationship Id="rId50" Type="http://schemas.openxmlformats.org/officeDocument/2006/relationships/ctrlProp" Target="../ctrlProps/ctrlProp764.xml"/><Relationship Id="rId55" Type="http://schemas.openxmlformats.org/officeDocument/2006/relationships/ctrlProp" Target="../ctrlProps/ctrlProp769.xml"/><Relationship Id="rId76" Type="http://schemas.openxmlformats.org/officeDocument/2006/relationships/ctrlProp" Target="../ctrlProps/ctrlProp790.xml"/><Relationship Id="rId7" Type="http://schemas.openxmlformats.org/officeDocument/2006/relationships/ctrlProp" Target="../ctrlProps/ctrlProp721.xml"/><Relationship Id="rId71" Type="http://schemas.openxmlformats.org/officeDocument/2006/relationships/ctrlProp" Target="../ctrlProps/ctrlProp785.xml"/><Relationship Id="rId2" Type="http://schemas.openxmlformats.org/officeDocument/2006/relationships/drawing" Target="../drawings/drawing6.xml"/><Relationship Id="rId29" Type="http://schemas.openxmlformats.org/officeDocument/2006/relationships/ctrlProp" Target="../ctrlProps/ctrlProp743.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817.xml"/><Relationship Id="rId21" Type="http://schemas.openxmlformats.org/officeDocument/2006/relationships/ctrlProp" Target="../ctrlProps/ctrlProp812.xml"/><Relationship Id="rId42" Type="http://schemas.openxmlformats.org/officeDocument/2006/relationships/ctrlProp" Target="../ctrlProps/ctrlProp833.xml"/><Relationship Id="rId47" Type="http://schemas.openxmlformats.org/officeDocument/2006/relationships/ctrlProp" Target="../ctrlProps/ctrlProp838.xml"/><Relationship Id="rId63" Type="http://schemas.openxmlformats.org/officeDocument/2006/relationships/ctrlProp" Target="../ctrlProps/ctrlProp854.xml"/><Relationship Id="rId68" Type="http://schemas.openxmlformats.org/officeDocument/2006/relationships/ctrlProp" Target="../ctrlProps/ctrlProp859.xml"/><Relationship Id="rId84" Type="http://schemas.openxmlformats.org/officeDocument/2006/relationships/ctrlProp" Target="../ctrlProps/ctrlProp875.xml"/><Relationship Id="rId89" Type="http://schemas.openxmlformats.org/officeDocument/2006/relationships/ctrlProp" Target="../ctrlProps/ctrlProp880.xml"/><Relationship Id="rId16" Type="http://schemas.openxmlformats.org/officeDocument/2006/relationships/ctrlProp" Target="../ctrlProps/ctrlProp807.xml"/><Relationship Id="rId11" Type="http://schemas.openxmlformats.org/officeDocument/2006/relationships/ctrlProp" Target="../ctrlProps/ctrlProp802.xml"/><Relationship Id="rId32" Type="http://schemas.openxmlformats.org/officeDocument/2006/relationships/ctrlProp" Target="../ctrlProps/ctrlProp823.xml"/><Relationship Id="rId37" Type="http://schemas.openxmlformats.org/officeDocument/2006/relationships/ctrlProp" Target="../ctrlProps/ctrlProp828.xml"/><Relationship Id="rId53" Type="http://schemas.openxmlformats.org/officeDocument/2006/relationships/ctrlProp" Target="../ctrlProps/ctrlProp844.xml"/><Relationship Id="rId58" Type="http://schemas.openxmlformats.org/officeDocument/2006/relationships/ctrlProp" Target="../ctrlProps/ctrlProp849.xml"/><Relationship Id="rId74" Type="http://schemas.openxmlformats.org/officeDocument/2006/relationships/ctrlProp" Target="../ctrlProps/ctrlProp865.xml"/><Relationship Id="rId79" Type="http://schemas.openxmlformats.org/officeDocument/2006/relationships/ctrlProp" Target="../ctrlProps/ctrlProp870.xml"/><Relationship Id="rId5" Type="http://schemas.openxmlformats.org/officeDocument/2006/relationships/ctrlProp" Target="../ctrlProps/ctrlProp796.xml"/><Relationship Id="rId90" Type="http://schemas.openxmlformats.org/officeDocument/2006/relationships/ctrlProp" Target="../ctrlProps/ctrlProp881.xml"/><Relationship Id="rId14" Type="http://schemas.openxmlformats.org/officeDocument/2006/relationships/ctrlProp" Target="../ctrlProps/ctrlProp805.xml"/><Relationship Id="rId22" Type="http://schemas.openxmlformats.org/officeDocument/2006/relationships/ctrlProp" Target="../ctrlProps/ctrlProp813.xml"/><Relationship Id="rId27" Type="http://schemas.openxmlformats.org/officeDocument/2006/relationships/ctrlProp" Target="../ctrlProps/ctrlProp818.xml"/><Relationship Id="rId30" Type="http://schemas.openxmlformats.org/officeDocument/2006/relationships/ctrlProp" Target="../ctrlProps/ctrlProp821.xml"/><Relationship Id="rId35" Type="http://schemas.openxmlformats.org/officeDocument/2006/relationships/ctrlProp" Target="../ctrlProps/ctrlProp826.xml"/><Relationship Id="rId43" Type="http://schemas.openxmlformats.org/officeDocument/2006/relationships/ctrlProp" Target="../ctrlProps/ctrlProp834.xml"/><Relationship Id="rId48" Type="http://schemas.openxmlformats.org/officeDocument/2006/relationships/ctrlProp" Target="../ctrlProps/ctrlProp839.xml"/><Relationship Id="rId56" Type="http://schemas.openxmlformats.org/officeDocument/2006/relationships/ctrlProp" Target="../ctrlProps/ctrlProp847.xml"/><Relationship Id="rId64" Type="http://schemas.openxmlformats.org/officeDocument/2006/relationships/ctrlProp" Target="../ctrlProps/ctrlProp855.xml"/><Relationship Id="rId69" Type="http://schemas.openxmlformats.org/officeDocument/2006/relationships/ctrlProp" Target="../ctrlProps/ctrlProp860.xml"/><Relationship Id="rId77" Type="http://schemas.openxmlformats.org/officeDocument/2006/relationships/ctrlProp" Target="../ctrlProps/ctrlProp868.xml"/><Relationship Id="rId8" Type="http://schemas.openxmlformats.org/officeDocument/2006/relationships/ctrlProp" Target="../ctrlProps/ctrlProp799.xml"/><Relationship Id="rId51" Type="http://schemas.openxmlformats.org/officeDocument/2006/relationships/ctrlProp" Target="../ctrlProps/ctrlProp842.xml"/><Relationship Id="rId72" Type="http://schemas.openxmlformats.org/officeDocument/2006/relationships/ctrlProp" Target="../ctrlProps/ctrlProp863.xml"/><Relationship Id="rId80" Type="http://schemas.openxmlformats.org/officeDocument/2006/relationships/ctrlProp" Target="../ctrlProps/ctrlProp871.xml"/><Relationship Id="rId85" Type="http://schemas.openxmlformats.org/officeDocument/2006/relationships/ctrlProp" Target="../ctrlProps/ctrlProp876.xml"/><Relationship Id="rId3" Type="http://schemas.openxmlformats.org/officeDocument/2006/relationships/vmlDrawing" Target="../drawings/vmlDrawing7.vml"/><Relationship Id="rId12" Type="http://schemas.openxmlformats.org/officeDocument/2006/relationships/ctrlProp" Target="../ctrlProps/ctrlProp803.xml"/><Relationship Id="rId17" Type="http://schemas.openxmlformats.org/officeDocument/2006/relationships/ctrlProp" Target="../ctrlProps/ctrlProp808.xml"/><Relationship Id="rId25" Type="http://schemas.openxmlformats.org/officeDocument/2006/relationships/ctrlProp" Target="../ctrlProps/ctrlProp816.xml"/><Relationship Id="rId33" Type="http://schemas.openxmlformats.org/officeDocument/2006/relationships/ctrlProp" Target="../ctrlProps/ctrlProp824.xml"/><Relationship Id="rId38" Type="http://schemas.openxmlformats.org/officeDocument/2006/relationships/ctrlProp" Target="../ctrlProps/ctrlProp829.xml"/><Relationship Id="rId46" Type="http://schemas.openxmlformats.org/officeDocument/2006/relationships/ctrlProp" Target="../ctrlProps/ctrlProp837.xml"/><Relationship Id="rId59" Type="http://schemas.openxmlformats.org/officeDocument/2006/relationships/ctrlProp" Target="../ctrlProps/ctrlProp850.xml"/><Relationship Id="rId67" Type="http://schemas.openxmlformats.org/officeDocument/2006/relationships/ctrlProp" Target="../ctrlProps/ctrlProp858.xml"/><Relationship Id="rId20" Type="http://schemas.openxmlformats.org/officeDocument/2006/relationships/ctrlProp" Target="../ctrlProps/ctrlProp811.xml"/><Relationship Id="rId41" Type="http://schemas.openxmlformats.org/officeDocument/2006/relationships/ctrlProp" Target="../ctrlProps/ctrlProp832.xml"/><Relationship Id="rId54" Type="http://schemas.openxmlformats.org/officeDocument/2006/relationships/ctrlProp" Target="../ctrlProps/ctrlProp845.xml"/><Relationship Id="rId62" Type="http://schemas.openxmlformats.org/officeDocument/2006/relationships/ctrlProp" Target="../ctrlProps/ctrlProp853.xml"/><Relationship Id="rId70" Type="http://schemas.openxmlformats.org/officeDocument/2006/relationships/ctrlProp" Target="../ctrlProps/ctrlProp861.xml"/><Relationship Id="rId75" Type="http://schemas.openxmlformats.org/officeDocument/2006/relationships/ctrlProp" Target="../ctrlProps/ctrlProp866.xml"/><Relationship Id="rId83" Type="http://schemas.openxmlformats.org/officeDocument/2006/relationships/ctrlProp" Target="../ctrlProps/ctrlProp874.xml"/><Relationship Id="rId88" Type="http://schemas.openxmlformats.org/officeDocument/2006/relationships/ctrlProp" Target="../ctrlProps/ctrlProp879.xml"/><Relationship Id="rId91" Type="http://schemas.openxmlformats.org/officeDocument/2006/relationships/ctrlProp" Target="../ctrlProps/ctrlProp882.xml"/><Relationship Id="rId1" Type="http://schemas.openxmlformats.org/officeDocument/2006/relationships/printerSettings" Target="../printerSettings/printerSettings7.bin"/><Relationship Id="rId6" Type="http://schemas.openxmlformats.org/officeDocument/2006/relationships/ctrlProp" Target="../ctrlProps/ctrlProp797.xml"/><Relationship Id="rId15" Type="http://schemas.openxmlformats.org/officeDocument/2006/relationships/ctrlProp" Target="../ctrlProps/ctrlProp806.xml"/><Relationship Id="rId23" Type="http://schemas.openxmlformats.org/officeDocument/2006/relationships/ctrlProp" Target="../ctrlProps/ctrlProp814.xml"/><Relationship Id="rId28" Type="http://schemas.openxmlformats.org/officeDocument/2006/relationships/ctrlProp" Target="../ctrlProps/ctrlProp819.xml"/><Relationship Id="rId36" Type="http://schemas.openxmlformats.org/officeDocument/2006/relationships/ctrlProp" Target="../ctrlProps/ctrlProp827.xml"/><Relationship Id="rId49" Type="http://schemas.openxmlformats.org/officeDocument/2006/relationships/ctrlProp" Target="../ctrlProps/ctrlProp840.xml"/><Relationship Id="rId57" Type="http://schemas.openxmlformats.org/officeDocument/2006/relationships/ctrlProp" Target="../ctrlProps/ctrlProp848.xml"/><Relationship Id="rId10" Type="http://schemas.openxmlformats.org/officeDocument/2006/relationships/ctrlProp" Target="../ctrlProps/ctrlProp801.xml"/><Relationship Id="rId31" Type="http://schemas.openxmlformats.org/officeDocument/2006/relationships/ctrlProp" Target="../ctrlProps/ctrlProp822.xml"/><Relationship Id="rId44" Type="http://schemas.openxmlformats.org/officeDocument/2006/relationships/ctrlProp" Target="../ctrlProps/ctrlProp835.xml"/><Relationship Id="rId52" Type="http://schemas.openxmlformats.org/officeDocument/2006/relationships/ctrlProp" Target="../ctrlProps/ctrlProp843.xml"/><Relationship Id="rId60" Type="http://schemas.openxmlformats.org/officeDocument/2006/relationships/ctrlProp" Target="../ctrlProps/ctrlProp851.xml"/><Relationship Id="rId65" Type="http://schemas.openxmlformats.org/officeDocument/2006/relationships/ctrlProp" Target="../ctrlProps/ctrlProp856.xml"/><Relationship Id="rId73" Type="http://schemas.openxmlformats.org/officeDocument/2006/relationships/ctrlProp" Target="../ctrlProps/ctrlProp864.xml"/><Relationship Id="rId78" Type="http://schemas.openxmlformats.org/officeDocument/2006/relationships/ctrlProp" Target="../ctrlProps/ctrlProp869.xml"/><Relationship Id="rId81" Type="http://schemas.openxmlformats.org/officeDocument/2006/relationships/ctrlProp" Target="../ctrlProps/ctrlProp872.xml"/><Relationship Id="rId86" Type="http://schemas.openxmlformats.org/officeDocument/2006/relationships/ctrlProp" Target="../ctrlProps/ctrlProp877.xml"/><Relationship Id="rId4" Type="http://schemas.openxmlformats.org/officeDocument/2006/relationships/ctrlProp" Target="../ctrlProps/ctrlProp795.xml"/><Relationship Id="rId9" Type="http://schemas.openxmlformats.org/officeDocument/2006/relationships/ctrlProp" Target="../ctrlProps/ctrlProp800.xml"/><Relationship Id="rId13" Type="http://schemas.openxmlformats.org/officeDocument/2006/relationships/ctrlProp" Target="../ctrlProps/ctrlProp804.xml"/><Relationship Id="rId18" Type="http://schemas.openxmlformats.org/officeDocument/2006/relationships/ctrlProp" Target="../ctrlProps/ctrlProp809.xml"/><Relationship Id="rId39" Type="http://schemas.openxmlformats.org/officeDocument/2006/relationships/ctrlProp" Target="../ctrlProps/ctrlProp830.xml"/><Relationship Id="rId34" Type="http://schemas.openxmlformats.org/officeDocument/2006/relationships/ctrlProp" Target="../ctrlProps/ctrlProp825.xml"/><Relationship Id="rId50" Type="http://schemas.openxmlformats.org/officeDocument/2006/relationships/ctrlProp" Target="../ctrlProps/ctrlProp841.xml"/><Relationship Id="rId55" Type="http://schemas.openxmlformats.org/officeDocument/2006/relationships/ctrlProp" Target="../ctrlProps/ctrlProp846.xml"/><Relationship Id="rId76" Type="http://schemas.openxmlformats.org/officeDocument/2006/relationships/ctrlProp" Target="../ctrlProps/ctrlProp867.xml"/><Relationship Id="rId7" Type="http://schemas.openxmlformats.org/officeDocument/2006/relationships/ctrlProp" Target="../ctrlProps/ctrlProp798.xml"/><Relationship Id="rId71" Type="http://schemas.openxmlformats.org/officeDocument/2006/relationships/ctrlProp" Target="../ctrlProps/ctrlProp862.xml"/><Relationship Id="rId92" Type="http://schemas.openxmlformats.org/officeDocument/2006/relationships/ctrlProp" Target="../ctrlProps/ctrlProp883.xml"/><Relationship Id="rId2" Type="http://schemas.openxmlformats.org/officeDocument/2006/relationships/drawing" Target="../drawings/drawing7.xml"/><Relationship Id="rId29" Type="http://schemas.openxmlformats.org/officeDocument/2006/relationships/ctrlProp" Target="../ctrlProps/ctrlProp820.xml"/><Relationship Id="rId24" Type="http://schemas.openxmlformats.org/officeDocument/2006/relationships/ctrlProp" Target="../ctrlProps/ctrlProp815.xml"/><Relationship Id="rId40" Type="http://schemas.openxmlformats.org/officeDocument/2006/relationships/ctrlProp" Target="../ctrlProps/ctrlProp831.xml"/><Relationship Id="rId45" Type="http://schemas.openxmlformats.org/officeDocument/2006/relationships/ctrlProp" Target="../ctrlProps/ctrlProp836.xml"/><Relationship Id="rId66" Type="http://schemas.openxmlformats.org/officeDocument/2006/relationships/ctrlProp" Target="../ctrlProps/ctrlProp857.xml"/><Relationship Id="rId87" Type="http://schemas.openxmlformats.org/officeDocument/2006/relationships/ctrlProp" Target="../ctrlProps/ctrlProp878.xml"/><Relationship Id="rId61" Type="http://schemas.openxmlformats.org/officeDocument/2006/relationships/ctrlProp" Target="../ctrlProps/ctrlProp852.xml"/><Relationship Id="rId82" Type="http://schemas.openxmlformats.org/officeDocument/2006/relationships/ctrlProp" Target="../ctrlProps/ctrlProp873.xml"/><Relationship Id="rId19" Type="http://schemas.openxmlformats.org/officeDocument/2006/relationships/ctrlProp" Target="../ctrlProps/ctrlProp810.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88.xml"/><Relationship Id="rId3" Type="http://schemas.openxmlformats.org/officeDocument/2006/relationships/vmlDrawing" Target="../drawings/vmlDrawing8.vml"/><Relationship Id="rId7" Type="http://schemas.openxmlformats.org/officeDocument/2006/relationships/ctrlProp" Target="../ctrlProps/ctrlProp887.xml"/><Relationship Id="rId12" Type="http://schemas.openxmlformats.org/officeDocument/2006/relationships/ctrlProp" Target="../ctrlProps/ctrlProp892.xml"/><Relationship Id="rId2" Type="http://schemas.openxmlformats.org/officeDocument/2006/relationships/drawing" Target="../drawings/drawing8.xml"/><Relationship Id="rId1" Type="http://schemas.openxmlformats.org/officeDocument/2006/relationships/printerSettings" Target="../printerSettings/printerSettings11.bin"/><Relationship Id="rId6" Type="http://schemas.openxmlformats.org/officeDocument/2006/relationships/ctrlProp" Target="../ctrlProps/ctrlProp886.xml"/><Relationship Id="rId11" Type="http://schemas.openxmlformats.org/officeDocument/2006/relationships/ctrlProp" Target="../ctrlProps/ctrlProp891.xml"/><Relationship Id="rId5" Type="http://schemas.openxmlformats.org/officeDocument/2006/relationships/ctrlProp" Target="../ctrlProps/ctrlProp885.xml"/><Relationship Id="rId10" Type="http://schemas.openxmlformats.org/officeDocument/2006/relationships/ctrlProp" Target="../ctrlProps/ctrlProp890.xml"/><Relationship Id="rId4" Type="http://schemas.openxmlformats.org/officeDocument/2006/relationships/ctrlProp" Target="../ctrlProps/ctrlProp884.xml"/><Relationship Id="rId9" Type="http://schemas.openxmlformats.org/officeDocument/2006/relationships/ctrlProp" Target="../ctrlProps/ctrlProp88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1:AY126"/>
  <sheetViews>
    <sheetView tabSelected="1" view="pageBreakPreview" zoomScaleNormal="100" zoomScaleSheetLayoutView="100" workbookViewId="0">
      <selection activeCell="AU8" sqref="AU8"/>
    </sheetView>
  </sheetViews>
  <sheetFormatPr defaultRowHeight="13.5"/>
  <cols>
    <col min="1" max="26" width="2.125" customWidth="1"/>
    <col min="27" max="27" width="1.875" customWidth="1"/>
    <col min="28" max="29" width="2.125" customWidth="1"/>
    <col min="30" max="30" width="2.25" customWidth="1"/>
    <col min="31" max="44" width="2.125" customWidth="1"/>
    <col min="45" max="45" width="2.125" style="411" customWidth="1"/>
    <col min="46" max="52" width="2.125" customWidth="1"/>
  </cols>
  <sheetData>
    <row r="1" spans="2:50" ht="13.7" customHeight="1">
      <c r="B1" s="180"/>
      <c r="C1" s="180"/>
      <c r="D1" s="180"/>
      <c r="E1" s="180"/>
      <c r="F1" s="180"/>
      <c r="G1" s="180"/>
      <c r="H1" s="180"/>
      <c r="I1" s="180"/>
      <c r="J1" s="180"/>
      <c r="K1" s="180"/>
      <c r="L1" s="180"/>
      <c r="M1" s="180"/>
      <c r="N1" s="180"/>
      <c r="O1" s="180"/>
      <c r="P1" s="180"/>
      <c r="Q1" s="180"/>
      <c r="R1" s="180"/>
      <c r="S1" s="180"/>
      <c r="Y1" s="995" t="s">
        <v>3</v>
      </c>
      <c r="Z1" s="996"/>
      <c r="AA1" s="996"/>
      <c r="AB1" s="996"/>
      <c r="AC1" s="996"/>
      <c r="AD1" s="997"/>
      <c r="AE1" s="995" t="s">
        <v>127</v>
      </c>
      <c r="AF1" s="996"/>
      <c r="AG1" s="996"/>
      <c r="AH1" s="993"/>
      <c r="AI1" s="993"/>
      <c r="AJ1" s="676" t="s">
        <v>2</v>
      </c>
      <c r="AK1" s="994"/>
      <c r="AL1" s="994"/>
      <c r="AM1" s="677" t="s">
        <v>1</v>
      </c>
      <c r="AN1" s="994"/>
      <c r="AO1" s="994"/>
      <c r="AP1" s="678" t="s">
        <v>0</v>
      </c>
      <c r="AQ1" s="180"/>
      <c r="AR1" s="180"/>
      <c r="AS1" s="200"/>
      <c r="AT1" s="180"/>
      <c r="AU1" s="180"/>
      <c r="AV1" s="180"/>
      <c r="AW1" s="180"/>
      <c r="AX1" s="180"/>
    </row>
    <row r="2" spans="2:50" ht="13.7" customHeight="1">
      <c r="B2" s="180"/>
      <c r="C2" s="180"/>
      <c r="D2" s="180"/>
      <c r="E2" s="180"/>
      <c r="F2" s="180"/>
      <c r="G2" s="180"/>
      <c r="H2" s="180"/>
      <c r="I2" s="180"/>
      <c r="J2" s="180"/>
      <c r="K2" s="180"/>
      <c r="L2" s="180"/>
      <c r="M2" s="180"/>
      <c r="N2" s="180"/>
      <c r="O2" s="180"/>
      <c r="P2" s="180"/>
      <c r="Q2" s="180"/>
      <c r="R2" s="180"/>
      <c r="S2" s="180"/>
      <c r="Y2" s="180"/>
      <c r="Z2" s="679"/>
      <c r="AA2" s="679"/>
      <c r="AB2" s="679"/>
      <c r="AC2" s="679"/>
      <c r="AD2" s="679"/>
      <c r="AE2" s="180"/>
      <c r="AF2" s="679"/>
      <c r="AG2" s="679"/>
      <c r="AH2" s="180"/>
      <c r="AI2" s="180"/>
      <c r="AJ2" s="191"/>
      <c r="AQ2" s="180"/>
      <c r="AR2" s="180"/>
      <c r="AS2" s="200"/>
      <c r="AT2" s="180"/>
      <c r="AU2" s="180"/>
      <c r="AV2" s="180"/>
      <c r="AW2" s="180"/>
      <c r="AX2" s="180"/>
    </row>
    <row r="3" spans="2:50" ht="13.7" customHeight="1">
      <c r="B3" s="180"/>
      <c r="C3" s="180"/>
      <c r="D3" s="180"/>
      <c r="E3" s="180"/>
      <c r="F3" s="998">
        <v>8</v>
      </c>
      <c r="G3" s="998"/>
      <c r="H3" s="998"/>
      <c r="I3" s="998"/>
      <c r="J3" s="998"/>
      <c r="K3" s="998"/>
      <c r="L3" s="998"/>
      <c r="M3" s="998"/>
      <c r="N3" s="998"/>
      <c r="O3" s="998"/>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200"/>
      <c r="AT3" s="180"/>
      <c r="AU3" s="180"/>
      <c r="AV3" s="180"/>
      <c r="AW3" s="180"/>
      <c r="AX3" s="180"/>
    </row>
    <row r="4" spans="2:50" ht="13.7" customHeight="1">
      <c r="B4" s="180"/>
      <c r="C4" s="180"/>
      <c r="D4" s="180"/>
      <c r="E4" s="180"/>
      <c r="F4" s="998"/>
      <c r="G4" s="998"/>
      <c r="H4" s="998"/>
      <c r="I4" s="998"/>
      <c r="J4" s="998"/>
      <c r="K4" s="998"/>
      <c r="L4" s="998"/>
      <c r="M4" s="998"/>
      <c r="N4" s="998"/>
      <c r="O4" s="998"/>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200"/>
      <c r="AT4" s="180"/>
      <c r="AU4" s="180"/>
      <c r="AV4" s="180"/>
      <c r="AW4" s="180"/>
      <c r="AX4" s="180"/>
    </row>
    <row r="5" spans="2:50" ht="13.7" customHeight="1">
      <c r="B5" s="180"/>
      <c r="C5" s="180"/>
      <c r="D5" s="180"/>
      <c r="E5" s="180"/>
      <c r="F5" s="680"/>
      <c r="G5" s="680"/>
      <c r="H5" s="680"/>
      <c r="I5" s="680"/>
      <c r="J5" s="680"/>
      <c r="K5" s="680"/>
      <c r="L5" s="680"/>
      <c r="M5" s="680"/>
      <c r="N5" s="680"/>
      <c r="O5" s="6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200"/>
      <c r="AT5" s="180"/>
      <c r="AU5" s="180"/>
      <c r="AV5" s="180"/>
      <c r="AW5" s="180"/>
      <c r="AX5" s="180"/>
    </row>
    <row r="6" spans="2:50" ht="13.7" customHeight="1">
      <c r="B6" s="180"/>
      <c r="C6" s="180"/>
      <c r="D6" s="180"/>
      <c r="E6" s="999" t="s">
        <v>798</v>
      </c>
      <c r="F6" s="1000"/>
      <c r="G6" s="1000"/>
      <c r="H6" s="1000"/>
      <c r="I6" s="1000"/>
      <c r="J6" s="1000"/>
      <c r="K6" s="1000"/>
      <c r="L6" s="1000"/>
      <c r="M6" s="1000"/>
      <c r="N6" s="1000"/>
      <c r="O6" s="1000"/>
      <c r="P6" s="1000"/>
      <c r="Q6" s="1000"/>
      <c r="R6" s="1000"/>
      <c r="S6" s="1000"/>
      <c r="T6" s="1000"/>
      <c r="U6" s="1000"/>
      <c r="V6" s="1000"/>
      <c r="W6" s="1000"/>
      <c r="X6" s="1000"/>
      <c r="Y6" s="1000"/>
      <c r="Z6" s="1000"/>
      <c r="AA6" s="1000"/>
      <c r="AB6" s="1000"/>
      <c r="AC6" s="1000"/>
      <c r="AD6" s="1000"/>
      <c r="AE6" s="1000"/>
      <c r="AF6" s="1000"/>
      <c r="AG6" s="1000"/>
      <c r="AH6" s="1000"/>
      <c r="AI6" s="1000"/>
      <c r="AJ6" s="1000"/>
      <c r="AK6" s="1000"/>
      <c r="AL6" s="1000"/>
      <c r="AM6" s="1000"/>
      <c r="AN6" s="1001"/>
      <c r="AO6" s="180"/>
      <c r="AP6" s="180"/>
      <c r="AQ6" s="180"/>
      <c r="AR6" s="180"/>
      <c r="AS6" s="200"/>
      <c r="AT6" s="180"/>
      <c r="AU6" s="180"/>
      <c r="AV6" s="180"/>
      <c r="AW6" s="180"/>
      <c r="AX6" s="180"/>
    </row>
    <row r="7" spans="2:50" ht="13.7" customHeight="1">
      <c r="B7" s="180"/>
      <c r="C7" s="180"/>
      <c r="D7" s="180"/>
      <c r="E7" s="1002"/>
      <c r="F7" s="1003"/>
      <c r="G7" s="1003"/>
      <c r="H7" s="1003"/>
      <c r="I7" s="1003"/>
      <c r="J7" s="1003"/>
      <c r="K7" s="1003"/>
      <c r="L7" s="1003"/>
      <c r="M7" s="1003"/>
      <c r="N7" s="1003"/>
      <c r="O7" s="1003"/>
      <c r="P7" s="1003"/>
      <c r="Q7" s="1003"/>
      <c r="R7" s="1003"/>
      <c r="S7" s="1003"/>
      <c r="T7" s="1003"/>
      <c r="U7" s="1003"/>
      <c r="V7" s="1003"/>
      <c r="W7" s="1003"/>
      <c r="X7" s="1003"/>
      <c r="Y7" s="1003"/>
      <c r="Z7" s="1003"/>
      <c r="AA7" s="1003"/>
      <c r="AB7" s="1003"/>
      <c r="AC7" s="1003"/>
      <c r="AD7" s="1003"/>
      <c r="AE7" s="1003"/>
      <c r="AF7" s="1003"/>
      <c r="AG7" s="1003"/>
      <c r="AH7" s="1003"/>
      <c r="AI7" s="1003"/>
      <c r="AJ7" s="1003"/>
      <c r="AK7" s="1003"/>
      <c r="AL7" s="1003"/>
      <c r="AM7" s="1003"/>
      <c r="AN7" s="1004"/>
      <c r="AO7" s="180"/>
      <c r="AP7" s="180"/>
      <c r="AQ7" s="180"/>
      <c r="AR7" s="180"/>
      <c r="AS7" s="200"/>
      <c r="AT7" s="180"/>
      <c r="AU7" s="180"/>
      <c r="AV7" s="180"/>
      <c r="AW7" s="180"/>
      <c r="AX7" s="180"/>
    </row>
    <row r="8" spans="2:50" ht="13.7" customHeight="1">
      <c r="B8" s="180"/>
      <c r="C8" s="180"/>
      <c r="D8" s="180"/>
      <c r="E8" s="1002"/>
      <c r="F8" s="1003"/>
      <c r="G8" s="1003"/>
      <c r="H8" s="1003"/>
      <c r="I8" s="1003"/>
      <c r="J8" s="1003"/>
      <c r="K8" s="1003"/>
      <c r="L8" s="1003"/>
      <c r="M8" s="1003"/>
      <c r="N8" s="1003"/>
      <c r="O8" s="1003"/>
      <c r="P8" s="1003"/>
      <c r="Q8" s="1003"/>
      <c r="R8" s="1003"/>
      <c r="S8" s="1003"/>
      <c r="T8" s="1003"/>
      <c r="U8" s="1003"/>
      <c r="V8" s="1003"/>
      <c r="W8" s="1003"/>
      <c r="X8" s="1003"/>
      <c r="Y8" s="1003"/>
      <c r="Z8" s="1003"/>
      <c r="AA8" s="1003"/>
      <c r="AB8" s="1003"/>
      <c r="AC8" s="1003"/>
      <c r="AD8" s="1003"/>
      <c r="AE8" s="1003"/>
      <c r="AF8" s="1003"/>
      <c r="AG8" s="1003"/>
      <c r="AH8" s="1003"/>
      <c r="AI8" s="1003"/>
      <c r="AJ8" s="1003"/>
      <c r="AK8" s="1003"/>
      <c r="AL8" s="1003"/>
      <c r="AM8" s="1003"/>
      <c r="AN8" s="1004"/>
      <c r="AO8" s="180"/>
      <c r="AP8" s="180"/>
      <c r="AQ8" s="180"/>
      <c r="AR8" s="180"/>
      <c r="AS8" s="200"/>
      <c r="AT8" s="180"/>
      <c r="AU8" s="180"/>
      <c r="AV8" s="180"/>
      <c r="AW8" s="180"/>
      <c r="AX8" s="180"/>
    </row>
    <row r="9" spans="2:50" ht="13.7" customHeight="1">
      <c r="B9" s="180"/>
      <c r="C9" s="180"/>
      <c r="D9" s="180"/>
      <c r="E9" s="1002"/>
      <c r="F9" s="1003"/>
      <c r="G9" s="1003"/>
      <c r="H9" s="1003"/>
      <c r="I9" s="1003"/>
      <c r="J9" s="1003"/>
      <c r="K9" s="1003"/>
      <c r="L9" s="1003"/>
      <c r="M9" s="1003"/>
      <c r="N9" s="1003"/>
      <c r="O9" s="1003"/>
      <c r="P9" s="1003"/>
      <c r="Q9" s="1003"/>
      <c r="R9" s="1003"/>
      <c r="S9" s="1003"/>
      <c r="T9" s="1003"/>
      <c r="U9" s="1003"/>
      <c r="V9" s="1003"/>
      <c r="W9" s="1003"/>
      <c r="X9" s="1003"/>
      <c r="Y9" s="1003"/>
      <c r="Z9" s="1003"/>
      <c r="AA9" s="1003"/>
      <c r="AB9" s="1003"/>
      <c r="AC9" s="1003"/>
      <c r="AD9" s="1003"/>
      <c r="AE9" s="1003"/>
      <c r="AF9" s="1003"/>
      <c r="AG9" s="1003"/>
      <c r="AH9" s="1003"/>
      <c r="AI9" s="1003"/>
      <c r="AJ9" s="1003"/>
      <c r="AK9" s="1003"/>
      <c r="AL9" s="1003"/>
      <c r="AM9" s="1003"/>
      <c r="AN9" s="1004"/>
      <c r="AO9" s="180"/>
      <c r="AP9" s="180"/>
      <c r="AQ9" s="180"/>
      <c r="AR9" s="180"/>
      <c r="AS9" s="200"/>
      <c r="AT9" s="180"/>
      <c r="AU9" s="180"/>
      <c r="AV9" s="180"/>
      <c r="AW9" s="180"/>
      <c r="AX9" s="180"/>
    </row>
    <row r="10" spans="2:50" ht="13.7" customHeight="1">
      <c r="B10" s="180"/>
      <c r="C10" s="180"/>
      <c r="D10" s="180"/>
      <c r="E10" s="1002"/>
      <c r="F10" s="1003"/>
      <c r="G10" s="1003"/>
      <c r="H10" s="1003"/>
      <c r="I10" s="1003"/>
      <c r="J10" s="1003"/>
      <c r="K10" s="1003"/>
      <c r="L10" s="1003"/>
      <c r="M10" s="1003"/>
      <c r="N10" s="1003"/>
      <c r="O10" s="1003"/>
      <c r="P10" s="1003"/>
      <c r="Q10" s="1003"/>
      <c r="R10" s="1003"/>
      <c r="S10" s="1003"/>
      <c r="T10" s="1003"/>
      <c r="U10" s="1003"/>
      <c r="V10" s="1003"/>
      <c r="W10" s="1003"/>
      <c r="X10" s="1003"/>
      <c r="Y10" s="1003"/>
      <c r="Z10" s="1003"/>
      <c r="AA10" s="1003"/>
      <c r="AB10" s="1003"/>
      <c r="AC10" s="1003"/>
      <c r="AD10" s="1003"/>
      <c r="AE10" s="1003"/>
      <c r="AF10" s="1003"/>
      <c r="AG10" s="1003"/>
      <c r="AH10" s="1003"/>
      <c r="AI10" s="1003"/>
      <c r="AJ10" s="1003"/>
      <c r="AK10" s="1003"/>
      <c r="AL10" s="1003"/>
      <c r="AM10" s="1003"/>
      <c r="AN10" s="1004"/>
      <c r="AO10" s="180"/>
      <c r="AP10" s="180"/>
      <c r="AQ10" s="180"/>
      <c r="AR10" s="180"/>
      <c r="AS10" s="200"/>
      <c r="AT10" s="180"/>
      <c r="AU10" s="180"/>
      <c r="AV10" s="180"/>
      <c r="AW10" s="180"/>
      <c r="AX10" s="180"/>
    </row>
    <row r="11" spans="2:50" ht="13.7" customHeight="1">
      <c r="B11" s="180"/>
      <c r="C11" s="180"/>
      <c r="D11" s="180"/>
      <c r="E11" s="1005"/>
      <c r="F11" s="1006"/>
      <c r="G11" s="1006"/>
      <c r="H11" s="1006"/>
      <c r="I11" s="1006"/>
      <c r="J11" s="1006"/>
      <c r="K11" s="1006"/>
      <c r="L11" s="1006"/>
      <c r="M11" s="1006"/>
      <c r="N11" s="1006"/>
      <c r="O11" s="1006"/>
      <c r="P11" s="1006"/>
      <c r="Q11" s="1006"/>
      <c r="R11" s="1006"/>
      <c r="S11" s="1006"/>
      <c r="T11" s="1006"/>
      <c r="U11" s="1006"/>
      <c r="V11" s="1006"/>
      <c r="W11" s="1006"/>
      <c r="X11" s="1006"/>
      <c r="Y11" s="1006"/>
      <c r="Z11" s="1006"/>
      <c r="AA11" s="1006"/>
      <c r="AB11" s="1006"/>
      <c r="AC11" s="1006"/>
      <c r="AD11" s="1006"/>
      <c r="AE11" s="1006"/>
      <c r="AF11" s="1006"/>
      <c r="AG11" s="1006"/>
      <c r="AH11" s="1006"/>
      <c r="AI11" s="1006"/>
      <c r="AJ11" s="1006"/>
      <c r="AK11" s="1006"/>
      <c r="AL11" s="1006"/>
      <c r="AM11" s="1006"/>
      <c r="AN11" s="1007"/>
      <c r="AO11" s="180"/>
      <c r="AP11" s="180"/>
      <c r="AQ11" s="180"/>
      <c r="AR11" s="180"/>
      <c r="AS11" s="200"/>
      <c r="AT11" s="180"/>
      <c r="AU11" s="180"/>
      <c r="AV11" s="180"/>
      <c r="AW11" s="180"/>
      <c r="AX11" s="180"/>
    </row>
    <row r="12" spans="2:50" ht="13.7" customHeight="1">
      <c r="B12" s="180"/>
      <c r="C12" s="180"/>
      <c r="D12" s="180"/>
      <c r="E12" s="681"/>
      <c r="F12" s="681"/>
      <c r="G12" s="681"/>
      <c r="H12" s="681"/>
      <c r="I12" s="681"/>
      <c r="J12" s="681"/>
      <c r="K12" s="681"/>
      <c r="L12" s="681"/>
      <c r="M12" s="681"/>
      <c r="N12" s="681"/>
      <c r="O12" s="681"/>
      <c r="P12" s="681"/>
      <c r="Q12" s="681"/>
      <c r="R12" s="681"/>
      <c r="S12" s="681"/>
      <c r="T12" s="681"/>
      <c r="U12" s="681"/>
      <c r="V12" s="681"/>
      <c r="W12" s="681"/>
      <c r="X12" s="681"/>
      <c r="Y12" s="681"/>
      <c r="Z12" s="681"/>
      <c r="AA12" s="681"/>
      <c r="AB12" s="681"/>
      <c r="AC12" s="681"/>
      <c r="AD12" s="681"/>
      <c r="AE12" s="681"/>
      <c r="AF12" s="681"/>
      <c r="AG12" s="681"/>
      <c r="AH12" s="681"/>
      <c r="AI12" s="681"/>
      <c r="AJ12" s="681"/>
      <c r="AK12" s="681"/>
      <c r="AL12" s="681"/>
      <c r="AM12" s="681"/>
      <c r="AN12" s="681"/>
      <c r="AO12" s="180"/>
      <c r="AP12" s="180"/>
      <c r="AQ12" s="180"/>
      <c r="AR12" s="180"/>
      <c r="AS12" s="200"/>
      <c r="AT12" s="180"/>
      <c r="AU12" s="180"/>
      <c r="AV12" s="180"/>
      <c r="AW12" s="180"/>
      <c r="AX12" s="180"/>
    </row>
    <row r="13" spans="2:50" ht="13.7" customHeight="1">
      <c r="B13" s="180"/>
      <c r="C13" s="180"/>
      <c r="D13" s="180"/>
      <c r="E13" s="1021" t="s">
        <v>319</v>
      </c>
      <c r="F13" s="1021"/>
      <c r="G13" s="1021"/>
      <c r="H13" s="1021"/>
      <c r="I13" s="1021"/>
      <c r="J13" s="1021"/>
      <c r="K13" s="1021"/>
      <c r="L13" s="180"/>
      <c r="T13" s="180"/>
      <c r="U13" s="180"/>
      <c r="V13" s="180"/>
      <c r="W13" s="180"/>
      <c r="X13" s="180"/>
      <c r="AO13" s="180"/>
      <c r="AP13" s="180"/>
      <c r="AQ13" s="180"/>
      <c r="AR13" s="180"/>
      <c r="AS13" s="200"/>
      <c r="AT13" s="180"/>
      <c r="AU13" s="180"/>
      <c r="AV13" s="180"/>
      <c r="AW13" s="180"/>
      <c r="AX13" s="180"/>
    </row>
    <row r="14" spans="2:50" ht="13.7" customHeight="1">
      <c r="B14" s="180"/>
      <c r="C14" s="180"/>
      <c r="D14" s="180"/>
      <c r="E14" s="1021"/>
      <c r="F14" s="1021"/>
      <c r="G14" s="1021"/>
      <c r="H14" s="1021"/>
      <c r="I14" s="1021"/>
      <c r="J14" s="1021"/>
      <c r="K14" s="1021"/>
      <c r="L14" s="233"/>
      <c r="T14" s="233"/>
      <c r="U14" s="233"/>
      <c r="V14" s="233"/>
      <c r="W14" s="233"/>
      <c r="Y14" s="1023" t="s">
        <v>137</v>
      </c>
      <c r="Z14" s="1023"/>
      <c r="AA14" s="1023"/>
      <c r="AB14" s="1023"/>
      <c r="AC14" s="1022">
        <v>8</v>
      </c>
      <c r="AD14" s="1023"/>
      <c r="AE14" s="1023" t="s">
        <v>2</v>
      </c>
      <c r="AF14" s="1023"/>
      <c r="AG14" s="1024"/>
      <c r="AH14" s="1024"/>
      <c r="AI14" s="1025" t="s">
        <v>156</v>
      </c>
      <c r="AJ14" s="1025"/>
      <c r="AK14" s="1025"/>
      <c r="AL14" s="1025"/>
      <c r="AM14" s="1025"/>
      <c r="AN14" s="1025"/>
      <c r="AO14" s="682"/>
      <c r="AP14" s="683"/>
      <c r="AQ14" s="180"/>
      <c r="AR14" s="180"/>
      <c r="AS14" s="200"/>
      <c r="AT14" s="180"/>
      <c r="AU14" s="180"/>
      <c r="AV14" s="180"/>
      <c r="AW14" s="180"/>
      <c r="AX14" s="180"/>
    </row>
    <row r="15" spans="2:50" ht="13.7" customHeight="1">
      <c r="B15" s="180"/>
      <c r="C15" s="180"/>
      <c r="D15" s="180"/>
      <c r="E15" s="1026" t="s">
        <v>21</v>
      </c>
      <c r="F15" s="1027"/>
      <c r="G15" s="1027"/>
      <c r="H15" s="1027"/>
      <c r="I15" s="1027"/>
      <c r="J15" s="1027"/>
      <c r="K15" s="1027"/>
      <c r="L15" s="1027"/>
      <c r="M15" s="1027"/>
      <c r="N15" s="1028"/>
      <c r="O15" s="1028"/>
      <c r="P15" s="1028"/>
      <c r="Q15" s="1028"/>
      <c r="R15" s="1028"/>
      <c r="S15" s="1028"/>
      <c r="T15" s="1028"/>
      <c r="U15" s="1028"/>
      <c r="V15" s="1028"/>
      <c r="W15" s="1028"/>
      <c r="X15" s="1028"/>
      <c r="Y15" s="1028"/>
      <c r="Z15" s="1028"/>
      <c r="AA15" s="1028"/>
      <c r="AB15" s="1028"/>
      <c r="AC15" s="1028"/>
      <c r="AD15" s="1028"/>
      <c r="AE15" s="1028"/>
      <c r="AF15" s="1028"/>
      <c r="AG15" s="1028"/>
      <c r="AH15" s="1028"/>
      <c r="AI15" s="1028"/>
      <c r="AJ15" s="1028"/>
      <c r="AK15" s="1028"/>
      <c r="AL15" s="1028"/>
      <c r="AM15" s="1028"/>
      <c r="AN15" s="1028"/>
      <c r="AO15" s="180"/>
      <c r="AP15" s="180"/>
      <c r="AQ15" s="180"/>
      <c r="AR15" s="180"/>
      <c r="AS15" s="200"/>
      <c r="AT15" s="180"/>
      <c r="AU15" s="180"/>
      <c r="AV15" s="180"/>
      <c r="AW15" s="180"/>
      <c r="AX15" s="180"/>
    </row>
    <row r="16" spans="2:50" ht="13.7" customHeight="1">
      <c r="B16" s="180"/>
      <c r="C16" s="180"/>
      <c r="D16" s="180"/>
      <c r="E16" s="1014" t="s">
        <v>644</v>
      </c>
      <c r="F16" s="1015"/>
      <c r="G16" s="1015"/>
      <c r="H16" s="1015"/>
      <c r="I16" s="1015"/>
      <c r="J16" s="1015"/>
      <c r="K16" s="1015"/>
      <c r="L16" s="1015"/>
      <c r="M16" s="1016"/>
      <c r="N16" s="1008"/>
      <c r="O16" s="1009"/>
      <c r="P16" s="1009"/>
      <c r="Q16" s="1009"/>
      <c r="R16" s="1009"/>
      <c r="S16" s="1009"/>
      <c r="T16" s="1009"/>
      <c r="U16" s="1009"/>
      <c r="V16" s="1009"/>
      <c r="W16" s="1009"/>
      <c r="X16" s="1009"/>
      <c r="Y16" s="1009"/>
      <c r="Z16" s="1009"/>
      <c r="AA16" s="1009"/>
      <c r="AB16" s="1009"/>
      <c r="AC16" s="1009"/>
      <c r="AD16" s="1009"/>
      <c r="AE16" s="1009"/>
      <c r="AF16" s="1009"/>
      <c r="AG16" s="1009"/>
      <c r="AH16" s="1009"/>
      <c r="AI16" s="1009"/>
      <c r="AJ16" s="1009"/>
      <c r="AK16" s="1009"/>
      <c r="AL16" s="1009"/>
      <c r="AM16" s="1009"/>
      <c r="AN16" s="1010"/>
      <c r="AO16" s="180"/>
      <c r="AP16" s="180"/>
      <c r="AQ16" s="180"/>
      <c r="AR16" s="180"/>
      <c r="AS16" s="200"/>
      <c r="AT16" s="180"/>
      <c r="AU16" s="180"/>
      <c r="AV16" s="180"/>
      <c r="AW16" s="180"/>
      <c r="AX16" s="180"/>
    </row>
    <row r="17" spans="2:50" ht="13.7" customHeight="1">
      <c r="B17" s="180"/>
      <c r="C17" s="180"/>
      <c r="D17" s="180"/>
      <c r="E17" s="1014"/>
      <c r="F17" s="1015"/>
      <c r="G17" s="1015"/>
      <c r="H17" s="1015"/>
      <c r="I17" s="1015"/>
      <c r="J17" s="1015"/>
      <c r="K17" s="1015"/>
      <c r="L17" s="1015"/>
      <c r="M17" s="1016"/>
      <c r="N17" s="1008"/>
      <c r="O17" s="1009"/>
      <c r="P17" s="1009"/>
      <c r="Q17" s="1009"/>
      <c r="R17" s="1009"/>
      <c r="S17" s="1009"/>
      <c r="T17" s="1009"/>
      <c r="U17" s="1009"/>
      <c r="V17" s="1009"/>
      <c r="W17" s="1009"/>
      <c r="X17" s="1009"/>
      <c r="Y17" s="1009"/>
      <c r="Z17" s="1009"/>
      <c r="AA17" s="1009"/>
      <c r="AB17" s="1009"/>
      <c r="AC17" s="1009"/>
      <c r="AD17" s="1009"/>
      <c r="AE17" s="1009"/>
      <c r="AF17" s="1009"/>
      <c r="AG17" s="1009"/>
      <c r="AH17" s="1009"/>
      <c r="AI17" s="1009"/>
      <c r="AJ17" s="1009"/>
      <c r="AK17" s="1009"/>
      <c r="AL17" s="1009"/>
      <c r="AM17" s="1009"/>
      <c r="AN17" s="1010"/>
      <c r="AO17" s="180"/>
      <c r="AP17" s="180"/>
      <c r="AQ17" s="180"/>
      <c r="AR17" s="180"/>
      <c r="AS17" s="200"/>
      <c r="AT17" s="180"/>
      <c r="AU17" s="180"/>
      <c r="AV17" s="180"/>
      <c r="AW17" s="180"/>
      <c r="AX17" s="180"/>
    </row>
    <row r="18" spans="2:50" ht="13.7" customHeight="1">
      <c r="B18" s="180"/>
      <c r="C18" s="180"/>
      <c r="D18" s="180"/>
      <c r="E18" s="1017"/>
      <c r="F18" s="1018"/>
      <c r="G18" s="1018"/>
      <c r="H18" s="1018"/>
      <c r="I18" s="1018"/>
      <c r="J18" s="1018"/>
      <c r="K18" s="1018"/>
      <c r="L18" s="1018"/>
      <c r="M18" s="1019"/>
      <c r="N18" s="1011"/>
      <c r="O18" s="1012"/>
      <c r="P18" s="1012"/>
      <c r="Q18" s="1012"/>
      <c r="R18" s="1012"/>
      <c r="S18" s="1012"/>
      <c r="T18" s="1012"/>
      <c r="U18" s="1012"/>
      <c r="V18" s="1012"/>
      <c r="W18" s="1012"/>
      <c r="X18" s="1012"/>
      <c r="Y18" s="1012"/>
      <c r="Z18" s="1012"/>
      <c r="AA18" s="1012"/>
      <c r="AB18" s="1012"/>
      <c r="AC18" s="1012"/>
      <c r="AD18" s="1012"/>
      <c r="AE18" s="1012"/>
      <c r="AF18" s="1012"/>
      <c r="AG18" s="1012"/>
      <c r="AH18" s="1012"/>
      <c r="AI18" s="1012"/>
      <c r="AJ18" s="1012"/>
      <c r="AK18" s="1012"/>
      <c r="AL18" s="1012"/>
      <c r="AM18" s="1012"/>
      <c r="AN18" s="1013"/>
      <c r="AO18" s="180"/>
      <c r="AP18" s="180"/>
      <c r="AQ18" s="180"/>
      <c r="AR18" s="180"/>
      <c r="AS18" s="200"/>
      <c r="AT18" s="180"/>
      <c r="AU18" s="180"/>
      <c r="AV18" s="180"/>
      <c r="AW18" s="180"/>
      <c r="AX18" s="180"/>
    </row>
    <row r="19" spans="2:50" ht="13.7" customHeight="1">
      <c r="B19" s="180"/>
      <c r="C19" s="180"/>
      <c r="D19" s="180"/>
      <c r="E19" s="981" t="s">
        <v>647</v>
      </c>
      <c r="F19" s="981"/>
      <c r="G19" s="981"/>
      <c r="H19" s="981"/>
      <c r="I19" s="981"/>
      <c r="J19" s="981"/>
      <c r="K19" s="981"/>
      <c r="L19" s="981"/>
      <c r="M19" s="981"/>
      <c r="N19" s="1162"/>
      <c r="O19" s="1154"/>
      <c r="P19" s="1149"/>
      <c r="Q19" s="1149"/>
      <c r="R19" s="1151" t="s">
        <v>2</v>
      </c>
      <c r="S19" s="1149"/>
      <c r="T19" s="1149"/>
      <c r="U19" s="1151" t="s">
        <v>1</v>
      </c>
      <c r="V19" s="1149"/>
      <c r="W19" s="1149"/>
      <c r="X19" s="1151" t="s">
        <v>27</v>
      </c>
      <c r="Y19" s="1163" t="s">
        <v>1000</v>
      </c>
      <c r="Z19" s="1030"/>
      <c r="AA19" s="1030"/>
      <c r="AB19" s="1030"/>
      <c r="AC19" s="1031"/>
      <c r="AD19" s="1153"/>
      <c r="AE19" s="1154"/>
      <c r="AF19" s="1149"/>
      <c r="AG19" s="1149"/>
      <c r="AH19" s="1151" t="s">
        <v>2</v>
      </c>
      <c r="AI19" s="1149"/>
      <c r="AJ19" s="1149"/>
      <c r="AK19" s="1151" t="s">
        <v>1</v>
      </c>
      <c r="AL19" s="1149"/>
      <c r="AM19" s="1149"/>
      <c r="AN19" s="970" t="s">
        <v>27</v>
      </c>
      <c r="AO19" s="180"/>
      <c r="AP19" s="180"/>
      <c r="AQ19" s="180"/>
      <c r="AR19" s="180"/>
      <c r="AS19" s="200"/>
      <c r="AT19" s="180"/>
      <c r="AU19" s="180"/>
      <c r="AV19" s="180"/>
      <c r="AW19" s="180"/>
      <c r="AX19" s="180"/>
    </row>
    <row r="20" spans="2:50" ht="13.7" customHeight="1">
      <c r="E20" s="981"/>
      <c r="F20" s="981"/>
      <c r="G20" s="981"/>
      <c r="H20" s="981"/>
      <c r="I20" s="981"/>
      <c r="J20" s="981"/>
      <c r="K20" s="981"/>
      <c r="L20" s="981"/>
      <c r="M20" s="981"/>
      <c r="N20" s="1052"/>
      <c r="O20" s="1052"/>
      <c r="P20" s="1150"/>
      <c r="Q20" s="1150"/>
      <c r="R20" s="1152"/>
      <c r="S20" s="1150"/>
      <c r="T20" s="1150"/>
      <c r="U20" s="1152"/>
      <c r="V20" s="1150"/>
      <c r="W20" s="1150"/>
      <c r="X20" s="1152"/>
      <c r="Y20" s="1017"/>
      <c r="Z20" s="1018"/>
      <c r="AA20" s="1018"/>
      <c r="AB20" s="1018"/>
      <c r="AC20" s="1019"/>
      <c r="AD20" s="1155"/>
      <c r="AE20" s="1052"/>
      <c r="AF20" s="1150"/>
      <c r="AG20" s="1150"/>
      <c r="AH20" s="1152"/>
      <c r="AI20" s="1150"/>
      <c r="AJ20" s="1150"/>
      <c r="AK20" s="1152"/>
      <c r="AL20" s="1150"/>
      <c r="AM20" s="1150"/>
      <c r="AN20" s="972"/>
      <c r="AS20"/>
    </row>
    <row r="21" spans="2:50" ht="13.7" customHeight="1">
      <c r="B21" s="180"/>
      <c r="C21" s="180"/>
      <c r="D21" s="180"/>
      <c r="E21" s="1027" t="s">
        <v>21</v>
      </c>
      <c r="F21" s="1027"/>
      <c r="G21" s="1027"/>
      <c r="H21" s="1027"/>
      <c r="I21" s="1027"/>
      <c r="J21" s="1027"/>
      <c r="K21" s="1027"/>
      <c r="L21" s="1027"/>
      <c r="M21" s="1027"/>
      <c r="N21" s="1172"/>
      <c r="O21" s="1173"/>
      <c r="P21" s="1173"/>
      <c r="Q21" s="1173"/>
      <c r="R21" s="1173"/>
      <c r="S21" s="1173"/>
      <c r="T21" s="1173"/>
      <c r="U21" s="1173"/>
      <c r="V21" s="1173"/>
      <c r="W21" s="1173"/>
      <c r="X21" s="1174"/>
      <c r="Y21" s="1163" t="s">
        <v>318</v>
      </c>
      <c r="Z21" s="983"/>
      <c r="AA21" s="983"/>
      <c r="AB21" s="983"/>
      <c r="AC21" s="984"/>
      <c r="AD21" s="1175"/>
      <c r="AE21" s="1112"/>
      <c r="AF21" s="1098"/>
      <c r="AG21" s="1098"/>
      <c r="AH21" s="1151" t="s">
        <v>2</v>
      </c>
      <c r="AI21" s="1098"/>
      <c r="AJ21" s="1098"/>
      <c r="AK21" s="1151" t="s">
        <v>1</v>
      </c>
      <c r="AL21" s="1098"/>
      <c r="AM21" s="1098"/>
      <c r="AN21" s="970" t="s">
        <v>27</v>
      </c>
      <c r="AO21" s="180"/>
      <c r="AP21" s="180"/>
      <c r="AQ21" s="180"/>
      <c r="AR21" s="180"/>
      <c r="AS21" s="200"/>
      <c r="AT21" s="180"/>
      <c r="AU21" s="180"/>
      <c r="AV21" s="180"/>
      <c r="AW21" s="180"/>
      <c r="AX21" s="180"/>
    </row>
    <row r="22" spans="2:50" ht="13.7" customHeight="1">
      <c r="B22" s="180"/>
      <c r="C22" s="180"/>
      <c r="D22" s="180"/>
      <c r="E22" s="1180" t="s">
        <v>317</v>
      </c>
      <c r="F22" s="1181"/>
      <c r="G22" s="1181"/>
      <c r="H22" s="1181"/>
      <c r="I22" s="1181"/>
      <c r="J22" s="1181"/>
      <c r="K22" s="1181"/>
      <c r="L22" s="1181"/>
      <c r="M22" s="1182"/>
      <c r="N22" s="973"/>
      <c r="O22" s="974"/>
      <c r="P22" s="974"/>
      <c r="Q22" s="974"/>
      <c r="R22" s="974"/>
      <c r="S22" s="974"/>
      <c r="T22" s="974"/>
      <c r="U22" s="974"/>
      <c r="V22" s="974"/>
      <c r="W22" s="974"/>
      <c r="X22" s="975"/>
      <c r="Y22" s="985"/>
      <c r="Z22" s="986"/>
      <c r="AA22" s="986"/>
      <c r="AB22" s="986"/>
      <c r="AC22" s="987"/>
      <c r="AD22" s="1176"/>
      <c r="AE22" s="1176"/>
      <c r="AF22" s="1190"/>
      <c r="AG22" s="1190"/>
      <c r="AH22" s="1192"/>
      <c r="AI22" s="1190"/>
      <c r="AJ22" s="1190"/>
      <c r="AK22" s="1192"/>
      <c r="AL22" s="1190"/>
      <c r="AM22" s="1190"/>
      <c r="AN22" s="971"/>
      <c r="AO22" s="180"/>
      <c r="AP22" s="180"/>
      <c r="AQ22" s="180"/>
      <c r="AR22" s="180"/>
      <c r="AS22" s="200"/>
      <c r="AT22" s="180"/>
      <c r="AU22" s="180"/>
      <c r="AV22" s="180"/>
      <c r="AW22" s="180"/>
      <c r="AX22" s="180"/>
    </row>
    <row r="23" spans="2:50" ht="13.7" customHeight="1">
      <c r="B23" s="180"/>
      <c r="C23" s="180"/>
      <c r="D23" s="180"/>
      <c r="E23" s="1180"/>
      <c r="F23" s="1181"/>
      <c r="G23" s="1181"/>
      <c r="H23" s="1181"/>
      <c r="I23" s="1181"/>
      <c r="J23" s="1181"/>
      <c r="K23" s="1181"/>
      <c r="L23" s="1181"/>
      <c r="M23" s="1182"/>
      <c r="N23" s="976"/>
      <c r="O23" s="977"/>
      <c r="P23" s="977"/>
      <c r="Q23" s="977"/>
      <c r="R23" s="977"/>
      <c r="S23" s="977"/>
      <c r="T23" s="977"/>
      <c r="U23" s="977"/>
      <c r="V23" s="977"/>
      <c r="W23" s="977"/>
      <c r="X23" s="978"/>
      <c r="Y23" s="985"/>
      <c r="Z23" s="986"/>
      <c r="AA23" s="986"/>
      <c r="AB23" s="986"/>
      <c r="AC23" s="987"/>
      <c r="AD23" s="1056"/>
      <c r="AE23" s="1056"/>
      <c r="AF23" s="1191"/>
      <c r="AG23" s="1191"/>
      <c r="AH23" s="1152"/>
      <c r="AI23" s="1191"/>
      <c r="AJ23" s="1191"/>
      <c r="AK23" s="1152"/>
      <c r="AL23" s="1191"/>
      <c r="AM23" s="1191"/>
      <c r="AN23" s="972"/>
      <c r="AO23" s="180"/>
      <c r="AP23" s="180"/>
      <c r="AQ23" s="180"/>
      <c r="AR23" s="180"/>
      <c r="AS23" s="200"/>
      <c r="AT23" s="180"/>
      <c r="AU23" s="180"/>
      <c r="AV23" s="180"/>
      <c r="AW23" s="180"/>
      <c r="AX23" s="180"/>
    </row>
    <row r="24" spans="2:50" ht="13.7" customHeight="1">
      <c r="B24" s="180"/>
      <c r="C24" s="180"/>
      <c r="D24" s="180"/>
      <c r="E24" s="985"/>
      <c r="F24" s="986"/>
      <c r="G24" s="986"/>
      <c r="H24" s="986"/>
      <c r="I24" s="986"/>
      <c r="J24" s="986"/>
      <c r="K24" s="986"/>
      <c r="L24" s="986"/>
      <c r="M24" s="987"/>
      <c r="N24" s="1169" t="s">
        <v>651</v>
      </c>
      <c r="O24" s="1170"/>
      <c r="P24" s="1170"/>
      <c r="Q24" s="1170"/>
      <c r="R24" s="1170"/>
      <c r="S24" s="1170"/>
      <c r="T24" s="1170"/>
      <c r="U24" s="1170"/>
      <c r="V24" s="1170"/>
      <c r="W24" s="1170"/>
      <c r="X24" s="1171"/>
      <c r="Y24" s="985"/>
      <c r="Z24" s="986"/>
      <c r="AA24" s="986"/>
      <c r="AB24" s="986"/>
      <c r="AC24" s="987"/>
      <c r="AD24" s="1177" t="s">
        <v>650</v>
      </c>
      <c r="AE24" s="1178"/>
      <c r="AF24" s="1178"/>
      <c r="AG24" s="1178"/>
      <c r="AH24" s="1178"/>
      <c r="AI24" s="1178"/>
      <c r="AJ24" s="1178"/>
      <c r="AK24" s="1178"/>
      <c r="AL24" s="1178"/>
      <c r="AM24" s="1178"/>
      <c r="AN24" s="1179"/>
      <c r="AO24" s="180"/>
      <c r="AP24" s="180"/>
      <c r="AQ24" s="180"/>
      <c r="AR24" s="180"/>
      <c r="AS24" s="200"/>
      <c r="AT24" s="180"/>
      <c r="AU24" s="180"/>
      <c r="AV24" s="180"/>
      <c r="AW24" s="180"/>
      <c r="AX24" s="180"/>
    </row>
    <row r="25" spans="2:50" ht="13.7" customHeight="1">
      <c r="B25" s="180"/>
      <c r="C25" s="180"/>
      <c r="D25" s="180"/>
      <c r="E25" s="985"/>
      <c r="F25" s="986"/>
      <c r="G25" s="986"/>
      <c r="H25" s="986"/>
      <c r="I25" s="986"/>
      <c r="J25" s="986"/>
      <c r="K25" s="986"/>
      <c r="L25" s="986"/>
      <c r="M25" s="987"/>
      <c r="N25" s="684"/>
      <c r="O25" s="685"/>
      <c r="P25" s="1164" t="s">
        <v>648</v>
      </c>
      <c r="Q25" s="1165"/>
      <c r="R25" s="1165"/>
      <c r="S25" s="685"/>
      <c r="T25" s="685"/>
      <c r="U25" s="685"/>
      <c r="V25" s="1164" t="s">
        <v>649</v>
      </c>
      <c r="W25" s="1165"/>
      <c r="X25" s="1167"/>
      <c r="Y25" s="985"/>
      <c r="Z25" s="986"/>
      <c r="AA25" s="986"/>
      <c r="AB25" s="986"/>
      <c r="AC25" s="987"/>
      <c r="AD25" s="684"/>
      <c r="AE25" s="685"/>
      <c r="AF25" s="1164" t="s">
        <v>648</v>
      </c>
      <c r="AG25" s="1165"/>
      <c r="AH25" s="1165"/>
      <c r="AI25" s="685"/>
      <c r="AJ25" s="685"/>
      <c r="AK25" s="685"/>
      <c r="AL25" s="1164" t="s">
        <v>649</v>
      </c>
      <c r="AM25" s="1165"/>
      <c r="AN25" s="1167"/>
      <c r="AO25" s="180"/>
      <c r="AP25" s="180"/>
      <c r="AQ25" s="180"/>
      <c r="AR25" s="180"/>
      <c r="AS25" s="200"/>
      <c r="AT25" s="180"/>
      <c r="AU25" s="180"/>
      <c r="AV25" s="180"/>
      <c r="AW25" s="180"/>
      <c r="AX25" s="180"/>
    </row>
    <row r="26" spans="2:50" ht="13.7" customHeight="1">
      <c r="B26" s="180"/>
      <c r="C26" s="180"/>
      <c r="D26" s="180"/>
      <c r="E26" s="988"/>
      <c r="F26" s="989"/>
      <c r="G26" s="989"/>
      <c r="H26" s="989"/>
      <c r="I26" s="989"/>
      <c r="J26" s="989"/>
      <c r="K26" s="989"/>
      <c r="L26" s="989"/>
      <c r="M26" s="990"/>
      <c r="N26" s="686"/>
      <c r="O26" s="687"/>
      <c r="P26" s="1166"/>
      <c r="Q26" s="1166"/>
      <c r="R26" s="1166"/>
      <c r="S26" s="687"/>
      <c r="T26" s="687"/>
      <c r="U26" s="687"/>
      <c r="V26" s="1166"/>
      <c r="W26" s="1166"/>
      <c r="X26" s="1168"/>
      <c r="Y26" s="988"/>
      <c r="Z26" s="989"/>
      <c r="AA26" s="989"/>
      <c r="AB26" s="989"/>
      <c r="AC26" s="990"/>
      <c r="AD26" s="686"/>
      <c r="AE26" s="687"/>
      <c r="AF26" s="1166"/>
      <c r="AG26" s="1166"/>
      <c r="AH26" s="1166"/>
      <c r="AI26" s="687"/>
      <c r="AJ26" s="687"/>
      <c r="AK26" s="687"/>
      <c r="AL26" s="1166"/>
      <c r="AM26" s="1166"/>
      <c r="AN26" s="1168"/>
      <c r="AO26" s="180"/>
      <c r="AP26" s="180"/>
      <c r="AQ26" s="180"/>
      <c r="AR26" s="180"/>
      <c r="AS26" s="200"/>
      <c r="AT26" s="180"/>
      <c r="AU26" s="180"/>
      <c r="AV26" s="180"/>
      <c r="AW26" s="180"/>
      <c r="AX26" s="180"/>
    </row>
    <row r="27" spans="2:50" ht="13.7" customHeight="1">
      <c r="B27" s="180"/>
      <c r="C27" s="180"/>
      <c r="D27" s="180"/>
      <c r="E27" s="1027" t="s">
        <v>21</v>
      </c>
      <c r="F27" s="1027"/>
      <c r="G27" s="1027"/>
      <c r="H27" s="1027"/>
      <c r="I27" s="1027"/>
      <c r="J27" s="1027"/>
      <c r="K27" s="1027"/>
      <c r="L27" s="1027"/>
      <c r="M27" s="1027"/>
      <c r="N27" s="1172"/>
      <c r="O27" s="1173"/>
      <c r="P27" s="1173"/>
      <c r="Q27" s="1173"/>
      <c r="R27" s="1173"/>
      <c r="S27" s="1173"/>
      <c r="T27" s="1173"/>
      <c r="U27" s="1173"/>
      <c r="V27" s="1173"/>
      <c r="W27" s="1173"/>
      <c r="X27" s="1173"/>
      <c r="Y27" s="982" t="s">
        <v>670</v>
      </c>
      <c r="Z27" s="983"/>
      <c r="AA27" s="983"/>
      <c r="AB27" s="983"/>
      <c r="AC27" s="984"/>
      <c r="AD27" s="1175"/>
      <c r="AE27" s="1112"/>
      <c r="AF27" s="1098"/>
      <c r="AG27" s="1098"/>
      <c r="AH27" s="1151" t="s">
        <v>2</v>
      </c>
      <c r="AI27" s="1098"/>
      <c r="AJ27" s="1098"/>
      <c r="AK27" s="1151" t="s">
        <v>1</v>
      </c>
      <c r="AL27" s="1098"/>
      <c r="AM27" s="1098"/>
      <c r="AN27" s="970" t="s">
        <v>27</v>
      </c>
      <c r="AO27" s="180"/>
      <c r="AP27" s="180"/>
      <c r="AQ27" s="180"/>
      <c r="AR27" s="180"/>
      <c r="AS27" s="200"/>
      <c r="AT27" s="180"/>
      <c r="AU27" s="180"/>
      <c r="AV27" s="180"/>
      <c r="AW27" s="180"/>
      <c r="AX27" s="180"/>
    </row>
    <row r="28" spans="2:50" ht="13.7" customHeight="1">
      <c r="B28" s="180"/>
      <c r="C28" s="180"/>
      <c r="D28" s="180"/>
      <c r="E28" s="979" t="s">
        <v>1001</v>
      </c>
      <c r="F28" s="980"/>
      <c r="G28" s="980"/>
      <c r="H28" s="980"/>
      <c r="I28" s="980"/>
      <c r="J28" s="980"/>
      <c r="K28" s="980"/>
      <c r="L28" s="980"/>
      <c r="M28" s="980"/>
      <c r="N28" s="973"/>
      <c r="O28" s="974"/>
      <c r="P28" s="974"/>
      <c r="Q28" s="974"/>
      <c r="R28" s="974"/>
      <c r="S28" s="974"/>
      <c r="T28" s="974"/>
      <c r="U28" s="974"/>
      <c r="V28" s="974"/>
      <c r="W28" s="974"/>
      <c r="X28" s="975"/>
      <c r="Y28" s="985"/>
      <c r="Z28" s="986"/>
      <c r="AA28" s="986"/>
      <c r="AB28" s="986"/>
      <c r="AC28" s="987"/>
      <c r="AD28" s="1176"/>
      <c r="AE28" s="1176"/>
      <c r="AF28" s="1190"/>
      <c r="AG28" s="1190"/>
      <c r="AH28" s="1192"/>
      <c r="AI28" s="1190"/>
      <c r="AJ28" s="1190"/>
      <c r="AK28" s="1192"/>
      <c r="AL28" s="1190"/>
      <c r="AM28" s="1190"/>
      <c r="AN28" s="971"/>
      <c r="AO28" s="180"/>
      <c r="AP28" s="180"/>
      <c r="AQ28" s="180"/>
      <c r="AR28" s="180"/>
      <c r="AS28" s="200"/>
      <c r="AT28" s="180"/>
      <c r="AU28" s="180"/>
      <c r="AV28" s="180"/>
      <c r="AW28" s="180"/>
      <c r="AX28" s="180"/>
    </row>
    <row r="29" spans="2:50" ht="13.7" customHeight="1">
      <c r="B29" s="180"/>
      <c r="C29" s="180"/>
      <c r="D29" s="180"/>
      <c r="E29" s="981"/>
      <c r="F29" s="981"/>
      <c r="G29" s="981"/>
      <c r="H29" s="981"/>
      <c r="I29" s="981"/>
      <c r="J29" s="981"/>
      <c r="K29" s="981"/>
      <c r="L29" s="981"/>
      <c r="M29" s="981"/>
      <c r="N29" s="973"/>
      <c r="O29" s="974"/>
      <c r="P29" s="974"/>
      <c r="Q29" s="974"/>
      <c r="R29" s="974"/>
      <c r="S29" s="974"/>
      <c r="T29" s="974"/>
      <c r="U29" s="974"/>
      <c r="V29" s="974"/>
      <c r="W29" s="974"/>
      <c r="X29" s="975"/>
      <c r="Y29" s="985"/>
      <c r="Z29" s="986"/>
      <c r="AA29" s="986"/>
      <c r="AB29" s="986"/>
      <c r="AC29" s="987"/>
      <c r="AD29" s="1176"/>
      <c r="AE29" s="1176"/>
      <c r="AF29" s="1190"/>
      <c r="AG29" s="1190"/>
      <c r="AH29" s="1192"/>
      <c r="AI29" s="1190"/>
      <c r="AJ29" s="1190"/>
      <c r="AK29" s="1192"/>
      <c r="AL29" s="1190"/>
      <c r="AM29" s="1190"/>
      <c r="AN29" s="971"/>
      <c r="AO29" s="180"/>
      <c r="AP29" s="180"/>
      <c r="AQ29" s="180"/>
      <c r="AR29" s="180"/>
      <c r="AS29" s="200"/>
      <c r="AT29" s="180"/>
      <c r="AU29" s="180"/>
      <c r="AV29" s="180"/>
      <c r="AW29" s="180"/>
      <c r="AX29" s="180"/>
    </row>
    <row r="30" spans="2:50" ht="13.7" customHeight="1">
      <c r="B30" s="180"/>
      <c r="C30" s="180"/>
      <c r="D30" s="180"/>
      <c r="E30" s="981"/>
      <c r="F30" s="981"/>
      <c r="G30" s="981"/>
      <c r="H30" s="981"/>
      <c r="I30" s="981"/>
      <c r="J30" s="981"/>
      <c r="K30" s="981"/>
      <c r="L30" s="981"/>
      <c r="M30" s="981"/>
      <c r="N30" s="976"/>
      <c r="O30" s="977"/>
      <c r="P30" s="977"/>
      <c r="Q30" s="977"/>
      <c r="R30" s="977"/>
      <c r="S30" s="977"/>
      <c r="T30" s="977"/>
      <c r="U30" s="977"/>
      <c r="V30" s="977"/>
      <c r="W30" s="977"/>
      <c r="X30" s="978"/>
      <c r="Y30" s="988"/>
      <c r="Z30" s="989"/>
      <c r="AA30" s="989"/>
      <c r="AB30" s="989"/>
      <c r="AC30" s="990"/>
      <c r="AD30" s="1056"/>
      <c r="AE30" s="1056"/>
      <c r="AF30" s="1191"/>
      <c r="AG30" s="1191"/>
      <c r="AH30" s="1152"/>
      <c r="AI30" s="1191"/>
      <c r="AJ30" s="1191"/>
      <c r="AK30" s="1152"/>
      <c r="AL30" s="1191"/>
      <c r="AM30" s="1191"/>
      <c r="AN30" s="972"/>
      <c r="AO30" s="180"/>
      <c r="AP30" s="180"/>
      <c r="AQ30" s="180"/>
      <c r="AR30" s="180"/>
      <c r="AS30" s="200"/>
      <c r="AT30" s="180"/>
      <c r="AU30" s="180"/>
      <c r="AV30" s="180"/>
      <c r="AW30" s="180"/>
      <c r="AX30" s="180"/>
    </row>
    <row r="31" spans="2:50" ht="13.7" customHeight="1">
      <c r="B31" s="180"/>
      <c r="C31" s="180"/>
      <c r="D31" s="180"/>
      <c r="E31" s="980" t="s">
        <v>646</v>
      </c>
      <c r="F31" s="980"/>
      <c r="G31" s="980"/>
      <c r="H31" s="980"/>
      <c r="I31" s="980"/>
      <c r="J31" s="980"/>
      <c r="K31" s="980"/>
      <c r="L31" s="980"/>
      <c r="M31" s="980"/>
      <c r="N31" s="684"/>
      <c r="O31" s="685"/>
      <c r="P31" s="1164" t="s">
        <v>648</v>
      </c>
      <c r="Q31" s="1165"/>
      <c r="R31" s="1165"/>
      <c r="S31" s="685"/>
      <c r="T31" s="685"/>
      <c r="U31" s="685"/>
      <c r="V31" s="1183" t="s">
        <v>649</v>
      </c>
      <c r="W31" s="1184"/>
      <c r="X31" s="1184"/>
      <c r="Y31" s="688"/>
      <c r="Z31" s="688"/>
      <c r="AA31" s="1183" t="s">
        <v>652</v>
      </c>
      <c r="AB31" s="1184"/>
      <c r="AC31" s="1184"/>
      <c r="AD31" s="1184"/>
      <c r="AE31" s="1184"/>
      <c r="AF31" s="1184"/>
      <c r="AG31" s="1185" t="s">
        <v>653</v>
      </c>
      <c r="AH31" s="1186"/>
      <c r="AI31" s="1186"/>
      <c r="AJ31" s="1186"/>
      <c r="AK31" s="1186"/>
      <c r="AL31" s="1186"/>
      <c r="AM31" s="1186"/>
      <c r="AN31" s="1187"/>
      <c r="AO31" s="180"/>
      <c r="AP31" s="180"/>
      <c r="AQ31" s="180"/>
      <c r="AR31" s="180"/>
      <c r="AS31" s="200"/>
      <c r="AT31" s="180"/>
      <c r="AU31" s="180"/>
      <c r="AV31" s="180"/>
      <c r="AW31" s="180"/>
      <c r="AX31" s="180"/>
    </row>
    <row r="32" spans="2:50" ht="13.7" customHeight="1">
      <c r="B32" s="180"/>
      <c r="C32" s="180"/>
      <c r="D32" s="180"/>
      <c r="E32" s="981"/>
      <c r="F32" s="981"/>
      <c r="G32" s="981"/>
      <c r="H32" s="981"/>
      <c r="I32" s="981"/>
      <c r="J32" s="981"/>
      <c r="K32" s="981"/>
      <c r="L32" s="981"/>
      <c r="M32" s="981"/>
      <c r="N32" s="686"/>
      <c r="O32" s="687"/>
      <c r="P32" s="1166"/>
      <c r="Q32" s="1166"/>
      <c r="R32" s="1166"/>
      <c r="S32" s="687"/>
      <c r="T32" s="687"/>
      <c r="U32" s="687"/>
      <c r="V32" s="1166"/>
      <c r="W32" s="1166"/>
      <c r="X32" s="1166"/>
      <c r="Y32" s="687"/>
      <c r="Z32" s="687"/>
      <c r="AA32" s="1166"/>
      <c r="AB32" s="1166"/>
      <c r="AC32" s="1166"/>
      <c r="AD32" s="1166"/>
      <c r="AE32" s="1166"/>
      <c r="AF32" s="1166"/>
      <c r="AG32" s="1188"/>
      <c r="AH32" s="1188"/>
      <c r="AI32" s="1188"/>
      <c r="AJ32" s="1188"/>
      <c r="AK32" s="1188"/>
      <c r="AL32" s="1188"/>
      <c r="AM32" s="1188"/>
      <c r="AN32" s="1189"/>
      <c r="AO32" s="180"/>
      <c r="AP32" s="180"/>
      <c r="AQ32" s="180"/>
      <c r="AR32" s="180"/>
      <c r="AS32" s="200"/>
      <c r="AT32" s="180"/>
      <c r="AU32" s="180"/>
      <c r="AV32" s="180"/>
      <c r="AW32" s="180"/>
      <c r="AX32" s="180"/>
    </row>
    <row r="33" spans="2:50" ht="13.7" customHeight="1">
      <c r="B33" s="180"/>
      <c r="C33" s="180"/>
      <c r="D33" s="180"/>
      <c r="E33" s="1026" t="s">
        <v>21</v>
      </c>
      <c r="F33" s="1027"/>
      <c r="G33" s="1027"/>
      <c r="H33" s="1027"/>
      <c r="I33" s="1027"/>
      <c r="J33" s="1027"/>
      <c r="K33" s="1027"/>
      <c r="L33" s="1027"/>
      <c r="M33" s="1027"/>
      <c r="N33" s="1063"/>
      <c r="O33" s="1063"/>
      <c r="P33" s="1063"/>
      <c r="Q33" s="1063"/>
      <c r="R33" s="1063"/>
      <c r="S33" s="1063"/>
      <c r="T33" s="1063"/>
      <c r="U33" s="1063"/>
      <c r="V33" s="1063"/>
      <c r="W33" s="1063"/>
      <c r="X33" s="1063"/>
      <c r="Y33" s="1063"/>
      <c r="Z33" s="1063"/>
      <c r="AA33" s="1063"/>
      <c r="AB33" s="1063"/>
      <c r="AC33" s="1063"/>
      <c r="AD33" s="1063"/>
      <c r="AE33" s="1063"/>
      <c r="AF33" s="1063"/>
      <c r="AG33" s="1063"/>
      <c r="AH33" s="1063"/>
      <c r="AI33" s="1063"/>
      <c r="AJ33" s="1063"/>
      <c r="AK33" s="1063"/>
      <c r="AL33" s="1063"/>
      <c r="AM33" s="1063"/>
      <c r="AN33" s="1063"/>
      <c r="AO33" s="180"/>
      <c r="AP33" s="180"/>
      <c r="AQ33" s="180"/>
      <c r="AR33" s="180"/>
      <c r="AS33" s="200"/>
      <c r="AT33" s="180"/>
      <c r="AU33" s="180"/>
      <c r="AV33" s="180"/>
      <c r="AW33" s="180"/>
      <c r="AX33" s="180"/>
    </row>
    <row r="34" spans="2:50" ht="13.7" customHeight="1">
      <c r="B34" s="180"/>
      <c r="C34" s="180"/>
      <c r="D34" s="180"/>
      <c r="E34" s="980" t="s">
        <v>18</v>
      </c>
      <c r="F34" s="980"/>
      <c r="G34" s="980"/>
      <c r="H34" s="980"/>
      <c r="I34" s="980"/>
      <c r="J34" s="980"/>
      <c r="K34" s="980"/>
      <c r="L34" s="980"/>
      <c r="M34" s="980"/>
      <c r="N34" s="1064"/>
      <c r="O34" s="1064"/>
      <c r="P34" s="1064"/>
      <c r="Q34" s="1064"/>
      <c r="R34" s="1064"/>
      <c r="S34" s="1064"/>
      <c r="T34" s="1064"/>
      <c r="U34" s="1064"/>
      <c r="V34" s="1064"/>
      <c r="W34" s="1064"/>
      <c r="X34" s="1064"/>
      <c r="Y34" s="1064"/>
      <c r="Z34" s="1064"/>
      <c r="AA34" s="1064"/>
      <c r="AB34" s="1064"/>
      <c r="AC34" s="1064"/>
      <c r="AD34" s="1064"/>
      <c r="AE34" s="1064"/>
      <c r="AF34" s="1064"/>
      <c r="AG34" s="1064"/>
      <c r="AH34" s="1064"/>
      <c r="AI34" s="1064"/>
      <c r="AJ34" s="1064"/>
      <c r="AK34" s="1064"/>
      <c r="AL34" s="1064"/>
      <c r="AM34" s="1064"/>
      <c r="AN34" s="1064"/>
      <c r="AO34" s="180"/>
      <c r="AP34" s="180"/>
      <c r="AQ34" s="180"/>
      <c r="AR34" s="180"/>
      <c r="AS34" s="200"/>
      <c r="AT34" s="180"/>
      <c r="AU34" s="180"/>
      <c r="AV34" s="180"/>
      <c r="AW34" s="180"/>
      <c r="AX34" s="180"/>
    </row>
    <row r="35" spans="2:50" ht="13.7" customHeight="1">
      <c r="B35" s="180"/>
      <c r="C35" s="180"/>
      <c r="D35" s="180"/>
      <c r="E35" s="981"/>
      <c r="F35" s="981"/>
      <c r="G35" s="981"/>
      <c r="H35" s="981"/>
      <c r="I35" s="981"/>
      <c r="J35" s="981"/>
      <c r="K35" s="981"/>
      <c r="L35" s="981"/>
      <c r="M35" s="981"/>
      <c r="N35" s="1065"/>
      <c r="O35" s="1065"/>
      <c r="P35" s="1065"/>
      <c r="Q35" s="1065"/>
      <c r="R35" s="1065"/>
      <c r="S35" s="1065"/>
      <c r="T35" s="1065"/>
      <c r="U35" s="1065"/>
      <c r="V35" s="1065"/>
      <c r="W35" s="1065"/>
      <c r="X35" s="1065"/>
      <c r="Y35" s="1065"/>
      <c r="Z35" s="1065"/>
      <c r="AA35" s="1065"/>
      <c r="AB35" s="1065"/>
      <c r="AC35" s="1065"/>
      <c r="AD35" s="1065"/>
      <c r="AE35" s="1065"/>
      <c r="AF35" s="1065"/>
      <c r="AG35" s="1065"/>
      <c r="AH35" s="1065"/>
      <c r="AI35" s="1065"/>
      <c r="AJ35" s="1065"/>
      <c r="AK35" s="1065"/>
      <c r="AL35" s="1065"/>
      <c r="AM35" s="1065"/>
      <c r="AN35" s="1065"/>
      <c r="AO35" s="180"/>
      <c r="AP35" s="180"/>
      <c r="AQ35" s="180"/>
      <c r="AR35" s="180"/>
      <c r="AS35" s="200"/>
      <c r="AT35" s="180"/>
      <c r="AU35" s="180"/>
      <c r="AV35" s="180"/>
      <c r="AW35" s="180"/>
      <c r="AX35" s="180"/>
    </row>
    <row r="36" spans="2:50" ht="13.7" customHeight="1">
      <c r="B36" s="180"/>
      <c r="C36" s="180"/>
      <c r="D36" s="180"/>
      <c r="E36" s="981"/>
      <c r="F36" s="981"/>
      <c r="G36" s="981"/>
      <c r="H36" s="981"/>
      <c r="I36" s="981"/>
      <c r="J36" s="981"/>
      <c r="K36" s="981"/>
      <c r="L36" s="981"/>
      <c r="M36" s="981"/>
      <c r="N36" s="1065"/>
      <c r="O36" s="1065"/>
      <c r="P36" s="1065"/>
      <c r="Q36" s="1065"/>
      <c r="R36" s="1065"/>
      <c r="S36" s="1065"/>
      <c r="T36" s="1065"/>
      <c r="U36" s="1065"/>
      <c r="V36" s="1065"/>
      <c r="W36" s="1065"/>
      <c r="X36" s="1065"/>
      <c r="Y36" s="1065"/>
      <c r="Z36" s="1065"/>
      <c r="AA36" s="1065"/>
      <c r="AB36" s="1065"/>
      <c r="AC36" s="1065"/>
      <c r="AD36" s="1065"/>
      <c r="AE36" s="1065"/>
      <c r="AF36" s="1065"/>
      <c r="AG36" s="1065"/>
      <c r="AH36" s="1065"/>
      <c r="AI36" s="1065"/>
      <c r="AJ36" s="1065"/>
      <c r="AK36" s="1065"/>
      <c r="AL36" s="1065"/>
      <c r="AM36" s="1065"/>
      <c r="AN36" s="1065"/>
      <c r="AO36" s="180"/>
      <c r="AP36" s="180"/>
      <c r="AQ36" s="180"/>
      <c r="AR36" s="180"/>
      <c r="AS36" s="200"/>
      <c r="AT36" s="180"/>
      <c r="AU36" s="180"/>
      <c r="AV36" s="180"/>
      <c r="AW36" s="180"/>
      <c r="AX36" s="180"/>
    </row>
    <row r="37" spans="2:50" ht="13.7" customHeight="1">
      <c r="B37" s="180"/>
      <c r="C37" s="180"/>
      <c r="D37" s="180"/>
      <c r="E37" s="1027" t="s">
        <v>21</v>
      </c>
      <c r="F37" s="1027"/>
      <c r="G37" s="1027"/>
      <c r="H37" s="1027"/>
      <c r="I37" s="1027"/>
      <c r="J37" s="1027"/>
      <c r="K37" s="1027"/>
      <c r="L37" s="1027"/>
      <c r="M37" s="1027"/>
      <c r="N37" s="1066" t="s">
        <v>391</v>
      </c>
      <c r="O37" s="1067"/>
      <c r="P37" s="1068"/>
      <c r="Q37" s="1075"/>
      <c r="R37" s="1075"/>
      <c r="S37" s="1075"/>
      <c r="T37" s="1075"/>
      <c r="U37" s="1075"/>
      <c r="V37" s="1075"/>
      <c r="W37" s="1075"/>
      <c r="X37" s="1075"/>
      <c r="Y37" s="1076"/>
      <c r="Z37" s="1066" t="s">
        <v>57</v>
      </c>
      <c r="AA37" s="1067"/>
      <c r="AB37" s="1067"/>
      <c r="AC37" s="1077"/>
      <c r="AD37" s="1077"/>
      <c r="AE37" s="1077"/>
      <c r="AF37" s="1077"/>
      <c r="AG37" s="1077"/>
      <c r="AH37" s="1077"/>
      <c r="AI37" s="1077"/>
      <c r="AJ37" s="1077"/>
      <c r="AK37" s="1077"/>
      <c r="AL37" s="1077"/>
      <c r="AM37" s="1077"/>
      <c r="AN37" s="1078"/>
      <c r="AO37" s="180"/>
      <c r="AP37" s="180"/>
      <c r="AQ37" s="180"/>
      <c r="AR37" s="180"/>
      <c r="AS37" s="200"/>
      <c r="AT37" s="180"/>
      <c r="AU37" s="180"/>
      <c r="AV37" s="180"/>
      <c r="AW37" s="180"/>
      <c r="AX37" s="180"/>
    </row>
    <row r="38" spans="2:50" ht="13.7" customHeight="1">
      <c r="B38" s="180"/>
      <c r="C38" s="180"/>
      <c r="D38" s="180"/>
      <c r="E38" s="980" t="s">
        <v>316</v>
      </c>
      <c r="F38" s="980"/>
      <c r="G38" s="980"/>
      <c r="H38" s="980"/>
      <c r="I38" s="980"/>
      <c r="J38" s="980"/>
      <c r="K38" s="980"/>
      <c r="L38" s="980"/>
      <c r="M38" s="980"/>
      <c r="N38" s="1069"/>
      <c r="O38" s="1070"/>
      <c r="P38" s="1071"/>
      <c r="Q38" s="1079"/>
      <c r="R38" s="1079"/>
      <c r="S38" s="1079"/>
      <c r="T38" s="1079"/>
      <c r="U38" s="1079"/>
      <c r="V38" s="1079"/>
      <c r="W38" s="1079"/>
      <c r="X38" s="1079"/>
      <c r="Y38" s="1080"/>
      <c r="Z38" s="1069"/>
      <c r="AA38" s="1070"/>
      <c r="AB38" s="1070"/>
      <c r="AC38" s="1079"/>
      <c r="AD38" s="1079"/>
      <c r="AE38" s="1079"/>
      <c r="AF38" s="1079"/>
      <c r="AG38" s="1079"/>
      <c r="AH38" s="1079"/>
      <c r="AI38" s="1079"/>
      <c r="AJ38" s="1079"/>
      <c r="AK38" s="1079"/>
      <c r="AL38" s="1079"/>
      <c r="AM38" s="1079"/>
      <c r="AN38" s="1080"/>
      <c r="AO38" s="180"/>
      <c r="AP38" s="180"/>
      <c r="AQ38" s="180"/>
      <c r="AR38" s="180"/>
      <c r="AS38" s="200"/>
      <c r="AT38" s="180"/>
      <c r="AU38" s="180"/>
      <c r="AV38" s="180"/>
      <c r="AW38" s="180"/>
      <c r="AX38" s="180"/>
    </row>
    <row r="39" spans="2:50" ht="13.7" customHeight="1">
      <c r="B39" s="180"/>
      <c r="C39" s="180"/>
      <c r="D39" s="180"/>
      <c r="E39" s="981"/>
      <c r="F39" s="981"/>
      <c r="G39" s="981"/>
      <c r="H39" s="981"/>
      <c r="I39" s="981"/>
      <c r="J39" s="981"/>
      <c r="K39" s="981"/>
      <c r="L39" s="981"/>
      <c r="M39" s="981"/>
      <c r="N39" s="1072"/>
      <c r="O39" s="1073"/>
      <c r="P39" s="1074"/>
      <c r="Q39" s="1081"/>
      <c r="R39" s="1081"/>
      <c r="S39" s="1081"/>
      <c r="T39" s="1081"/>
      <c r="U39" s="1081"/>
      <c r="V39" s="1081"/>
      <c r="W39" s="1081"/>
      <c r="X39" s="1081"/>
      <c r="Y39" s="1082"/>
      <c r="Z39" s="1072"/>
      <c r="AA39" s="1073"/>
      <c r="AB39" s="1073"/>
      <c r="AC39" s="1081"/>
      <c r="AD39" s="1081"/>
      <c r="AE39" s="1081"/>
      <c r="AF39" s="1081"/>
      <c r="AG39" s="1081"/>
      <c r="AH39" s="1081"/>
      <c r="AI39" s="1081"/>
      <c r="AJ39" s="1081"/>
      <c r="AK39" s="1081"/>
      <c r="AL39" s="1081"/>
      <c r="AM39" s="1081"/>
      <c r="AN39" s="1082"/>
      <c r="AO39" s="180"/>
      <c r="AP39" s="180"/>
      <c r="AQ39" s="180"/>
      <c r="AR39" s="180"/>
      <c r="AS39" s="200"/>
      <c r="AT39" s="180"/>
      <c r="AU39" s="180"/>
      <c r="AV39" s="180"/>
      <c r="AW39" s="180"/>
      <c r="AX39" s="180"/>
    </row>
    <row r="40" spans="2:50" ht="13.7" customHeight="1">
      <c r="B40" s="180"/>
      <c r="C40" s="180"/>
      <c r="D40" s="180"/>
      <c r="E40" s="180"/>
      <c r="F40" s="689"/>
      <c r="G40" s="689"/>
      <c r="H40" s="689"/>
      <c r="I40" s="689"/>
      <c r="J40" s="689"/>
      <c r="K40" s="689"/>
      <c r="L40" s="689"/>
      <c r="M40" s="689"/>
      <c r="N40" s="689"/>
      <c r="O40" s="689"/>
      <c r="P40" s="233"/>
      <c r="Q40" s="233"/>
      <c r="R40" s="233"/>
      <c r="S40" s="233"/>
      <c r="T40" s="233"/>
      <c r="U40" s="233"/>
      <c r="V40" s="233"/>
      <c r="W40" s="233"/>
      <c r="X40" s="233"/>
      <c r="Y40" s="233"/>
      <c r="Z40" s="233"/>
      <c r="AA40" s="233"/>
      <c r="AB40" s="233"/>
      <c r="AC40" s="233"/>
      <c r="AD40" s="233"/>
      <c r="AE40" s="233"/>
      <c r="AF40" s="233"/>
      <c r="AG40" s="233"/>
      <c r="AH40" s="233"/>
      <c r="AI40" s="233"/>
      <c r="AJ40" s="233"/>
      <c r="AK40" s="180"/>
      <c r="AL40" s="180"/>
      <c r="AM40" s="180"/>
      <c r="AN40" s="180"/>
      <c r="AO40" s="180"/>
      <c r="AP40" s="180"/>
      <c r="AQ40" s="180"/>
      <c r="AR40" s="180"/>
      <c r="AS40" s="200"/>
      <c r="AT40" s="180"/>
      <c r="AU40" s="180"/>
      <c r="AV40" s="180"/>
      <c r="AW40" s="180"/>
      <c r="AX40" s="180"/>
    </row>
    <row r="41" spans="2:50" ht="13.7" customHeight="1">
      <c r="B41" s="180"/>
      <c r="C41" s="180"/>
      <c r="D41" s="180"/>
      <c r="E41" s="1083" t="s">
        <v>4</v>
      </c>
      <c r="F41" s="1083"/>
      <c r="G41" s="1083"/>
      <c r="H41" s="1083"/>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200"/>
      <c r="AT41" s="180"/>
      <c r="AU41" s="180"/>
      <c r="AV41" s="180"/>
      <c r="AW41" s="180"/>
      <c r="AX41" s="180"/>
    </row>
    <row r="42" spans="2:50" ht="13.7" customHeight="1">
      <c r="B42" s="180"/>
      <c r="C42" s="180"/>
      <c r="D42" s="180"/>
      <c r="E42" s="1084"/>
      <c r="F42" s="1084"/>
      <c r="G42" s="1084"/>
      <c r="H42" s="1084"/>
      <c r="I42" s="690"/>
      <c r="J42" s="690"/>
      <c r="K42" s="690"/>
      <c r="L42" s="691"/>
      <c r="M42" s="691"/>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200"/>
      <c r="AT42" s="180"/>
      <c r="AU42" s="180"/>
      <c r="AV42" s="180"/>
      <c r="AW42" s="180"/>
      <c r="AX42" s="180"/>
    </row>
    <row r="43" spans="2:50" ht="13.7" customHeight="1">
      <c r="B43" s="180"/>
      <c r="C43" s="180"/>
      <c r="D43" s="180"/>
      <c r="E43" s="1020" t="s">
        <v>17</v>
      </c>
      <c r="F43" s="1020"/>
      <c r="G43" s="1020"/>
      <c r="H43" s="1020"/>
      <c r="I43" s="1020"/>
      <c r="J43" s="1020"/>
      <c r="K43" s="1020"/>
      <c r="L43" s="1020"/>
      <c r="M43" s="1020"/>
      <c r="N43" s="1085"/>
      <c r="O43" s="1086" t="s">
        <v>14</v>
      </c>
      <c r="P43" s="1087"/>
      <c r="Q43" s="1087"/>
      <c r="R43" s="1087"/>
      <c r="S43" s="1087"/>
      <c r="T43" s="1089" t="s">
        <v>15</v>
      </c>
      <c r="U43" s="1089"/>
      <c r="V43" s="1087"/>
      <c r="W43" s="1087"/>
      <c r="X43" s="1087"/>
      <c r="Y43" s="1087"/>
      <c r="Z43" s="1087"/>
      <c r="AA43" s="1089"/>
      <c r="AB43" s="1089" t="s">
        <v>16</v>
      </c>
      <c r="AC43" s="1089"/>
      <c r="AD43" s="1087"/>
      <c r="AE43" s="1087"/>
      <c r="AF43" s="1087"/>
      <c r="AG43" s="1087"/>
      <c r="AH43" s="1087"/>
      <c r="AI43" s="1087"/>
      <c r="AJ43" s="1087"/>
      <c r="AK43" s="1086"/>
      <c r="AL43" s="1086"/>
      <c r="AM43" s="1086"/>
      <c r="AN43" s="1091"/>
      <c r="AO43" s="180"/>
      <c r="AP43" s="180"/>
      <c r="AQ43" s="180"/>
      <c r="AR43" s="180"/>
      <c r="AS43" s="200"/>
      <c r="AT43" s="180"/>
      <c r="AU43" s="180"/>
      <c r="AV43" s="180"/>
      <c r="AW43" s="180"/>
      <c r="AX43" s="180"/>
    </row>
    <row r="44" spans="2:50" ht="13.7" customHeight="1">
      <c r="B44" s="180"/>
      <c r="C44" s="180"/>
      <c r="D44" s="180"/>
      <c r="E44" s="1020"/>
      <c r="F44" s="1020"/>
      <c r="G44" s="1020"/>
      <c r="H44" s="1020"/>
      <c r="I44" s="1020"/>
      <c r="J44" s="1020"/>
      <c r="K44" s="1020"/>
      <c r="L44" s="1020"/>
      <c r="M44" s="1020"/>
      <c r="N44" s="1038"/>
      <c r="O44" s="1039"/>
      <c r="P44" s="1088"/>
      <c r="Q44" s="1088"/>
      <c r="R44" s="1088"/>
      <c r="S44" s="1088"/>
      <c r="T44" s="1090"/>
      <c r="U44" s="1090"/>
      <c r="V44" s="1088"/>
      <c r="W44" s="1088"/>
      <c r="X44" s="1088"/>
      <c r="Y44" s="1088"/>
      <c r="Z44" s="1088"/>
      <c r="AA44" s="1090"/>
      <c r="AB44" s="1090"/>
      <c r="AC44" s="1090"/>
      <c r="AD44" s="1088"/>
      <c r="AE44" s="1088"/>
      <c r="AF44" s="1088"/>
      <c r="AG44" s="1088"/>
      <c r="AH44" s="1088"/>
      <c r="AI44" s="1088"/>
      <c r="AJ44" s="1088"/>
      <c r="AK44" s="1039"/>
      <c r="AL44" s="1039"/>
      <c r="AM44" s="1039"/>
      <c r="AN44" s="1040"/>
      <c r="AO44" s="180"/>
      <c r="AP44" s="180"/>
      <c r="AQ44" s="180"/>
      <c r="AR44" s="180"/>
      <c r="AS44" s="200"/>
      <c r="AT44" s="180"/>
      <c r="AU44" s="180"/>
      <c r="AV44" s="180"/>
      <c r="AW44" s="180"/>
      <c r="AX44" s="180"/>
    </row>
    <row r="45" spans="2:50" ht="13.7" customHeight="1">
      <c r="B45" s="180"/>
      <c r="C45" s="180"/>
      <c r="D45" s="180"/>
      <c r="E45" s="1029" t="s">
        <v>13</v>
      </c>
      <c r="F45" s="1030"/>
      <c r="G45" s="1030"/>
      <c r="H45" s="1030"/>
      <c r="I45" s="1030"/>
      <c r="J45" s="1030"/>
      <c r="K45" s="1030"/>
      <c r="L45" s="1030"/>
      <c r="M45" s="1031"/>
      <c r="N45" s="1092"/>
      <c r="O45" s="1087"/>
      <c r="P45" s="1087"/>
      <c r="Q45" s="1087"/>
      <c r="R45" s="1087"/>
      <c r="S45" s="1087"/>
      <c r="T45" s="1087"/>
      <c r="U45" s="1087"/>
      <c r="V45" s="1087"/>
      <c r="W45" s="1087"/>
      <c r="X45" s="1087"/>
      <c r="Y45" s="1087"/>
      <c r="Z45" s="1087"/>
      <c r="AA45" s="1087"/>
      <c r="AB45" s="1087"/>
      <c r="AC45" s="1087"/>
      <c r="AD45" s="1087"/>
      <c r="AE45" s="1087"/>
      <c r="AF45" s="1087"/>
      <c r="AG45" s="1087"/>
      <c r="AH45" s="1087"/>
      <c r="AI45" s="1087"/>
      <c r="AJ45" s="1087"/>
      <c r="AK45" s="1087"/>
      <c r="AL45" s="1087"/>
      <c r="AM45" s="1087"/>
      <c r="AN45" s="1093"/>
      <c r="AO45" s="180"/>
      <c r="AP45" s="180"/>
      <c r="AQ45" s="180"/>
      <c r="AR45" s="180"/>
      <c r="AS45" s="200"/>
      <c r="AT45" s="180"/>
      <c r="AU45" s="180"/>
      <c r="AV45" s="180"/>
      <c r="AW45" s="180"/>
      <c r="AX45" s="180"/>
    </row>
    <row r="46" spans="2:50" ht="13.7" customHeight="1">
      <c r="B46" s="180"/>
      <c r="C46" s="180"/>
      <c r="D46" s="180"/>
      <c r="E46" s="1017"/>
      <c r="F46" s="1018"/>
      <c r="G46" s="1018"/>
      <c r="H46" s="1018"/>
      <c r="I46" s="1018"/>
      <c r="J46" s="1018"/>
      <c r="K46" s="1018"/>
      <c r="L46" s="1018"/>
      <c r="M46" s="1019"/>
      <c r="N46" s="1094"/>
      <c r="O46" s="1088"/>
      <c r="P46" s="1088"/>
      <c r="Q46" s="1088"/>
      <c r="R46" s="1088"/>
      <c r="S46" s="1088"/>
      <c r="T46" s="1088"/>
      <c r="U46" s="1088"/>
      <c r="V46" s="1088"/>
      <c r="W46" s="1088"/>
      <c r="X46" s="1088"/>
      <c r="Y46" s="1088"/>
      <c r="Z46" s="1088"/>
      <c r="AA46" s="1088"/>
      <c r="AB46" s="1088"/>
      <c r="AC46" s="1088"/>
      <c r="AD46" s="1088"/>
      <c r="AE46" s="1088"/>
      <c r="AF46" s="1088"/>
      <c r="AG46" s="1088"/>
      <c r="AH46" s="1088"/>
      <c r="AI46" s="1088"/>
      <c r="AJ46" s="1088"/>
      <c r="AK46" s="1088"/>
      <c r="AL46" s="1088"/>
      <c r="AM46" s="1088"/>
      <c r="AN46" s="1095"/>
      <c r="AO46" s="180"/>
      <c r="AP46" s="180"/>
      <c r="AQ46" s="180"/>
      <c r="AR46" s="180"/>
      <c r="AS46" s="200"/>
      <c r="AT46" s="180"/>
      <c r="AU46" s="180"/>
      <c r="AV46" s="180"/>
      <c r="AW46" s="180"/>
      <c r="AX46" s="180"/>
    </row>
    <row r="47" spans="2:50" ht="13.7" customHeight="1">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200"/>
      <c r="AT47" s="180"/>
      <c r="AU47" s="180"/>
      <c r="AV47" s="180"/>
      <c r="AW47" s="180"/>
      <c r="AX47" s="180"/>
    </row>
    <row r="48" spans="2:50" ht="13.7" customHeight="1">
      <c r="B48" s="180"/>
      <c r="C48" s="180"/>
      <c r="D48" s="180"/>
      <c r="E48" s="1083" t="s">
        <v>1002</v>
      </c>
      <c r="F48" s="1083"/>
      <c r="G48" s="1083"/>
      <c r="H48" s="1083"/>
      <c r="I48" s="1083"/>
      <c r="J48" s="1083"/>
      <c r="K48" s="1083"/>
      <c r="L48" s="692"/>
      <c r="M48" s="692"/>
      <c r="N48" s="692"/>
      <c r="O48" s="692"/>
      <c r="P48" s="692"/>
      <c r="Q48" s="692"/>
      <c r="R48" s="692"/>
      <c r="S48" s="692"/>
      <c r="T48" s="692"/>
      <c r="U48" s="692"/>
      <c r="V48" s="692"/>
      <c r="W48" s="692"/>
      <c r="X48" s="692"/>
      <c r="Y48" s="692"/>
      <c r="Z48" s="692"/>
      <c r="AA48" s="692"/>
      <c r="AB48" s="692"/>
      <c r="AC48" s="692"/>
      <c r="AD48" s="692"/>
      <c r="AE48" s="692"/>
      <c r="AF48" s="692"/>
      <c r="AG48" s="692"/>
      <c r="AH48" s="692"/>
      <c r="AI48" s="692"/>
      <c r="AJ48" s="692"/>
      <c r="AK48" s="180"/>
      <c r="AL48" s="180"/>
      <c r="AM48" s="180"/>
      <c r="AN48" s="180"/>
      <c r="AO48" s="180"/>
      <c r="AP48" s="180"/>
      <c r="AQ48" s="180"/>
      <c r="AR48" s="180"/>
      <c r="AS48" s="200"/>
      <c r="AT48" s="180"/>
      <c r="AU48" s="180"/>
      <c r="AV48" s="180"/>
      <c r="AW48" s="180"/>
      <c r="AX48" s="180"/>
    </row>
    <row r="49" spans="2:50" ht="13.7" customHeight="1">
      <c r="B49" s="180"/>
      <c r="C49" s="180"/>
      <c r="D49" s="180"/>
      <c r="E49" s="1083"/>
      <c r="F49" s="1083"/>
      <c r="G49" s="1083"/>
      <c r="H49" s="1083"/>
      <c r="I49" s="1083"/>
      <c r="J49" s="1083"/>
      <c r="K49" s="1083"/>
      <c r="L49" s="692"/>
      <c r="M49" s="692"/>
      <c r="N49" s="692"/>
      <c r="O49" s="692"/>
      <c r="P49" s="692"/>
      <c r="Q49" s="692"/>
      <c r="R49" s="692"/>
      <c r="S49" s="692"/>
      <c r="T49" s="692"/>
      <c r="U49" s="692"/>
      <c r="V49" s="692"/>
      <c r="W49" s="692"/>
      <c r="X49" s="692"/>
      <c r="Y49" s="692"/>
      <c r="Z49" s="692"/>
      <c r="AA49" s="692"/>
      <c r="AB49" s="692"/>
      <c r="AC49" s="692"/>
      <c r="AD49" s="692"/>
      <c r="AE49" s="692"/>
      <c r="AF49" s="692"/>
      <c r="AG49" s="692"/>
      <c r="AH49" s="692"/>
      <c r="AI49" s="692"/>
      <c r="AJ49" s="692"/>
      <c r="AK49" s="180"/>
      <c r="AL49" s="180"/>
      <c r="AM49" s="180"/>
      <c r="AN49" s="180"/>
      <c r="AO49" s="180"/>
      <c r="AP49" s="180"/>
      <c r="AQ49" s="180"/>
      <c r="AR49" s="180"/>
      <c r="AS49" s="200"/>
      <c r="AT49" s="180"/>
      <c r="AU49" s="180"/>
      <c r="AV49" s="180"/>
      <c r="AW49" s="180"/>
      <c r="AX49" s="180"/>
    </row>
    <row r="50" spans="2:50" ht="13.7" customHeight="1">
      <c r="B50" s="180"/>
      <c r="C50" s="180"/>
      <c r="D50" s="180"/>
      <c r="E50" s="981" t="s">
        <v>384</v>
      </c>
      <c r="F50" s="981"/>
      <c r="G50" s="981"/>
      <c r="H50" s="981"/>
      <c r="I50" s="981"/>
      <c r="J50" s="981"/>
      <c r="K50" s="981"/>
      <c r="L50" s="981"/>
      <c r="M50" s="981"/>
      <c r="N50" s="1029" t="s">
        <v>22</v>
      </c>
      <c r="O50" s="1030"/>
      <c r="P50" s="1030"/>
      <c r="Q50" s="1030"/>
      <c r="R50" s="1098"/>
      <c r="S50" s="1098"/>
      <c r="T50" s="1098"/>
      <c r="U50" s="1098"/>
      <c r="V50" s="1030" t="s">
        <v>23</v>
      </c>
      <c r="W50" s="1030"/>
      <c r="X50" s="1100"/>
      <c r="Y50" s="1100"/>
      <c r="Z50" s="1100"/>
      <c r="AA50" s="1100"/>
      <c r="AB50" s="1100"/>
      <c r="AC50" s="1100"/>
      <c r="AD50" s="1100"/>
      <c r="AE50" s="1100"/>
      <c r="AF50" s="1100"/>
      <c r="AG50" s="1100"/>
      <c r="AH50" s="1100"/>
      <c r="AI50" s="1100"/>
      <c r="AJ50" s="1100"/>
      <c r="AK50" s="1100"/>
      <c r="AL50" s="1100"/>
      <c r="AM50" s="1100"/>
      <c r="AN50" s="1101"/>
      <c r="AO50" s="180"/>
      <c r="AP50" s="180"/>
      <c r="AQ50" s="180"/>
      <c r="AR50" s="180"/>
      <c r="AS50" s="200"/>
      <c r="AT50" s="180"/>
      <c r="AU50" s="180"/>
      <c r="AV50" s="180"/>
      <c r="AW50" s="180"/>
      <c r="AX50" s="180"/>
    </row>
    <row r="51" spans="2:50" ht="13.7" customHeight="1">
      <c r="B51" s="180"/>
      <c r="C51" s="180"/>
      <c r="D51" s="180"/>
      <c r="E51" s="981"/>
      <c r="F51" s="981"/>
      <c r="G51" s="981"/>
      <c r="H51" s="981"/>
      <c r="I51" s="981"/>
      <c r="J51" s="981"/>
      <c r="K51" s="981"/>
      <c r="L51" s="981"/>
      <c r="M51" s="981"/>
      <c r="N51" s="1096"/>
      <c r="O51" s="1097"/>
      <c r="P51" s="1097"/>
      <c r="Q51" s="1097"/>
      <c r="R51" s="1099"/>
      <c r="S51" s="1099"/>
      <c r="T51" s="1099"/>
      <c r="U51" s="1099"/>
      <c r="V51" s="1097"/>
      <c r="W51" s="1097"/>
      <c r="X51" s="1102"/>
      <c r="Y51" s="1102"/>
      <c r="Z51" s="1102"/>
      <c r="AA51" s="1102"/>
      <c r="AB51" s="1102"/>
      <c r="AC51" s="1102"/>
      <c r="AD51" s="1102"/>
      <c r="AE51" s="1102"/>
      <c r="AF51" s="1102"/>
      <c r="AG51" s="1102"/>
      <c r="AH51" s="1102"/>
      <c r="AI51" s="1102"/>
      <c r="AJ51" s="1102"/>
      <c r="AK51" s="1102"/>
      <c r="AL51" s="1102"/>
      <c r="AM51" s="1102"/>
      <c r="AN51" s="1103"/>
      <c r="AO51" s="180"/>
      <c r="AP51" s="180"/>
      <c r="AQ51" s="180"/>
      <c r="AR51" s="180"/>
      <c r="AS51" s="200"/>
      <c r="AT51" s="180"/>
      <c r="AU51" s="180"/>
      <c r="AV51" s="180"/>
      <c r="AW51" s="180"/>
      <c r="AX51" s="180"/>
    </row>
    <row r="52" spans="2:50" ht="13.7" customHeight="1">
      <c r="B52" s="180"/>
      <c r="C52" s="180"/>
      <c r="D52" s="180"/>
      <c r="E52" s="1104" t="s">
        <v>19</v>
      </c>
      <c r="F52" s="1105"/>
      <c r="G52" s="1105"/>
      <c r="H52" s="1105"/>
      <c r="I52" s="1105"/>
      <c r="J52" s="1105"/>
      <c r="K52" s="1105"/>
      <c r="L52" s="1105"/>
      <c r="M52" s="1106"/>
      <c r="N52" s="693"/>
      <c r="O52" s="1109"/>
      <c r="P52" s="1109"/>
      <c r="Q52" s="1109"/>
      <c r="R52" s="1109"/>
      <c r="S52" s="1109"/>
      <c r="T52" s="1109"/>
      <c r="U52" s="1109"/>
      <c r="V52" s="1109"/>
      <c r="W52" s="1109"/>
      <c r="X52" s="1110" t="s">
        <v>5</v>
      </c>
      <c r="Y52" s="1110"/>
      <c r="Z52" s="693"/>
      <c r="AA52" s="1109"/>
      <c r="AB52" s="1109"/>
      <c r="AC52" s="1109"/>
      <c r="AD52" s="1109"/>
      <c r="AE52" s="1109"/>
      <c r="AF52" s="1109"/>
      <c r="AG52" s="1109"/>
      <c r="AH52" s="1109"/>
      <c r="AI52" s="1109"/>
      <c r="AJ52" s="1110" t="s">
        <v>6</v>
      </c>
      <c r="AK52" s="1110"/>
      <c r="AL52" s="694"/>
      <c r="AM52" s="694"/>
      <c r="AN52" s="695"/>
      <c r="AP52" s="180"/>
      <c r="AQ52" s="180"/>
      <c r="AR52" s="180"/>
      <c r="AS52" s="200"/>
      <c r="AT52" s="180"/>
      <c r="AU52" s="180"/>
      <c r="AV52" s="180"/>
      <c r="AW52" s="180"/>
      <c r="AX52" s="180"/>
    </row>
    <row r="53" spans="2:50" ht="13.7" customHeight="1">
      <c r="B53" s="180"/>
      <c r="C53" s="180"/>
      <c r="D53" s="180"/>
      <c r="E53" s="1107"/>
      <c r="F53" s="1062"/>
      <c r="G53" s="1062"/>
      <c r="H53" s="1062"/>
      <c r="I53" s="1062"/>
      <c r="J53" s="1062"/>
      <c r="K53" s="1062"/>
      <c r="L53" s="1062"/>
      <c r="M53" s="1108"/>
      <c r="N53" s="696"/>
      <c r="O53" s="1054"/>
      <c r="P53" s="1054"/>
      <c r="Q53" s="1054"/>
      <c r="R53" s="1054"/>
      <c r="S53" s="1054"/>
      <c r="T53" s="1054"/>
      <c r="U53" s="1054"/>
      <c r="V53" s="1054"/>
      <c r="W53" s="1054"/>
      <c r="X53" s="1056"/>
      <c r="Y53" s="1056"/>
      <c r="Z53" s="696"/>
      <c r="AA53" s="1054"/>
      <c r="AB53" s="1054"/>
      <c r="AC53" s="1054"/>
      <c r="AD53" s="1054"/>
      <c r="AE53" s="1054"/>
      <c r="AF53" s="1054"/>
      <c r="AG53" s="1054"/>
      <c r="AH53" s="1054"/>
      <c r="AI53" s="1054"/>
      <c r="AJ53" s="1056"/>
      <c r="AK53" s="1056"/>
      <c r="AL53" s="697"/>
      <c r="AM53" s="697"/>
      <c r="AN53" s="698"/>
      <c r="AP53" s="180"/>
      <c r="AQ53" s="180"/>
      <c r="AR53" s="180"/>
      <c r="AS53" s="200"/>
      <c r="AT53" s="180"/>
      <c r="AU53" s="180"/>
      <c r="AV53" s="180"/>
      <c r="AW53" s="180"/>
      <c r="AX53" s="180"/>
    </row>
    <row r="54" spans="2:50" ht="13.7" customHeight="1">
      <c r="B54" s="180"/>
      <c r="C54" s="180"/>
      <c r="D54" s="180"/>
      <c r="E54" s="1111" t="s">
        <v>83</v>
      </c>
      <c r="F54" s="1112"/>
      <c r="G54" s="1112"/>
      <c r="H54" s="1112"/>
      <c r="I54" s="1112"/>
      <c r="J54" s="1112"/>
      <c r="K54" s="1112"/>
      <c r="L54" s="1112"/>
      <c r="M54" s="1113"/>
      <c r="N54" s="244"/>
      <c r="O54" s="1117" t="s">
        <v>7</v>
      </c>
      <c r="P54" s="1117"/>
      <c r="Q54" s="1117"/>
      <c r="R54" s="1117"/>
      <c r="S54" s="1117"/>
      <c r="T54" s="1119"/>
      <c r="U54" s="1119"/>
      <c r="V54" s="1119"/>
      <c r="W54" s="1119"/>
      <c r="X54" s="1121" t="s">
        <v>8</v>
      </c>
      <c r="Y54" s="1121"/>
      <c r="Z54" s="246"/>
      <c r="AA54" s="246"/>
      <c r="AB54" s="246"/>
      <c r="AC54" s="246"/>
      <c r="AD54" s="246"/>
      <c r="AE54" s="246"/>
      <c r="AF54" s="246"/>
      <c r="AG54" s="246"/>
      <c r="AH54" s="246"/>
      <c r="AI54" s="246"/>
      <c r="AJ54" s="246"/>
      <c r="AK54" s="246"/>
      <c r="AL54" s="699"/>
      <c r="AM54" s="699"/>
      <c r="AN54" s="700"/>
      <c r="AP54" s="180"/>
      <c r="AQ54" s="180"/>
      <c r="AR54" s="180"/>
      <c r="AS54" s="200"/>
      <c r="AT54" s="180"/>
      <c r="AU54" s="180"/>
      <c r="AV54" s="180"/>
      <c r="AW54" s="180"/>
      <c r="AX54" s="180"/>
    </row>
    <row r="55" spans="2:50" ht="13.7" customHeight="1">
      <c r="B55" s="180"/>
      <c r="C55" s="180"/>
      <c r="D55" s="180"/>
      <c r="E55" s="1114"/>
      <c r="F55" s="1115"/>
      <c r="G55" s="1115"/>
      <c r="H55" s="1115"/>
      <c r="I55" s="1115"/>
      <c r="J55" s="1115"/>
      <c r="K55" s="1115"/>
      <c r="L55" s="1115"/>
      <c r="M55" s="1116"/>
      <c r="N55" s="701"/>
      <c r="O55" s="1118"/>
      <c r="P55" s="1118"/>
      <c r="Q55" s="1118"/>
      <c r="R55" s="1118"/>
      <c r="S55" s="1118"/>
      <c r="T55" s="1120"/>
      <c r="U55" s="1120"/>
      <c r="V55" s="1120"/>
      <c r="W55" s="1120"/>
      <c r="X55" s="1045"/>
      <c r="Y55" s="1045"/>
      <c r="Z55" s="702"/>
      <c r="AA55" s="702"/>
      <c r="AB55" s="702"/>
      <c r="AC55" s="702"/>
      <c r="AD55" s="702"/>
      <c r="AE55" s="702"/>
      <c r="AF55" s="702"/>
      <c r="AG55" s="702"/>
      <c r="AH55" s="180"/>
      <c r="AJ55" s="180"/>
      <c r="AK55" s="180"/>
      <c r="AL55" s="180"/>
      <c r="AM55" s="180"/>
      <c r="AN55" s="703"/>
      <c r="AP55" s="180"/>
      <c r="AQ55" s="180"/>
      <c r="AR55" s="180"/>
      <c r="AS55" s="200"/>
      <c r="AT55" s="180"/>
      <c r="AU55" s="180"/>
      <c r="AV55" s="180"/>
      <c r="AW55" s="180"/>
      <c r="AX55" s="180"/>
    </row>
    <row r="56" spans="2:50" ht="13.7" customHeight="1">
      <c r="B56" s="180"/>
      <c r="C56" s="180"/>
      <c r="D56" s="180"/>
      <c r="E56" s="1032" t="s">
        <v>84</v>
      </c>
      <c r="F56" s="1033"/>
      <c r="G56" s="1033"/>
      <c r="H56" s="1033"/>
      <c r="I56" s="1033"/>
      <c r="J56" s="1033"/>
      <c r="K56" s="1033"/>
      <c r="L56" s="1033"/>
      <c r="M56" s="1034"/>
      <c r="N56" s="1041"/>
      <c r="O56" s="1042"/>
      <c r="P56" s="1042"/>
      <c r="Q56" s="1042"/>
      <c r="R56" s="1042"/>
      <c r="S56" s="1045" t="s">
        <v>9</v>
      </c>
      <c r="T56" s="1045"/>
      <c r="U56" s="1045"/>
      <c r="V56" s="1047"/>
      <c r="W56" s="1047"/>
      <c r="X56" s="1047"/>
      <c r="Y56" s="1047"/>
      <c r="Z56" s="1047"/>
      <c r="AA56" s="1045" t="s">
        <v>10</v>
      </c>
      <c r="AB56" s="1045"/>
      <c r="AC56" s="1047"/>
      <c r="AD56" s="1047"/>
      <c r="AE56" s="1047"/>
      <c r="AF56" s="1047"/>
      <c r="AG56" s="1047"/>
      <c r="AH56" s="1049" t="s">
        <v>66</v>
      </c>
      <c r="AI56" s="1049"/>
      <c r="AJ56" s="1049"/>
      <c r="AK56" s="1049"/>
      <c r="AL56" s="1049"/>
      <c r="AM56" s="1049"/>
      <c r="AN56" s="1050"/>
      <c r="AO56" s="180"/>
      <c r="AP56" s="180"/>
      <c r="AQ56" s="180"/>
      <c r="AR56" s="180"/>
      <c r="AS56" s="200"/>
      <c r="AT56" s="180"/>
      <c r="AU56" s="180"/>
      <c r="AV56" s="180"/>
      <c r="AW56" s="180"/>
      <c r="AX56" s="180"/>
    </row>
    <row r="57" spans="2:50" ht="13.7" customHeight="1">
      <c r="B57" s="180"/>
      <c r="C57" s="180"/>
      <c r="D57" s="180"/>
      <c r="E57" s="1035"/>
      <c r="F57" s="1036"/>
      <c r="G57" s="1036"/>
      <c r="H57" s="1036"/>
      <c r="I57" s="1036"/>
      <c r="J57" s="1036"/>
      <c r="K57" s="1036"/>
      <c r="L57" s="1036"/>
      <c r="M57" s="1037"/>
      <c r="N57" s="1043"/>
      <c r="O57" s="1044"/>
      <c r="P57" s="1044"/>
      <c r="Q57" s="1044"/>
      <c r="R57" s="1044"/>
      <c r="S57" s="1046"/>
      <c r="T57" s="1046"/>
      <c r="U57" s="1046"/>
      <c r="V57" s="1048"/>
      <c r="W57" s="1048"/>
      <c r="X57" s="1048"/>
      <c r="Y57" s="1048"/>
      <c r="Z57" s="1048"/>
      <c r="AA57" s="1046"/>
      <c r="AB57" s="1046"/>
      <c r="AC57" s="1048"/>
      <c r="AD57" s="1048"/>
      <c r="AE57" s="1048"/>
      <c r="AF57" s="1048"/>
      <c r="AG57" s="1048"/>
      <c r="AH57" s="986"/>
      <c r="AI57" s="986"/>
      <c r="AJ57" s="986"/>
      <c r="AK57" s="986"/>
      <c r="AL57" s="986"/>
      <c r="AM57" s="986"/>
      <c r="AN57" s="987"/>
      <c r="AO57" s="180"/>
      <c r="AP57" s="180"/>
      <c r="AQ57" s="180"/>
      <c r="AR57" s="180"/>
      <c r="AS57" s="200"/>
      <c r="AT57" s="180"/>
      <c r="AU57" s="180"/>
      <c r="AV57" s="180"/>
      <c r="AW57" s="180"/>
      <c r="AX57" s="180"/>
    </row>
    <row r="58" spans="2:50" ht="13.7" customHeight="1">
      <c r="B58" s="180"/>
      <c r="C58" s="180"/>
      <c r="D58" s="180"/>
      <c r="E58" s="1035"/>
      <c r="F58" s="1036"/>
      <c r="G58" s="1036"/>
      <c r="H58" s="1036"/>
      <c r="I58" s="1036"/>
      <c r="J58" s="1036"/>
      <c r="K58" s="1036"/>
      <c r="L58" s="1036"/>
      <c r="M58" s="1037"/>
      <c r="N58" s="704"/>
      <c r="O58" s="1051" t="s">
        <v>20</v>
      </c>
      <c r="P58" s="1051"/>
      <c r="Q58" s="1051"/>
      <c r="R58" s="1051"/>
      <c r="S58" s="1051"/>
      <c r="T58" s="1051"/>
      <c r="U58" s="1053"/>
      <c r="V58" s="1053"/>
      <c r="W58" s="1053"/>
      <c r="X58" s="1055" t="s">
        <v>8</v>
      </c>
      <c r="Y58" s="1055"/>
      <c r="Z58" s="285"/>
      <c r="AA58" s="1057" t="s">
        <v>11</v>
      </c>
      <c r="AB58" s="1057"/>
      <c r="AC58" s="1057"/>
      <c r="AD58" s="1057"/>
      <c r="AE58" s="1057"/>
      <c r="AF58" s="1057"/>
      <c r="AG58" s="1059"/>
      <c r="AH58" s="1059"/>
      <c r="AI58" s="1059"/>
      <c r="AJ58" s="1061" t="s">
        <v>8</v>
      </c>
      <c r="AK58" s="1061"/>
      <c r="AL58" s="363"/>
      <c r="AM58" s="363"/>
      <c r="AN58" s="705"/>
      <c r="AO58" s="180"/>
      <c r="AP58" s="180"/>
      <c r="AQ58" s="180"/>
      <c r="AR58" s="180"/>
      <c r="AS58" s="200"/>
      <c r="AT58" s="180"/>
      <c r="AU58" s="180"/>
      <c r="AV58" s="180"/>
      <c r="AW58" s="180"/>
      <c r="AX58" s="180"/>
    </row>
    <row r="59" spans="2:50" ht="13.7" customHeight="1">
      <c r="B59" s="180"/>
      <c r="C59" s="180"/>
      <c r="D59" s="180"/>
      <c r="E59" s="1038"/>
      <c r="F59" s="1039"/>
      <c r="G59" s="1039"/>
      <c r="H59" s="1039"/>
      <c r="I59" s="1039"/>
      <c r="J59" s="1039"/>
      <c r="K59" s="1039"/>
      <c r="L59" s="1039"/>
      <c r="M59" s="1040"/>
      <c r="N59" s="706"/>
      <c r="O59" s="1052"/>
      <c r="P59" s="1052"/>
      <c r="Q59" s="1052"/>
      <c r="R59" s="1052"/>
      <c r="S59" s="1052"/>
      <c r="T59" s="1052"/>
      <c r="U59" s="1054"/>
      <c r="V59" s="1054"/>
      <c r="W59" s="1054"/>
      <c r="X59" s="1056"/>
      <c r="Y59" s="1056"/>
      <c r="Z59" s="235"/>
      <c r="AA59" s="1058"/>
      <c r="AB59" s="1058"/>
      <c r="AC59" s="1058"/>
      <c r="AD59" s="1058"/>
      <c r="AE59" s="1058"/>
      <c r="AF59" s="1058"/>
      <c r="AG59" s="1060"/>
      <c r="AH59" s="1060"/>
      <c r="AI59" s="1060"/>
      <c r="AJ59" s="1062"/>
      <c r="AK59" s="1062"/>
      <c r="AL59" s="697"/>
      <c r="AM59" s="697"/>
      <c r="AN59" s="707"/>
      <c r="AO59" s="180"/>
      <c r="AP59" s="180"/>
      <c r="AQ59" s="180"/>
      <c r="AR59" s="180"/>
      <c r="AS59" s="200"/>
      <c r="AT59" s="180"/>
      <c r="AU59" s="180"/>
      <c r="AV59" s="180"/>
      <c r="AW59" s="180"/>
      <c r="AX59" s="180"/>
    </row>
    <row r="60" spans="2:50" ht="13.7" customHeight="1">
      <c r="B60" s="180"/>
      <c r="C60" s="180"/>
      <c r="D60" s="180"/>
      <c r="E60" s="180"/>
      <c r="F60" s="180"/>
      <c r="G60" s="180"/>
      <c r="H60" s="180"/>
      <c r="I60" s="180"/>
      <c r="J60" s="180"/>
      <c r="K60" s="180"/>
      <c r="L60" s="180"/>
      <c r="M60" s="180"/>
      <c r="N60" s="180"/>
      <c r="O60" s="411"/>
      <c r="P60" s="411"/>
      <c r="Q60" s="411"/>
      <c r="R60" s="411"/>
      <c r="S60" s="411"/>
      <c r="T60" s="411"/>
      <c r="U60" s="180"/>
      <c r="V60" s="180"/>
      <c r="W60" s="180"/>
      <c r="X60" s="377"/>
      <c r="Y60" s="377"/>
      <c r="AA60" s="200"/>
      <c r="AB60" s="200"/>
      <c r="AC60" s="200"/>
      <c r="AD60" s="200"/>
      <c r="AE60" s="200"/>
      <c r="AF60" s="200"/>
      <c r="AG60" s="180"/>
      <c r="AH60" s="180"/>
      <c r="AI60" s="180"/>
      <c r="AJ60" s="377"/>
      <c r="AK60" s="377"/>
      <c r="AL60" s="180"/>
      <c r="AM60" s="180"/>
      <c r="AN60" s="180"/>
      <c r="AO60" s="180"/>
      <c r="AP60" s="180"/>
      <c r="AQ60" s="180"/>
      <c r="AR60" s="180"/>
      <c r="AS60" s="200"/>
      <c r="AT60" s="180"/>
      <c r="AU60" s="180"/>
      <c r="AV60" s="180"/>
      <c r="AW60" s="180"/>
      <c r="AX60" s="180"/>
    </row>
    <row r="61" spans="2:50" ht="13.7" customHeight="1">
      <c r="B61" s="180"/>
      <c r="C61" s="180"/>
      <c r="D61" s="180"/>
      <c r="E61" s="180"/>
      <c r="F61" s="180"/>
      <c r="G61" s="180"/>
      <c r="H61" s="180"/>
      <c r="I61" s="180"/>
      <c r="J61" s="180"/>
      <c r="K61" s="180"/>
      <c r="L61" s="180"/>
      <c r="M61" s="180"/>
      <c r="N61" s="180"/>
      <c r="O61" s="180"/>
      <c r="P61" s="180"/>
      <c r="Q61" s="180"/>
      <c r="R61" s="180"/>
      <c r="S61" s="180"/>
      <c r="T61" s="180"/>
      <c r="U61" s="180"/>
      <c r="V61" s="180"/>
      <c r="W61" s="180"/>
      <c r="X61" s="200" t="s">
        <v>12</v>
      </c>
      <c r="Y61" s="233"/>
      <c r="Z61" s="233"/>
      <c r="AA61" s="233"/>
      <c r="AB61" s="233"/>
      <c r="AC61" s="233"/>
      <c r="AD61" s="233"/>
      <c r="AE61" s="233"/>
      <c r="AF61" s="233"/>
      <c r="AG61" s="233"/>
      <c r="AH61" s="233"/>
      <c r="AI61" s="233"/>
      <c r="AJ61" s="233"/>
      <c r="AK61" s="233"/>
      <c r="AL61" s="180"/>
      <c r="AM61" s="180"/>
      <c r="AN61" s="180"/>
      <c r="AO61" s="180"/>
      <c r="AP61" s="180"/>
      <c r="AQ61" s="180"/>
      <c r="AR61" s="180"/>
      <c r="AS61" s="200"/>
      <c r="AT61" s="180"/>
      <c r="AU61" s="180"/>
    </row>
    <row r="62" spans="2:50" ht="13.7" customHeight="1">
      <c r="B62" s="180"/>
      <c r="C62" s="180"/>
      <c r="D62" s="180"/>
      <c r="E62" s="180"/>
      <c r="F62" s="180"/>
      <c r="G62" s="180"/>
      <c r="H62" s="180"/>
      <c r="I62" s="180"/>
      <c r="J62" s="180"/>
      <c r="K62" s="180"/>
      <c r="L62" s="180"/>
      <c r="M62" s="180"/>
      <c r="N62" s="180"/>
      <c r="O62" s="180"/>
      <c r="P62" s="180"/>
      <c r="Q62" s="180"/>
      <c r="R62" s="180"/>
      <c r="S62" s="180"/>
      <c r="T62" s="180"/>
      <c r="U62" s="180"/>
      <c r="V62" s="180"/>
      <c r="W62" s="180"/>
      <c r="X62" s="200" t="s">
        <v>1003</v>
      </c>
      <c r="Y62" s="180"/>
      <c r="Z62" s="233"/>
      <c r="AA62" s="233"/>
      <c r="AB62" s="233"/>
      <c r="AC62" s="233"/>
      <c r="AD62" s="233"/>
      <c r="AE62" s="233"/>
      <c r="AF62" s="233"/>
      <c r="AG62" s="233"/>
      <c r="AH62" s="233"/>
      <c r="AI62" s="180"/>
      <c r="AJ62" s="180"/>
      <c r="AK62" s="180"/>
      <c r="AL62" s="180"/>
      <c r="AM62" s="180"/>
      <c r="AN62" s="180"/>
      <c r="AO62" s="180"/>
      <c r="AP62" s="180"/>
      <c r="AQ62" s="180"/>
      <c r="AR62" s="180"/>
      <c r="AS62" s="200"/>
      <c r="AT62" s="180"/>
      <c r="AU62" s="180"/>
    </row>
    <row r="63" spans="2:50" ht="13.7" customHeight="1">
      <c r="B63" s="180"/>
      <c r="C63" s="180"/>
      <c r="D63" s="180"/>
      <c r="E63" s="180"/>
      <c r="F63" s="180"/>
      <c r="G63" s="180"/>
      <c r="H63" s="180"/>
      <c r="I63" s="180"/>
      <c r="J63" s="180"/>
      <c r="K63" s="180"/>
      <c r="L63" s="180"/>
      <c r="M63" s="180"/>
      <c r="N63" s="180"/>
      <c r="O63" s="180"/>
      <c r="P63" s="180"/>
      <c r="Q63" s="180"/>
      <c r="R63" s="180"/>
      <c r="S63" s="180"/>
      <c r="T63" s="180"/>
      <c r="U63" s="180"/>
      <c r="V63" s="180"/>
      <c r="W63" s="180"/>
      <c r="X63" s="200" t="s">
        <v>245</v>
      </c>
      <c r="Y63" s="180"/>
      <c r="Z63" s="233"/>
      <c r="AA63" s="233"/>
      <c r="AB63" s="233"/>
      <c r="AC63" s="233"/>
      <c r="AD63" s="233"/>
      <c r="AE63" s="233"/>
      <c r="AF63" s="233"/>
      <c r="AG63" s="233"/>
      <c r="AH63" s="233"/>
      <c r="AI63" s="180"/>
      <c r="AJ63" s="180"/>
      <c r="AK63" s="180"/>
      <c r="AL63" s="180"/>
      <c r="AM63" s="180"/>
      <c r="AN63" s="180"/>
      <c r="AO63" s="180"/>
      <c r="AP63" s="180"/>
      <c r="AQ63" s="180"/>
      <c r="AR63" s="180"/>
      <c r="AS63" s="200"/>
      <c r="AT63" s="180"/>
      <c r="AU63" s="180"/>
    </row>
    <row r="64" spans="2:50" ht="13.7" customHeight="1">
      <c r="B64" s="180"/>
      <c r="C64" s="180"/>
      <c r="D64" s="180"/>
      <c r="E64" s="180"/>
      <c r="F64" s="180"/>
      <c r="G64" s="180"/>
      <c r="H64" s="180"/>
      <c r="I64" s="180"/>
      <c r="J64" s="180"/>
      <c r="K64" s="180"/>
      <c r="L64" s="180"/>
      <c r="M64" s="180"/>
      <c r="N64" s="180"/>
      <c r="O64" s="180"/>
      <c r="P64" s="180"/>
      <c r="Q64" s="180"/>
      <c r="R64" s="180"/>
      <c r="S64" s="180"/>
      <c r="T64" s="180"/>
      <c r="U64" s="180"/>
      <c r="V64" s="180"/>
      <c r="W64" s="180"/>
      <c r="X64" s="200" t="s">
        <v>923</v>
      </c>
      <c r="Y64" s="180"/>
      <c r="Z64" s="233"/>
      <c r="AA64" s="233"/>
      <c r="AB64" s="233"/>
      <c r="AC64" s="233"/>
      <c r="AD64" s="708" t="s">
        <v>924</v>
      </c>
      <c r="AE64" s="708"/>
      <c r="AF64" s="233"/>
      <c r="AG64" s="233"/>
      <c r="AH64" s="233"/>
      <c r="AI64" s="180"/>
      <c r="AJ64" s="180"/>
      <c r="AK64" s="180"/>
      <c r="AL64" s="180"/>
      <c r="AM64" s="180"/>
      <c r="AN64" s="180"/>
      <c r="AO64" s="180"/>
      <c r="AP64" s="180"/>
      <c r="AQ64" s="180"/>
      <c r="AR64" s="180"/>
      <c r="AS64" s="200"/>
      <c r="AT64" s="180"/>
      <c r="AU64" s="180"/>
    </row>
    <row r="65" spans="2:50" ht="13.7" customHeight="1">
      <c r="B65" s="991" t="s">
        <v>915</v>
      </c>
      <c r="C65" s="992"/>
      <c r="D65" s="992"/>
      <c r="E65" s="992"/>
      <c r="F65" s="992"/>
      <c r="G65" s="992"/>
      <c r="H65" s="992"/>
      <c r="I65" s="992"/>
      <c r="J65" s="992"/>
      <c r="K65" s="992"/>
      <c r="L65" s="992"/>
      <c r="M65" s="992"/>
      <c r="N65" s="992"/>
      <c r="O65" s="992"/>
      <c r="P65" s="992"/>
      <c r="Q65" s="992"/>
      <c r="R65" s="992"/>
      <c r="S65" s="992"/>
      <c r="T65" s="992"/>
      <c r="U65" s="992"/>
      <c r="V65" s="992"/>
      <c r="W65" s="992"/>
      <c r="X65" s="992"/>
      <c r="Y65" s="992"/>
      <c r="Z65" s="992"/>
      <c r="AA65" s="179"/>
      <c r="AB65" s="179"/>
      <c r="AC65" s="179"/>
      <c r="AD65" s="179"/>
      <c r="AE65" s="179"/>
      <c r="AF65" s="179"/>
      <c r="AG65" s="179"/>
      <c r="AH65" s="179"/>
      <c r="AI65" s="179"/>
      <c r="AJ65" s="179"/>
      <c r="AK65" s="179"/>
      <c r="AL65" s="179"/>
      <c r="AM65" s="179"/>
      <c r="AN65" s="179"/>
      <c r="AO65" s="179"/>
      <c r="AP65" s="179"/>
      <c r="AQ65" s="179"/>
      <c r="AR65" s="180"/>
      <c r="AS65" s="200"/>
      <c r="AT65" s="180"/>
      <c r="AU65" s="180"/>
      <c r="AV65" s="180"/>
      <c r="AW65" s="180"/>
      <c r="AX65" s="180"/>
    </row>
    <row r="66" spans="2:50" ht="13.7" customHeight="1">
      <c r="B66" s="992"/>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179"/>
      <c r="AB66" s="179"/>
      <c r="AC66" s="179"/>
      <c r="AD66" s="179"/>
      <c r="AE66" s="179"/>
      <c r="AF66" s="179"/>
      <c r="AG66" s="179"/>
      <c r="AH66" s="179"/>
      <c r="AI66" s="179"/>
      <c r="AJ66" s="179"/>
      <c r="AK66" s="179"/>
      <c r="AL66" s="179"/>
      <c r="AM66" s="179"/>
      <c r="AN66" s="179"/>
      <c r="AO66" s="179"/>
      <c r="AP66" s="179"/>
      <c r="AQ66" s="179"/>
      <c r="AR66" s="180"/>
      <c r="AS66" s="200"/>
      <c r="AT66" s="180"/>
      <c r="AU66" s="180"/>
      <c r="AV66" s="180"/>
      <c r="AW66" s="180"/>
      <c r="AX66" s="180"/>
    </row>
    <row r="67" spans="2:50" ht="13.7" customHeight="1">
      <c r="B67" s="179"/>
      <c r="C67" s="709"/>
      <c r="D67" s="710"/>
      <c r="E67" s="710"/>
      <c r="F67" s="710"/>
      <c r="G67" s="710"/>
      <c r="H67" s="710"/>
      <c r="I67" s="710"/>
      <c r="J67" s="710"/>
      <c r="K67" s="710"/>
      <c r="L67" s="710"/>
      <c r="M67" s="710"/>
      <c r="N67" s="710"/>
      <c r="O67" s="710"/>
      <c r="P67" s="710"/>
      <c r="Q67" s="710"/>
      <c r="R67" s="710"/>
      <c r="S67" s="710"/>
      <c r="T67" s="710"/>
      <c r="U67" s="710"/>
      <c r="V67" s="711"/>
      <c r="W67" s="711"/>
      <c r="X67" s="711"/>
      <c r="Y67" s="711"/>
      <c r="Z67" s="711"/>
      <c r="AA67" s="711"/>
      <c r="AB67" s="711"/>
      <c r="AC67" s="711"/>
      <c r="AD67" s="711"/>
      <c r="AE67" s="711"/>
      <c r="AF67" s="711"/>
      <c r="AG67" s="711"/>
      <c r="AH67" s="711"/>
      <c r="AI67" s="711"/>
      <c r="AJ67" s="711"/>
      <c r="AK67" s="710"/>
      <c r="AL67" s="710"/>
      <c r="AM67" s="710"/>
      <c r="AN67" s="710"/>
      <c r="AO67" s="710"/>
      <c r="AP67" s="712"/>
      <c r="AQ67" s="179"/>
      <c r="AR67" s="180"/>
      <c r="AS67" s="200"/>
      <c r="AT67" s="180"/>
      <c r="AU67" s="180"/>
      <c r="AV67" s="180"/>
      <c r="AW67" s="180"/>
      <c r="AX67" s="180"/>
    </row>
    <row r="68" spans="2:50" ht="13.7" customHeight="1">
      <c r="B68" s="179"/>
      <c r="C68" s="713"/>
      <c r="D68" s="991" t="s">
        <v>328</v>
      </c>
      <c r="E68" s="991"/>
      <c r="F68" s="991"/>
      <c r="G68" s="991"/>
      <c r="H68" s="991"/>
      <c r="I68" s="991"/>
      <c r="J68" s="991"/>
      <c r="K68" s="991"/>
      <c r="L68" s="991"/>
      <c r="M68" s="991"/>
      <c r="N68" s="714"/>
      <c r="O68" s="714"/>
      <c r="P68" s="714"/>
      <c r="Q68" s="714"/>
      <c r="R68" s="714"/>
      <c r="S68" s="714"/>
      <c r="T68" s="714"/>
      <c r="U68" s="714"/>
      <c r="V68" s="714"/>
      <c r="W68" s="714"/>
      <c r="X68" s="714"/>
      <c r="Y68" s="714"/>
      <c r="Z68" s="714"/>
      <c r="AA68" s="715"/>
      <c r="AB68" s="715"/>
      <c r="AC68" s="715"/>
      <c r="AD68" s="715"/>
      <c r="AE68" s="715"/>
      <c r="AF68" s="715"/>
      <c r="AG68" s="715"/>
      <c r="AH68" s="715"/>
      <c r="AI68" s="715"/>
      <c r="AJ68" s="715"/>
      <c r="AK68" s="1122" t="s">
        <v>233</v>
      </c>
      <c r="AL68" s="1122"/>
      <c r="AM68" s="1122"/>
      <c r="AN68" s="1122"/>
      <c r="AO68" s="179"/>
      <c r="AP68" s="716"/>
      <c r="AQ68" s="179"/>
      <c r="AR68" s="180"/>
      <c r="AS68" s="200"/>
      <c r="AT68" s="180"/>
      <c r="AU68" s="180"/>
      <c r="AV68" s="180"/>
      <c r="AW68" s="180"/>
      <c r="AX68" s="180"/>
    </row>
    <row r="69" spans="2:50" ht="13.7" customHeight="1">
      <c r="B69" s="179"/>
      <c r="C69" s="713"/>
      <c r="D69" s="991"/>
      <c r="E69" s="991"/>
      <c r="F69" s="991"/>
      <c r="G69" s="991"/>
      <c r="H69" s="991"/>
      <c r="I69" s="991"/>
      <c r="J69" s="991"/>
      <c r="K69" s="991"/>
      <c r="L69" s="991"/>
      <c r="M69" s="991"/>
      <c r="N69" s="717"/>
      <c r="O69" s="717"/>
      <c r="P69" s="717"/>
      <c r="Q69" s="717"/>
      <c r="R69" s="717"/>
      <c r="S69" s="717"/>
      <c r="T69" s="717"/>
      <c r="U69" s="717"/>
      <c r="V69" s="717"/>
      <c r="W69" s="717"/>
      <c r="X69" s="717"/>
      <c r="Y69" s="717"/>
      <c r="Z69" s="717"/>
      <c r="AA69" s="718"/>
      <c r="AB69" s="718"/>
      <c r="AC69" s="718"/>
      <c r="AD69" s="718"/>
      <c r="AE69" s="718"/>
      <c r="AF69" s="719"/>
      <c r="AG69" s="719"/>
      <c r="AH69" s="719"/>
      <c r="AI69" s="719"/>
      <c r="AJ69" s="718"/>
      <c r="AK69" s="1122"/>
      <c r="AL69" s="1122"/>
      <c r="AM69" s="1122"/>
      <c r="AN69" s="1122"/>
      <c r="AO69" s="179"/>
      <c r="AP69" s="716"/>
      <c r="AQ69" s="179"/>
      <c r="AR69" s="180"/>
      <c r="AS69" s="200"/>
      <c r="AT69" s="180"/>
      <c r="AU69" s="180"/>
      <c r="AV69" s="180"/>
      <c r="AW69" s="180"/>
      <c r="AX69" s="180"/>
    </row>
    <row r="70" spans="2:50" ht="13.7" customHeight="1">
      <c r="B70" s="179"/>
      <c r="C70" s="713"/>
      <c r="G70" s="179" t="s">
        <v>115</v>
      </c>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716"/>
      <c r="AQ70" s="179"/>
      <c r="AR70" s="180"/>
      <c r="AS70" s="200"/>
      <c r="AT70" s="180"/>
      <c r="AU70" s="180"/>
      <c r="AV70" s="180"/>
      <c r="AW70" s="180"/>
      <c r="AX70" s="180"/>
    </row>
    <row r="71" spans="2:50" ht="13.7" customHeight="1">
      <c r="B71" s="179"/>
      <c r="C71" s="713"/>
      <c r="D71" s="991" t="s">
        <v>329</v>
      </c>
      <c r="E71" s="991"/>
      <c r="F71" s="991"/>
      <c r="G71" s="991"/>
      <c r="H71" s="991"/>
      <c r="I71" s="991"/>
      <c r="J71" s="991"/>
      <c r="K71" s="991"/>
      <c r="L71" s="991"/>
      <c r="M71" s="714"/>
      <c r="N71" s="714"/>
      <c r="O71" s="714"/>
      <c r="P71" s="714"/>
      <c r="Q71" s="714"/>
      <c r="R71" s="714"/>
      <c r="S71" s="714"/>
      <c r="T71" s="714"/>
      <c r="U71" s="714"/>
      <c r="V71" s="714"/>
      <c r="W71" s="714"/>
      <c r="X71" s="714"/>
      <c r="Y71" s="714"/>
      <c r="Z71" s="714"/>
      <c r="AA71" s="714"/>
      <c r="AB71" s="714"/>
      <c r="AC71" s="714"/>
      <c r="AD71" s="714"/>
      <c r="AE71" s="714"/>
      <c r="AF71" s="715"/>
      <c r="AG71" s="715"/>
      <c r="AH71" s="715"/>
      <c r="AI71" s="715"/>
      <c r="AJ71" s="715"/>
      <c r="AK71" s="1122" t="s">
        <v>779</v>
      </c>
      <c r="AL71" s="1122"/>
      <c r="AM71" s="1122"/>
      <c r="AN71" s="1122"/>
      <c r="AO71" s="179"/>
      <c r="AP71" s="716"/>
      <c r="AQ71" s="179"/>
      <c r="AR71" s="180"/>
      <c r="AS71" s="200"/>
      <c r="AT71" s="180"/>
      <c r="AU71" s="180"/>
      <c r="AV71" s="180"/>
      <c r="AW71" s="180"/>
      <c r="AX71" s="180"/>
    </row>
    <row r="72" spans="2:50" ht="13.7" customHeight="1">
      <c r="B72" s="179"/>
      <c r="C72" s="713"/>
      <c r="D72" s="991"/>
      <c r="E72" s="991"/>
      <c r="F72" s="991"/>
      <c r="G72" s="991"/>
      <c r="H72" s="991"/>
      <c r="I72" s="991"/>
      <c r="J72" s="991"/>
      <c r="K72" s="991"/>
      <c r="L72" s="991"/>
      <c r="M72" s="717"/>
      <c r="N72" s="717"/>
      <c r="O72" s="717"/>
      <c r="P72" s="717"/>
      <c r="Q72" s="717"/>
      <c r="R72" s="717"/>
      <c r="S72" s="717"/>
      <c r="T72" s="717"/>
      <c r="U72" s="717"/>
      <c r="V72" s="717"/>
      <c r="W72" s="717"/>
      <c r="X72" s="717"/>
      <c r="Y72" s="717"/>
      <c r="Z72" s="717"/>
      <c r="AA72" s="719"/>
      <c r="AB72" s="719"/>
      <c r="AC72" s="719"/>
      <c r="AD72" s="719"/>
      <c r="AE72" s="719"/>
      <c r="AF72" s="719"/>
      <c r="AG72" s="719"/>
      <c r="AH72" s="719"/>
      <c r="AI72" s="719"/>
      <c r="AJ72" s="719"/>
      <c r="AK72" s="1122"/>
      <c r="AL72" s="1122"/>
      <c r="AM72" s="1122"/>
      <c r="AN72" s="1122"/>
      <c r="AO72" s="179"/>
      <c r="AP72" s="716"/>
      <c r="AQ72" s="179"/>
      <c r="AR72" s="180"/>
      <c r="AS72" s="200"/>
      <c r="AT72" s="180"/>
      <c r="AU72" s="180"/>
      <c r="AV72" s="180"/>
      <c r="AW72" s="180"/>
      <c r="AX72" s="180"/>
    </row>
    <row r="73" spans="2:50" ht="13.7" customHeight="1">
      <c r="B73" s="179"/>
      <c r="C73" s="713"/>
      <c r="D73" s="179"/>
      <c r="E73" s="179"/>
      <c r="F73" s="179"/>
      <c r="G73" s="179" t="s">
        <v>114</v>
      </c>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9"/>
      <c r="AN73" s="179"/>
      <c r="AO73" s="179"/>
      <c r="AP73" s="716"/>
      <c r="AQ73" s="179"/>
      <c r="AR73" s="180"/>
      <c r="AS73" s="200"/>
      <c r="AT73" s="180"/>
      <c r="AU73" s="180"/>
      <c r="AV73" s="180"/>
      <c r="AW73" s="180"/>
      <c r="AX73" s="180"/>
    </row>
    <row r="74" spans="2:50" ht="13.7" customHeight="1">
      <c r="B74" s="179"/>
      <c r="C74" s="713"/>
      <c r="D74" s="991" t="s">
        <v>330</v>
      </c>
      <c r="E74" s="991"/>
      <c r="F74" s="991"/>
      <c r="G74" s="991"/>
      <c r="H74" s="991"/>
      <c r="I74" s="991"/>
      <c r="J74" s="991"/>
      <c r="K74" s="991"/>
      <c r="L74" s="991"/>
      <c r="M74" s="714"/>
      <c r="N74" s="714"/>
      <c r="O74" s="714"/>
      <c r="P74" s="714"/>
      <c r="Q74" s="714"/>
      <c r="R74" s="714"/>
      <c r="S74" s="714"/>
      <c r="T74" s="714"/>
      <c r="U74" s="714"/>
      <c r="V74" s="714"/>
      <c r="W74" s="714"/>
      <c r="X74" s="714"/>
      <c r="Y74" s="714"/>
      <c r="Z74" s="714"/>
      <c r="AA74" s="714"/>
      <c r="AB74" s="714"/>
      <c r="AC74" s="714"/>
      <c r="AD74" s="714"/>
      <c r="AE74" s="714"/>
      <c r="AF74" s="715"/>
      <c r="AG74" s="715"/>
      <c r="AH74" s="715"/>
      <c r="AI74" s="715"/>
      <c r="AJ74" s="715"/>
      <c r="AK74" s="1122" t="s">
        <v>625</v>
      </c>
      <c r="AL74" s="1122"/>
      <c r="AM74" s="1122"/>
      <c r="AN74" s="1122"/>
      <c r="AO74" s="179"/>
      <c r="AP74" s="716"/>
      <c r="AQ74" s="179"/>
      <c r="AR74" s="180"/>
      <c r="AS74" s="200"/>
      <c r="AT74" s="180"/>
      <c r="AU74" s="180"/>
      <c r="AV74" s="180"/>
      <c r="AW74" s="180"/>
      <c r="AX74" s="180"/>
    </row>
    <row r="75" spans="2:50" ht="13.7" customHeight="1">
      <c r="B75" s="179"/>
      <c r="C75" s="713"/>
      <c r="D75" s="991"/>
      <c r="E75" s="991"/>
      <c r="F75" s="991"/>
      <c r="G75" s="991"/>
      <c r="H75" s="991"/>
      <c r="I75" s="991"/>
      <c r="J75" s="991"/>
      <c r="K75" s="991"/>
      <c r="L75" s="991"/>
      <c r="M75" s="717"/>
      <c r="N75" s="717"/>
      <c r="O75" s="717"/>
      <c r="P75" s="717"/>
      <c r="Q75" s="717"/>
      <c r="R75" s="717"/>
      <c r="S75" s="717"/>
      <c r="T75" s="717"/>
      <c r="U75" s="717"/>
      <c r="V75" s="717"/>
      <c r="W75" s="717"/>
      <c r="X75" s="717"/>
      <c r="Y75" s="717"/>
      <c r="Z75" s="717"/>
      <c r="AA75" s="719"/>
      <c r="AB75" s="719"/>
      <c r="AC75" s="719"/>
      <c r="AD75" s="719"/>
      <c r="AE75" s="719"/>
      <c r="AF75" s="719"/>
      <c r="AG75" s="719"/>
      <c r="AH75" s="719"/>
      <c r="AI75" s="719"/>
      <c r="AJ75" s="719"/>
      <c r="AK75" s="1122"/>
      <c r="AL75" s="1122"/>
      <c r="AM75" s="1122"/>
      <c r="AN75" s="1122"/>
      <c r="AO75" s="179"/>
      <c r="AP75" s="716"/>
      <c r="AQ75" s="179"/>
      <c r="AR75" s="180"/>
      <c r="AS75" s="200"/>
      <c r="AT75" s="180"/>
      <c r="AU75" s="180"/>
      <c r="AV75" s="180"/>
      <c r="AW75" s="180"/>
      <c r="AX75" s="180"/>
    </row>
    <row r="76" spans="2:50" ht="13.7" customHeight="1">
      <c r="B76" s="179"/>
      <c r="C76" s="713"/>
      <c r="D76" s="179"/>
      <c r="E76" s="179"/>
      <c r="F76" s="179"/>
      <c r="G76" s="992" t="s">
        <v>119</v>
      </c>
      <c r="H76" s="992"/>
      <c r="I76" s="992"/>
      <c r="J76" s="992"/>
      <c r="K76" s="992"/>
      <c r="L76" s="992"/>
      <c r="M76" s="992"/>
      <c r="N76" s="992"/>
      <c r="O76" s="992"/>
      <c r="P76" s="992"/>
      <c r="Q76" s="992"/>
      <c r="R76" s="992"/>
      <c r="S76" s="992"/>
      <c r="T76" s="992"/>
      <c r="U76" s="992"/>
      <c r="V76" s="992"/>
      <c r="W76" s="992"/>
      <c r="X76" s="992"/>
      <c r="Y76" s="992"/>
      <c r="Z76" s="992"/>
      <c r="AA76" s="992"/>
      <c r="AB76" s="992"/>
      <c r="AC76" s="992"/>
      <c r="AD76" s="992"/>
      <c r="AE76" s="992"/>
      <c r="AF76" s="992"/>
      <c r="AG76" s="992"/>
      <c r="AH76" s="992"/>
      <c r="AI76" s="992"/>
      <c r="AJ76" s="992"/>
      <c r="AK76" s="179"/>
      <c r="AL76" s="179"/>
      <c r="AM76" s="179"/>
      <c r="AN76" s="179"/>
      <c r="AO76" s="179"/>
      <c r="AP76" s="716"/>
      <c r="AQ76" s="179"/>
      <c r="AR76" s="180"/>
      <c r="AS76" s="200"/>
      <c r="AT76" s="180"/>
      <c r="AU76" s="180"/>
      <c r="AV76" s="180"/>
      <c r="AW76" s="180"/>
      <c r="AX76" s="180"/>
    </row>
    <row r="77" spans="2:50" ht="13.7" customHeight="1">
      <c r="B77" s="179"/>
      <c r="C77" s="713"/>
      <c r="D77" s="991" t="s">
        <v>376</v>
      </c>
      <c r="E77" s="991"/>
      <c r="F77" s="991"/>
      <c r="G77" s="991"/>
      <c r="H77" s="991"/>
      <c r="I77" s="991"/>
      <c r="J77" s="991"/>
      <c r="K77" s="991"/>
      <c r="L77" s="991"/>
      <c r="M77" s="714"/>
      <c r="N77" s="714"/>
      <c r="O77" s="714"/>
      <c r="P77" s="714"/>
      <c r="Q77" s="714"/>
      <c r="R77" s="714"/>
      <c r="S77" s="714"/>
      <c r="T77" s="714"/>
      <c r="U77" s="714"/>
      <c r="V77" s="714"/>
      <c r="W77" s="714"/>
      <c r="X77" s="714"/>
      <c r="Y77" s="714"/>
      <c r="Z77" s="714"/>
      <c r="AA77" s="714"/>
      <c r="AB77" s="714"/>
      <c r="AC77" s="714"/>
      <c r="AD77" s="714"/>
      <c r="AE77" s="714"/>
      <c r="AF77" s="715"/>
      <c r="AG77" s="715"/>
      <c r="AH77" s="715"/>
      <c r="AI77" s="715"/>
      <c r="AJ77" s="715"/>
      <c r="AK77" s="1122" t="s">
        <v>917</v>
      </c>
      <c r="AL77" s="1122"/>
      <c r="AM77" s="1122"/>
      <c r="AN77" s="1122"/>
      <c r="AO77" s="179"/>
      <c r="AP77" s="716"/>
      <c r="AQ77" s="179"/>
      <c r="AR77" s="180"/>
      <c r="AS77" s="200"/>
      <c r="AT77" s="180"/>
      <c r="AU77" s="180"/>
      <c r="AV77" s="180"/>
      <c r="AW77" s="180"/>
      <c r="AX77" s="180"/>
    </row>
    <row r="78" spans="2:50" ht="13.7" customHeight="1">
      <c r="B78" s="179"/>
      <c r="C78" s="713"/>
      <c r="D78" s="991"/>
      <c r="E78" s="991"/>
      <c r="F78" s="991"/>
      <c r="G78" s="991"/>
      <c r="H78" s="991"/>
      <c r="I78" s="991"/>
      <c r="J78" s="991"/>
      <c r="K78" s="991"/>
      <c r="L78" s="991"/>
      <c r="M78" s="717"/>
      <c r="N78" s="717"/>
      <c r="O78" s="717"/>
      <c r="P78" s="717"/>
      <c r="Q78" s="717"/>
      <c r="R78" s="717"/>
      <c r="S78" s="717"/>
      <c r="T78" s="717"/>
      <c r="U78" s="717"/>
      <c r="V78" s="717"/>
      <c r="W78" s="717"/>
      <c r="X78" s="717"/>
      <c r="Y78" s="717"/>
      <c r="Z78" s="717"/>
      <c r="AA78" s="719"/>
      <c r="AB78" s="719"/>
      <c r="AC78" s="719"/>
      <c r="AD78" s="719"/>
      <c r="AE78" s="719"/>
      <c r="AF78" s="719"/>
      <c r="AG78" s="719"/>
      <c r="AH78" s="719"/>
      <c r="AI78" s="719"/>
      <c r="AJ78" s="719"/>
      <c r="AK78" s="1122"/>
      <c r="AL78" s="1122"/>
      <c r="AM78" s="1122"/>
      <c r="AN78" s="1122"/>
      <c r="AO78" s="179"/>
      <c r="AP78" s="716"/>
      <c r="AQ78" s="179"/>
      <c r="AR78" s="180"/>
      <c r="AS78" s="200"/>
      <c r="AT78" s="180"/>
      <c r="AU78" s="180"/>
      <c r="AV78" s="180"/>
      <c r="AW78" s="180"/>
      <c r="AX78" s="180"/>
    </row>
    <row r="79" spans="2:50" ht="13.7" customHeight="1">
      <c r="B79" s="179"/>
      <c r="C79" s="713"/>
      <c r="D79" s="179"/>
      <c r="E79" s="179"/>
      <c r="F79" s="179"/>
      <c r="G79" s="992" t="s">
        <v>626</v>
      </c>
      <c r="H79" s="992"/>
      <c r="I79" s="992"/>
      <c r="J79" s="992"/>
      <c r="K79" s="992"/>
      <c r="L79" s="992"/>
      <c r="M79" s="992"/>
      <c r="N79" s="992"/>
      <c r="O79" s="992"/>
      <c r="P79" s="992"/>
      <c r="Q79" s="992"/>
      <c r="R79" s="992"/>
      <c r="S79" s="992"/>
      <c r="T79" s="992"/>
      <c r="U79" s="992"/>
      <c r="V79" s="992"/>
      <c r="W79" s="992"/>
      <c r="X79" s="992"/>
      <c r="Y79" s="992"/>
      <c r="Z79" s="992"/>
      <c r="AA79" s="992"/>
      <c r="AB79" s="992"/>
      <c r="AC79" s="992"/>
      <c r="AD79" s="992"/>
      <c r="AE79" s="992"/>
      <c r="AF79" s="992"/>
      <c r="AG79" s="992"/>
      <c r="AH79" s="992"/>
      <c r="AI79" s="992"/>
      <c r="AJ79" s="992"/>
      <c r="AK79" s="179"/>
      <c r="AL79" s="179"/>
      <c r="AM79" s="179"/>
      <c r="AN79" s="179"/>
      <c r="AO79" s="179"/>
      <c r="AP79" s="716"/>
      <c r="AQ79" s="179"/>
      <c r="AR79" s="180"/>
      <c r="AS79" s="200"/>
      <c r="AT79" s="180"/>
      <c r="AU79" s="180"/>
      <c r="AV79" s="180"/>
      <c r="AW79" s="180"/>
      <c r="AX79" s="180"/>
    </row>
    <row r="80" spans="2:50" ht="13.7" customHeight="1">
      <c r="B80" s="179"/>
      <c r="C80" s="713"/>
      <c r="D80" s="991" t="s">
        <v>780</v>
      </c>
      <c r="E80" s="991"/>
      <c r="F80" s="991"/>
      <c r="G80" s="991"/>
      <c r="H80" s="991"/>
      <c r="I80" s="991"/>
      <c r="J80" s="991"/>
      <c r="K80" s="991"/>
      <c r="L80" s="991"/>
      <c r="M80" s="714"/>
      <c r="N80" s="714"/>
      <c r="O80" s="714"/>
      <c r="P80" s="714"/>
      <c r="Q80" s="714"/>
      <c r="R80" s="714"/>
      <c r="S80" s="714"/>
      <c r="T80" s="714"/>
      <c r="U80" s="714"/>
      <c r="V80" s="714"/>
      <c r="W80" s="714"/>
      <c r="X80" s="714"/>
      <c r="Y80" s="714"/>
      <c r="Z80" s="714"/>
      <c r="AA80" s="714"/>
      <c r="AB80" s="714"/>
      <c r="AC80" s="714"/>
      <c r="AD80" s="714"/>
      <c r="AE80" s="714"/>
      <c r="AF80" s="715"/>
      <c r="AG80" s="715"/>
      <c r="AH80" s="715"/>
      <c r="AI80" s="715"/>
      <c r="AJ80" s="715"/>
      <c r="AK80" s="1122" t="s">
        <v>784</v>
      </c>
      <c r="AL80" s="1122"/>
      <c r="AM80" s="1122"/>
      <c r="AN80" s="1122"/>
      <c r="AO80" s="179"/>
      <c r="AP80" s="716"/>
      <c r="AQ80" s="179"/>
      <c r="AR80" s="180"/>
      <c r="AS80" s="200"/>
      <c r="AT80" s="180"/>
      <c r="AU80" s="180"/>
      <c r="AV80" s="180"/>
      <c r="AW80" s="180"/>
      <c r="AX80" s="180"/>
    </row>
    <row r="81" spans="2:50" ht="13.7" customHeight="1">
      <c r="B81" s="179"/>
      <c r="C81" s="713"/>
      <c r="D81" s="991"/>
      <c r="E81" s="991"/>
      <c r="F81" s="991"/>
      <c r="G81" s="991"/>
      <c r="H81" s="991"/>
      <c r="I81" s="991"/>
      <c r="J81" s="991"/>
      <c r="K81" s="991"/>
      <c r="L81" s="991"/>
      <c r="M81" s="717"/>
      <c r="N81" s="717"/>
      <c r="O81" s="717"/>
      <c r="P81" s="717"/>
      <c r="Q81" s="717"/>
      <c r="R81" s="717"/>
      <c r="S81" s="717"/>
      <c r="T81" s="717"/>
      <c r="U81" s="717"/>
      <c r="V81" s="717"/>
      <c r="W81" s="717"/>
      <c r="X81" s="717"/>
      <c r="Y81" s="717"/>
      <c r="Z81" s="717"/>
      <c r="AA81" s="719"/>
      <c r="AB81" s="719"/>
      <c r="AC81" s="719"/>
      <c r="AD81" s="719"/>
      <c r="AE81" s="719"/>
      <c r="AF81" s="719"/>
      <c r="AG81" s="719"/>
      <c r="AH81" s="719"/>
      <c r="AI81" s="719"/>
      <c r="AJ81" s="719"/>
      <c r="AK81" s="1122"/>
      <c r="AL81" s="1122"/>
      <c r="AM81" s="1122"/>
      <c r="AN81" s="1122"/>
      <c r="AO81" s="179"/>
      <c r="AP81" s="716"/>
      <c r="AQ81" s="179"/>
      <c r="AR81" s="180"/>
      <c r="AS81" s="200"/>
      <c r="AT81" s="180"/>
      <c r="AU81" s="180"/>
      <c r="AV81" s="180"/>
      <c r="AW81" s="180"/>
      <c r="AX81" s="180"/>
    </row>
    <row r="82" spans="2:50" ht="13.7" customHeight="1">
      <c r="B82" s="179"/>
      <c r="C82" s="713"/>
      <c r="D82" s="179"/>
      <c r="E82" s="179"/>
      <c r="F82" s="179"/>
      <c r="G82" s="992" t="s">
        <v>645</v>
      </c>
      <c r="H82" s="992"/>
      <c r="I82" s="992"/>
      <c r="J82" s="992"/>
      <c r="K82" s="992"/>
      <c r="L82" s="992"/>
      <c r="M82" s="992"/>
      <c r="N82" s="992"/>
      <c r="O82" s="992"/>
      <c r="P82" s="992"/>
      <c r="Q82" s="992"/>
      <c r="R82" s="992"/>
      <c r="S82" s="992"/>
      <c r="T82" s="992"/>
      <c r="U82" s="992"/>
      <c r="V82" s="992"/>
      <c r="W82" s="992"/>
      <c r="X82" s="992"/>
      <c r="Y82" s="992"/>
      <c r="Z82" s="992"/>
      <c r="AA82" s="992"/>
      <c r="AB82" s="992"/>
      <c r="AC82" s="992"/>
      <c r="AD82" s="992"/>
      <c r="AE82" s="992"/>
      <c r="AF82" s="992"/>
      <c r="AG82" s="992"/>
      <c r="AH82" s="992"/>
      <c r="AI82" s="992"/>
      <c r="AJ82" s="992"/>
      <c r="AK82" s="179"/>
      <c r="AL82" s="179"/>
      <c r="AM82" s="179"/>
      <c r="AN82" s="179"/>
      <c r="AO82" s="179"/>
      <c r="AP82" s="716"/>
      <c r="AQ82" s="179"/>
      <c r="AR82" s="180"/>
      <c r="AS82" s="200"/>
      <c r="AT82" s="180"/>
      <c r="AU82" s="180"/>
      <c r="AV82" s="180"/>
      <c r="AW82" s="180"/>
      <c r="AX82" s="180"/>
    </row>
    <row r="83" spans="2:50" ht="13.7" customHeight="1">
      <c r="B83" s="179"/>
      <c r="C83" s="713"/>
      <c r="D83" s="991" t="s">
        <v>781</v>
      </c>
      <c r="E83" s="991"/>
      <c r="F83" s="991"/>
      <c r="G83" s="991"/>
      <c r="H83" s="991"/>
      <c r="I83" s="991"/>
      <c r="J83" s="991"/>
      <c r="K83" s="991"/>
      <c r="L83" s="991"/>
      <c r="M83" s="714"/>
      <c r="N83" s="714"/>
      <c r="O83" s="714"/>
      <c r="P83" s="714"/>
      <c r="Q83" s="714"/>
      <c r="R83" s="714"/>
      <c r="S83" s="714"/>
      <c r="T83" s="714"/>
      <c r="U83" s="714"/>
      <c r="V83" s="714"/>
      <c r="W83" s="714"/>
      <c r="X83" s="714"/>
      <c r="Y83" s="714"/>
      <c r="Z83" s="714"/>
      <c r="AA83" s="714"/>
      <c r="AB83" s="714"/>
      <c r="AC83" s="714"/>
      <c r="AD83" s="714"/>
      <c r="AE83" s="714"/>
      <c r="AF83" s="715"/>
      <c r="AG83" s="715"/>
      <c r="AH83" s="715"/>
      <c r="AI83" s="715"/>
      <c r="AJ83" s="715"/>
      <c r="AK83" s="1122" t="s">
        <v>918</v>
      </c>
      <c r="AL83" s="1122"/>
      <c r="AM83" s="1122"/>
      <c r="AN83" s="1122"/>
      <c r="AO83" s="179"/>
      <c r="AP83" s="716"/>
      <c r="AQ83" s="179"/>
      <c r="AR83" s="180"/>
      <c r="AS83" s="200"/>
      <c r="AT83" s="180"/>
      <c r="AU83" s="180"/>
      <c r="AV83" s="180"/>
      <c r="AW83" s="180"/>
      <c r="AX83" s="180"/>
    </row>
    <row r="84" spans="2:50" ht="13.7" customHeight="1">
      <c r="B84" s="179"/>
      <c r="C84" s="713"/>
      <c r="D84" s="991"/>
      <c r="E84" s="991"/>
      <c r="F84" s="991"/>
      <c r="G84" s="991"/>
      <c r="H84" s="991"/>
      <c r="I84" s="991"/>
      <c r="J84" s="991"/>
      <c r="K84" s="991"/>
      <c r="L84" s="991"/>
      <c r="M84" s="717"/>
      <c r="N84" s="717"/>
      <c r="O84" s="717"/>
      <c r="P84" s="717"/>
      <c r="Q84" s="717"/>
      <c r="R84" s="717"/>
      <c r="S84" s="717"/>
      <c r="T84" s="717"/>
      <c r="U84" s="717"/>
      <c r="V84" s="717"/>
      <c r="W84" s="717"/>
      <c r="X84" s="717"/>
      <c r="Y84" s="717"/>
      <c r="Z84" s="717"/>
      <c r="AA84" s="719"/>
      <c r="AB84" s="719"/>
      <c r="AC84" s="719"/>
      <c r="AD84" s="719"/>
      <c r="AE84" s="719"/>
      <c r="AF84" s="719"/>
      <c r="AG84" s="719"/>
      <c r="AH84" s="719"/>
      <c r="AI84" s="719"/>
      <c r="AJ84" s="719"/>
      <c r="AK84" s="1122"/>
      <c r="AL84" s="1122"/>
      <c r="AM84" s="1122"/>
      <c r="AN84" s="1122"/>
      <c r="AO84" s="179"/>
      <c r="AP84" s="716"/>
      <c r="AQ84" s="179"/>
      <c r="AR84" s="180"/>
      <c r="AS84" s="200"/>
      <c r="AT84" s="180"/>
      <c r="AU84" s="180"/>
      <c r="AV84" s="180"/>
      <c r="AW84" s="180"/>
      <c r="AX84" s="180"/>
    </row>
    <row r="85" spans="2:50" ht="13.7" customHeight="1">
      <c r="B85" s="179"/>
      <c r="C85" s="713"/>
      <c r="D85" s="179"/>
      <c r="E85" s="179"/>
      <c r="F85" s="179"/>
      <c r="G85" s="992" t="s">
        <v>627</v>
      </c>
      <c r="H85" s="992"/>
      <c r="I85" s="992"/>
      <c r="J85" s="992"/>
      <c r="K85" s="992"/>
      <c r="L85" s="992"/>
      <c r="M85" s="992"/>
      <c r="N85" s="992"/>
      <c r="O85" s="992"/>
      <c r="P85" s="992"/>
      <c r="Q85" s="992"/>
      <c r="R85" s="992"/>
      <c r="S85" s="992"/>
      <c r="T85" s="992"/>
      <c r="U85" s="992"/>
      <c r="V85" s="992"/>
      <c r="W85" s="992"/>
      <c r="X85" s="992"/>
      <c r="Y85" s="992"/>
      <c r="Z85" s="992"/>
      <c r="AA85" s="992"/>
      <c r="AB85" s="992"/>
      <c r="AC85" s="992"/>
      <c r="AD85" s="992"/>
      <c r="AE85" s="992"/>
      <c r="AF85" s="992"/>
      <c r="AG85" s="992"/>
      <c r="AH85" s="992"/>
      <c r="AI85" s="992"/>
      <c r="AJ85" s="992"/>
      <c r="AK85" s="179"/>
      <c r="AL85" s="179"/>
      <c r="AM85" s="179"/>
      <c r="AN85" s="179"/>
      <c r="AO85" s="179"/>
      <c r="AP85" s="716"/>
      <c r="AQ85" s="179"/>
      <c r="AR85" s="180"/>
      <c r="AS85" s="200"/>
      <c r="AT85" s="180"/>
      <c r="AU85" s="180"/>
      <c r="AV85" s="180"/>
      <c r="AW85" s="180"/>
      <c r="AX85" s="180"/>
    </row>
    <row r="86" spans="2:50" ht="13.7" customHeight="1">
      <c r="B86" s="179"/>
      <c r="C86" s="713"/>
      <c r="D86" s="991" t="s">
        <v>793</v>
      </c>
      <c r="E86" s="991"/>
      <c r="F86" s="991"/>
      <c r="G86" s="991"/>
      <c r="H86" s="991"/>
      <c r="I86" s="991"/>
      <c r="J86" s="991"/>
      <c r="K86" s="991"/>
      <c r="L86" s="991"/>
      <c r="M86" s="714"/>
      <c r="N86" s="714"/>
      <c r="O86" s="714"/>
      <c r="P86" s="714"/>
      <c r="Q86" s="714"/>
      <c r="R86" s="714"/>
      <c r="S86" s="714"/>
      <c r="T86" s="714"/>
      <c r="U86" s="714"/>
      <c r="V86" s="714"/>
      <c r="W86" s="714"/>
      <c r="X86" s="714"/>
      <c r="Y86" s="714"/>
      <c r="Z86" s="714"/>
      <c r="AA86" s="714"/>
      <c r="AB86" s="714"/>
      <c r="AC86" s="714"/>
      <c r="AD86" s="714"/>
      <c r="AE86" s="714"/>
      <c r="AF86" s="715"/>
      <c r="AG86" s="715"/>
      <c r="AH86" s="715"/>
      <c r="AI86" s="715"/>
      <c r="AJ86" s="715"/>
      <c r="AK86" s="1122" t="s">
        <v>919</v>
      </c>
      <c r="AL86" s="1122"/>
      <c r="AM86" s="1122"/>
      <c r="AN86" s="1122"/>
      <c r="AO86" s="179"/>
      <c r="AP86" s="716"/>
      <c r="AQ86" s="179"/>
      <c r="AR86" s="180"/>
      <c r="AS86" s="200"/>
      <c r="AT86" s="180"/>
      <c r="AU86" s="180"/>
      <c r="AV86" s="180"/>
      <c r="AW86" s="180"/>
      <c r="AX86" s="180"/>
    </row>
    <row r="87" spans="2:50" ht="13.7" customHeight="1">
      <c r="B87" s="179"/>
      <c r="C87" s="713"/>
      <c r="D87" s="991"/>
      <c r="E87" s="991"/>
      <c r="F87" s="991"/>
      <c r="G87" s="991"/>
      <c r="H87" s="991"/>
      <c r="I87" s="991"/>
      <c r="J87" s="991"/>
      <c r="K87" s="991"/>
      <c r="L87" s="991"/>
      <c r="M87" s="344"/>
      <c r="N87" s="344"/>
      <c r="O87" s="344"/>
      <c r="P87" s="344"/>
      <c r="Q87" s="344"/>
      <c r="R87" s="344"/>
      <c r="S87" s="344"/>
      <c r="T87" s="344"/>
      <c r="U87" s="344"/>
      <c r="V87" s="344"/>
      <c r="W87" s="719"/>
      <c r="X87" s="719"/>
      <c r="Y87" s="719"/>
      <c r="Z87" s="719"/>
      <c r="AA87" s="719"/>
      <c r="AB87" s="719"/>
      <c r="AC87" s="719"/>
      <c r="AD87" s="719"/>
      <c r="AE87" s="719"/>
      <c r="AF87" s="719"/>
      <c r="AG87" s="719"/>
      <c r="AH87" s="719"/>
      <c r="AI87" s="719"/>
      <c r="AJ87" s="719"/>
      <c r="AK87" s="1122"/>
      <c r="AL87" s="1122"/>
      <c r="AM87" s="1122"/>
      <c r="AN87" s="1122"/>
      <c r="AO87" s="179"/>
      <c r="AP87" s="716"/>
      <c r="AQ87" s="179"/>
      <c r="AR87" s="180"/>
      <c r="AS87" s="200"/>
      <c r="AT87" s="180"/>
      <c r="AU87" s="180"/>
      <c r="AV87" s="180"/>
      <c r="AW87" s="180"/>
      <c r="AX87" s="180"/>
    </row>
    <row r="88" spans="2:50" ht="13.7" customHeight="1">
      <c r="B88" s="179"/>
      <c r="C88" s="713"/>
      <c r="D88" s="179"/>
      <c r="E88" s="179"/>
      <c r="F88" s="179"/>
      <c r="G88" s="992" t="s">
        <v>102</v>
      </c>
      <c r="H88" s="992"/>
      <c r="I88" s="992"/>
      <c r="J88" s="992"/>
      <c r="K88" s="992"/>
      <c r="L88" s="992"/>
      <c r="M88" s="992"/>
      <c r="N88" s="992"/>
      <c r="O88" s="992"/>
      <c r="P88" s="992"/>
      <c r="Q88" s="992"/>
      <c r="R88" s="992"/>
      <c r="S88" s="992"/>
      <c r="T88" s="992"/>
      <c r="U88" s="992"/>
      <c r="V88" s="992"/>
      <c r="W88" s="992"/>
      <c r="X88" s="992"/>
      <c r="Y88" s="992"/>
      <c r="Z88" s="992"/>
      <c r="AA88" s="992"/>
      <c r="AB88" s="992"/>
      <c r="AC88" s="992"/>
      <c r="AD88" s="992"/>
      <c r="AE88" s="992"/>
      <c r="AF88" s="992"/>
      <c r="AG88" s="992"/>
      <c r="AH88" s="992"/>
      <c r="AI88" s="992"/>
      <c r="AJ88" s="992"/>
      <c r="AK88" s="179"/>
      <c r="AL88" s="179"/>
      <c r="AN88" s="179"/>
      <c r="AO88" s="179"/>
      <c r="AP88" s="716"/>
      <c r="AQ88" s="179"/>
      <c r="AR88" s="180"/>
      <c r="AS88" s="200"/>
      <c r="AT88" s="180"/>
      <c r="AU88" s="180"/>
      <c r="AV88" s="180"/>
      <c r="AW88" s="180"/>
      <c r="AX88" s="180"/>
    </row>
    <row r="89" spans="2:50" ht="13.7" customHeight="1">
      <c r="B89" s="179"/>
      <c r="C89" s="713"/>
      <c r="D89" s="991" t="s">
        <v>794</v>
      </c>
      <c r="E89" s="991"/>
      <c r="F89" s="991"/>
      <c r="G89" s="991"/>
      <c r="H89" s="991"/>
      <c r="I89" s="991"/>
      <c r="J89" s="991"/>
      <c r="K89" s="991"/>
      <c r="L89" s="991"/>
      <c r="M89" s="714"/>
      <c r="N89" s="714"/>
      <c r="O89" s="714"/>
      <c r="P89" s="714"/>
      <c r="Q89" s="714"/>
      <c r="R89" s="714"/>
      <c r="S89" s="714"/>
      <c r="T89" s="714"/>
      <c r="U89" s="714"/>
      <c r="V89" s="714"/>
      <c r="W89" s="714"/>
      <c r="X89" s="714"/>
      <c r="Y89" s="714"/>
      <c r="Z89" s="714"/>
      <c r="AA89" s="714"/>
      <c r="AB89" s="714"/>
      <c r="AC89" s="714"/>
      <c r="AD89" s="714"/>
      <c r="AE89" s="714"/>
      <c r="AF89" s="715"/>
      <c r="AG89" s="715"/>
      <c r="AH89" s="715"/>
      <c r="AI89" s="715"/>
      <c r="AJ89" s="715"/>
      <c r="AK89" s="1122" t="s">
        <v>785</v>
      </c>
      <c r="AL89" s="1122"/>
      <c r="AM89" s="1122"/>
      <c r="AN89" s="1122"/>
      <c r="AO89" s="179"/>
      <c r="AP89" s="716"/>
      <c r="AQ89" s="179"/>
      <c r="AR89" s="180"/>
      <c r="AS89" s="200"/>
      <c r="AT89" s="180"/>
      <c r="AU89" s="180"/>
      <c r="AV89" s="180"/>
      <c r="AW89" s="180"/>
      <c r="AX89" s="180"/>
    </row>
    <row r="90" spans="2:50" ht="13.7" customHeight="1">
      <c r="B90" s="179"/>
      <c r="C90" s="713"/>
      <c r="D90" s="991"/>
      <c r="E90" s="991"/>
      <c r="F90" s="991"/>
      <c r="G90" s="991"/>
      <c r="H90" s="991"/>
      <c r="I90" s="991"/>
      <c r="J90" s="991"/>
      <c r="K90" s="991"/>
      <c r="L90" s="991"/>
      <c r="M90" s="344"/>
      <c r="N90" s="344"/>
      <c r="O90" s="344"/>
      <c r="P90" s="344"/>
      <c r="Q90" s="344"/>
      <c r="R90" s="344"/>
      <c r="S90" s="344"/>
      <c r="T90" s="344"/>
      <c r="U90" s="344"/>
      <c r="V90" s="344"/>
      <c r="W90" s="719"/>
      <c r="X90" s="719"/>
      <c r="Y90" s="719"/>
      <c r="Z90" s="719"/>
      <c r="AA90" s="719"/>
      <c r="AB90" s="719"/>
      <c r="AC90" s="719"/>
      <c r="AD90" s="719"/>
      <c r="AE90" s="719"/>
      <c r="AF90" s="719"/>
      <c r="AG90" s="719"/>
      <c r="AH90" s="719"/>
      <c r="AI90" s="719"/>
      <c r="AJ90" s="719"/>
      <c r="AK90" s="1122"/>
      <c r="AL90" s="1122"/>
      <c r="AM90" s="1122"/>
      <c r="AN90" s="1122"/>
      <c r="AO90" s="179"/>
      <c r="AP90" s="716"/>
      <c r="AQ90" s="179"/>
      <c r="AR90" s="180"/>
      <c r="AS90" s="200"/>
      <c r="AT90" s="180"/>
      <c r="AU90" s="180"/>
      <c r="AV90" s="180"/>
      <c r="AW90" s="180"/>
      <c r="AX90" s="180"/>
    </row>
    <row r="91" spans="2:50" ht="13.7" customHeight="1">
      <c r="B91" s="179"/>
      <c r="C91" s="713"/>
      <c r="D91" s="185"/>
      <c r="E91" s="185"/>
      <c r="F91" s="185"/>
      <c r="G91" s="992" t="s">
        <v>795</v>
      </c>
      <c r="H91" s="1123"/>
      <c r="I91" s="1123"/>
      <c r="J91" s="1123"/>
      <c r="K91" s="1123"/>
      <c r="L91" s="1123"/>
      <c r="M91" s="1123"/>
      <c r="N91" s="1123"/>
      <c r="O91" s="1123"/>
      <c r="P91" s="1123"/>
      <c r="Q91" s="1123"/>
      <c r="R91" s="1123"/>
      <c r="S91" s="1123"/>
      <c r="T91" s="1123"/>
      <c r="U91" s="1123"/>
      <c r="V91" s="1123"/>
      <c r="W91" s="1123"/>
      <c r="X91" s="1123"/>
      <c r="Y91" s="1123"/>
      <c r="Z91" s="1123"/>
      <c r="AA91" s="1123"/>
      <c r="AB91" s="1123"/>
      <c r="AC91" s="1123"/>
      <c r="AD91" s="1123"/>
      <c r="AE91" s="1123"/>
      <c r="AF91" s="1123"/>
      <c r="AG91" s="1123"/>
      <c r="AH91" s="1123"/>
      <c r="AI91" s="1123"/>
      <c r="AJ91" s="1123"/>
      <c r="AK91" s="179"/>
      <c r="AL91" s="179"/>
      <c r="AM91" s="179"/>
      <c r="AN91" s="179"/>
      <c r="AO91" s="179"/>
      <c r="AP91" s="716"/>
      <c r="AQ91" s="179"/>
      <c r="AR91" s="180"/>
      <c r="AS91" s="200"/>
      <c r="AT91" s="180"/>
      <c r="AU91" s="180"/>
      <c r="AV91" s="180"/>
      <c r="AW91" s="180"/>
      <c r="AX91" s="180"/>
    </row>
    <row r="92" spans="2:50" ht="13.7" customHeight="1">
      <c r="B92" s="179"/>
      <c r="C92" s="713"/>
      <c r="D92" s="991" t="s">
        <v>782</v>
      </c>
      <c r="E92" s="991"/>
      <c r="F92" s="991"/>
      <c r="G92" s="991"/>
      <c r="H92" s="991"/>
      <c r="I92" s="991"/>
      <c r="J92" s="991"/>
      <c r="K92" s="991"/>
      <c r="L92" s="991"/>
      <c r="M92" s="714"/>
      <c r="N92" s="714"/>
      <c r="O92" s="714"/>
      <c r="P92" s="714"/>
      <c r="Q92" s="714"/>
      <c r="R92" s="714"/>
      <c r="S92" s="714"/>
      <c r="T92" s="714"/>
      <c r="U92" s="714"/>
      <c r="V92" s="714"/>
      <c r="W92" s="714"/>
      <c r="X92" s="714"/>
      <c r="Y92" s="714"/>
      <c r="Z92" s="714"/>
      <c r="AA92" s="714"/>
      <c r="AB92" s="714"/>
      <c r="AC92" s="714"/>
      <c r="AD92" s="714"/>
      <c r="AE92" s="714"/>
      <c r="AF92" s="715"/>
      <c r="AG92" s="715"/>
      <c r="AH92" s="715"/>
      <c r="AI92" s="715"/>
      <c r="AJ92" s="715"/>
      <c r="AK92" s="1122" t="s">
        <v>920</v>
      </c>
      <c r="AL92" s="1122"/>
      <c r="AM92" s="1122"/>
      <c r="AN92" s="1122"/>
      <c r="AO92" s="179"/>
      <c r="AP92" s="716"/>
      <c r="AQ92" s="179"/>
      <c r="AR92" s="180"/>
      <c r="AS92" s="200"/>
      <c r="AT92" s="180"/>
      <c r="AU92" s="180"/>
      <c r="AV92" s="180"/>
      <c r="AW92" s="180"/>
      <c r="AX92" s="180"/>
    </row>
    <row r="93" spans="2:50" ht="13.7" customHeight="1">
      <c r="B93" s="179"/>
      <c r="C93" s="713"/>
      <c r="D93" s="991"/>
      <c r="E93" s="991"/>
      <c r="F93" s="991"/>
      <c r="G93" s="991"/>
      <c r="H93" s="991"/>
      <c r="I93" s="991"/>
      <c r="J93" s="991"/>
      <c r="K93" s="991"/>
      <c r="L93" s="991"/>
      <c r="M93" s="344"/>
      <c r="N93" s="344"/>
      <c r="O93" s="344"/>
      <c r="P93" s="344"/>
      <c r="Q93" s="344"/>
      <c r="R93" s="344"/>
      <c r="S93" s="344"/>
      <c r="T93" s="344"/>
      <c r="U93" s="344"/>
      <c r="V93" s="344"/>
      <c r="W93" s="719"/>
      <c r="X93" s="719"/>
      <c r="Y93" s="719"/>
      <c r="Z93" s="719"/>
      <c r="AA93" s="719"/>
      <c r="AB93" s="719"/>
      <c r="AC93" s="719"/>
      <c r="AD93" s="719"/>
      <c r="AE93" s="719"/>
      <c r="AF93" s="719"/>
      <c r="AG93" s="719"/>
      <c r="AH93" s="719"/>
      <c r="AI93" s="719"/>
      <c r="AJ93" s="719"/>
      <c r="AK93" s="1122"/>
      <c r="AL93" s="1122"/>
      <c r="AM93" s="1122"/>
      <c r="AN93" s="1122"/>
      <c r="AO93" s="179"/>
      <c r="AP93" s="716"/>
      <c r="AQ93" s="179"/>
      <c r="AR93" s="180"/>
      <c r="AS93" s="200"/>
      <c r="AT93" s="180"/>
      <c r="AU93" s="180"/>
      <c r="AV93" s="180"/>
      <c r="AW93" s="180"/>
      <c r="AX93" s="180"/>
    </row>
    <row r="94" spans="2:50" ht="13.7" customHeight="1">
      <c r="B94" s="179"/>
      <c r="C94" s="713"/>
      <c r="D94" s="179"/>
      <c r="E94" s="179"/>
      <c r="F94" s="179"/>
      <c r="G94" s="992" t="s">
        <v>624</v>
      </c>
      <c r="H94" s="992"/>
      <c r="I94" s="992"/>
      <c r="J94" s="992"/>
      <c r="K94" s="992"/>
      <c r="L94" s="992"/>
      <c r="M94" s="992"/>
      <c r="N94" s="992"/>
      <c r="O94" s="992"/>
      <c r="P94" s="992"/>
      <c r="Q94" s="992"/>
      <c r="R94" s="992"/>
      <c r="S94" s="992"/>
      <c r="T94" s="992"/>
      <c r="U94" s="992"/>
      <c r="V94" s="992"/>
      <c r="W94" s="992"/>
      <c r="X94" s="992"/>
      <c r="Y94" s="992"/>
      <c r="Z94" s="992"/>
      <c r="AA94" s="992"/>
      <c r="AB94" s="992"/>
      <c r="AC94" s="992"/>
      <c r="AD94" s="992"/>
      <c r="AE94" s="992"/>
      <c r="AF94" s="992"/>
      <c r="AG94" s="992"/>
      <c r="AH94" s="992"/>
      <c r="AI94" s="992"/>
      <c r="AJ94" s="992"/>
      <c r="AK94" s="179"/>
      <c r="AL94" s="179"/>
      <c r="AN94" s="179"/>
      <c r="AO94" s="179"/>
      <c r="AP94" s="716"/>
      <c r="AQ94" s="179"/>
      <c r="AR94" s="180"/>
      <c r="AS94" s="200"/>
      <c r="AT94" s="180"/>
      <c r="AU94" s="180"/>
      <c r="AV94" s="180"/>
      <c r="AW94" s="180"/>
      <c r="AX94" s="180"/>
    </row>
    <row r="95" spans="2:50" ht="13.7" customHeight="1">
      <c r="B95" s="179"/>
      <c r="C95" s="713"/>
      <c r="D95" s="991" t="s">
        <v>783</v>
      </c>
      <c r="E95" s="991"/>
      <c r="F95" s="991"/>
      <c r="G95" s="991"/>
      <c r="H95" s="991"/>
      <c r="I95" s="991"/>
      <c r="J95" s="991"/>
      <c r="K95" s="991"/>
      <c r="L95" s="991"/>
      <c r="M95" s="714"/>
      <c r="N95" s="714"/>
      <c r="O95" s="714"/>
      <c r="P95" s="714"/>
      <c r="Q95" s="714"/>
      <c r="R95" s="714"/>
      <c r="S95" s="714"/>
      <c r="T95" s="714"/>
      <c r="U95" s="714"/>
      <c r="V95" s="714"/>
      <c r="W95" s="714"/>
      <c r="X95" s="714"/>
      <c r="Y95" s="714"/>
      <c r="Z95" s="714"/>
      <c r="AA95" s="714"/>
      <c r="AB95" s="714"/>
      <c r="AC95" s="714"/>
      <c r="AD95" s="714"/>
      <c r="AE95" s="714"/>
      <c r="AF95" s="715"/>
      <c r="AG95" s="715"/>
      <c r="AH95" s="715"/>
      <c r="AI95" s="715"/>
      <c r="AJ95" s="715"/>
      <c r="AK95" s="1122" t="s">
        <v>921</v>
      </c>
      <c r="AL95" s="1122"/>
      <c r="AM95" s="1122"/>
      <c r="AN95" s="1122"/>
      <c r="AO95" s="179"/>
      <c r="AP95" s="716"/>
      <c r="AQ95" s="179"/>
      <c r="AR95" s="180"/>
      <c r="AS95" s="200"/>
      <c r="AT95" s="180"/>
      <c r="AU95" s="180"/>
      <c r="AV95" s="180"/>
      <c r="AW95" s="180"/>
      <c r="AX95" s="180"/>
    </row>
    <row r="96" spans="2:50" ht="13.7" customHeight="1">
      <c r="B96" s="179"/>
      <c r="C96" s="713"/>
      <c r="D96" s="991"/>
      <c r="E96" s="991"/>
      <c r="F96" s="991"/>
      <c r="G96" s="991"/>
      <c r="H96" s="991"/>
      <c r="I96" s="991"/>
      <c r="J96" s="991"/>
      <c r="K96" s="991"/>
      <c r="L96" s="991"/>
      <c r="M96" s="344"/>
      <c r="N96" s="344"/>
      <c r="O96" s="344"/>
      <c r="P96" s="344"/>
      <c r="Q96" s="344"/>
      <c r="R96" s="344"/>
      <c r="S96" s="344"/>
      <c r="T96" s="344"/>
      <c r="U96" s="344"/>
      <c r="V96" s="344"/>
      <c r="W96" s="719"/>
      <c r="X96" s="719"/>
      <c r="Y96" s="719"/>
      <c r="Z96" s="719"/>
      <c r="AA96" s="719"/>
      <c r="AB96" s="719"/>
      <c r="AC96" s="719"/>
      <c r="AD96" s="719"/>
      <c r="AE96" s="719"/>
      <c r="AF96" s="719"/>
      <c r="AG96" s="719"/>
      <c r="AH96" s="719"/>
      <c r="AI96" s="719"/>
      <c r="AJ96" s="719"/>
      <c r="AK96" s="1122"/>
      <c r="AL96" s="1122"/>
      <c r="AM96" s="1122"/>
      <c r="AN96" s="1122"/>
      <c r="AO96" s="179"/>
      <c r="AP96" s="716"/>
      <c r="AQ96" s="179"/>
      <c r="AR96" s="180"/>
      <c r="AS96" s="200"/>
      <c r="AT96" s="180"/>
      <c r="AU96" s="180"/>
      <c r="AV96" s="180"/>
      <c r="AW96" s="180"/>
      <c r="AX96" s="180"/>
    </row>
    <row r="97" spans="2:50" ht="13.7" customHeight="1">
      <c r="B97" s="179"/>
      <c r="C97" s="713"/>
      <c r="D97" s="185"/>
      <c r="E97" s="185"/>
      <c r="F97" s="185"/>
      <c r="G97" s="992" t="s">
        <v>1094</v>
      </c>
      <c r="H97" s="1123"/>
      <c r="I97" s="1123"/>
      <c r="J97" s="1123"/>
      <c r="K97" s="1123"/>
      <c r="L97" s="1123"/>
      <c r="M97" s="1123"/>
      <c r="N97" s="1123"/>
      <c r="O97" s="1123"/>
      <c r="P97" s="1123"/>
      <c r="Q97" s="1123"/>
      <c r="R97" s="1123"/>
      <c r="S97" s="1123"/>
      <c r="T97" s="1123"/>
      <c r="U97" s="1123"/>
      <c r="V97" s="1123"/>
      <c r="W97" s="1123"/>
      <c r="X97" s="1123"/>
      <c r="Y97" s="1123"/>
      <c r="Z97" s="1123"/>
      <c r="AA97" s="1123"/>
      <c r="AB97" s="1123"/>
      <c r="AC97" s="1123"/>
      <c r="AD97" s="1123"/>
      <c r="AE97" s="1123"/>
      <c r="AF97" s="1123"/>
      <c r="AG97" s="1123"/>
      <c r="AH97" s="1123"/>
      <c r="AI97" s="1123"/>
      <c r="AJ97" s="1123"/>
      <c r="AK97" s="179"/>
      <c r="AL97" s="179"/>
      <c r="AM97" s="179"/>
      <c r="AN97" s="179"/>
      <c r="AO97" s="179"/>
      <c r="AP97" s="716"/>
      <c r="AQ97" s="179"/>
      <c r="AR97" s="180"/>
      <c r="AS97" s="200"/>
      <c r="AT97" s="180"/>
      <c r="AU97" s="180"/>
      <c r="AV97" s="180"/>
      <c r="AW97" s="180"/>
      <c r="AX97" s="180"/>
    </row>
    <row r="98" spans="2:50" ht="13.7" customHeight="1">
      <c r="B98" s="179"/>
      <c r="C98" s="720"/>
      <c r="D98" s="721"/>
      <c r="E98" s="721"/>
      <c r="F98" s="721"/>
      <c r="G98" s="722"/>
      <c r="H98" s="722"/>
      <c r="I98" s="722"/>
      <c r="J98" s="722"/>
      <c r="K98" s="722"/>
      <c r="L98" s="722"/>
      <c r="M98" s="722"/>
      <c r="N98" s="722"/>
      <c r="O98" s="722"/>
      <c r="P98" s="722"/>
      <c r="Q98" s="722"/>
      <c r="R98" s="722"/>
      <c r="S98" s="722"/>
      <c r="T98" s="722"/>
      <c r="U98" s="722"/>
      <c r="V98" s="722"/>
      <c r="W98" s="722"/>
      <c r="X98" s="722"/>
      <c r="Y98" s="722"/>
      <c r="Z98" s="722"/>
      <c r="AA98" s="722"/>
      <c r="AB98" s="722"/>
      <c r="AC98" s="722"/>
      <c r="AD98" s="722"/>
      <c r="AE98" s="722"/>
      <c r="AF98" s="722"/>
      <c r="AG98" s="722"/>
      <c r="AH98" s="722"/>
      <c r="AI98" s="722"/>
      <c r="AJ98" s="722"/>
      <c r="AK98" s="722"/>
      <c r="AL98" s="722"/>
      <c r="AM98" s="722"/>
      <c r="AN98" s="722"/>
      <c r="AO98" s="722"/>
      <c r="AP98" s="723"/>
      <c r="AQ98" s="179"/>
      <c r="AR98" s="180"/>
      <c r="AS98" s="200"/>
      <c r="AT98" s="180"/>
      <c r="AU98" s="180"/>
      <c r="AV98" s="180"/>
      <c r="AW98" s="180"/>
      <c r="AX98" s="180"/>
    </row>
    <row r="99" spans="2:50" ht="13.7" customHeight="1">
      <c r="B99" s="179"/>
      <c r="AN99" s="179"/>
      <c r="AO99" s="179"/>
      <c r="AP99" s="179"/>
      <c r="AQ99" s="179"/>
      <c r="AR99" s="180"/>
      <c r="AS99" s="200"/>
      <c r="AT99" s="180"/>
      <c r="AU99" s="180"/>
      <c r="AV99" s="180"/>
      <c r="AW99" s="180"/>
      <c r="AX99" s="180"/>
    </row>
    <row r="100" spans="2:50" ht="13.7" customHeight="1">
      <c r="B100" s="991" t="s">
        <v>24</v>
      </c>
      <c r="C100" s="991"/>
      <c r="D100" s="991"/>
      <c r="E100" s="991"/>
      <c r="F100" s="991"/>
      <c r="G100" s="991"/>
      <c r="H100" s="991"/>
      <c r="I100" s="991"/>
      <c r="J100" s="991"/>
      <c r="K100" s="991"/>
      <c r="L100" s="991"/>
      <c r="M100" s="991"/>
      <c r="N100" s="991"/>
      <c r="O100" s="991"/>
      <c r="P100" s="991"/>
      <c r="Q100" s="991"/>
      <c r="R100" s="991"/>
      <c r="S100" s="991"/>
      <c r="T100" s="991"/>
      <c r="U100" s="991"/>
      <c r="V100" s="991"/>
      <c r="W100" s="991"/>
      <c r="X100" s="991"/>
      <c r="Y100" s="991"/>
      <c r="Z100" s="991"/>
      <c r="AA100" s="991"/>
      <c r="AN100" s="179"/>
      <c r="AO100" s="179"/>
      <c r="AP100" s="179"/>
      <c r="AQ100" s="179"/>
      <c r="AR100" s="180"/>
      <c r="AS100" s="200"/>
      <c r="AT100" s="180"/>
      <c r="AU100" s="180"/>
      <c r="AV100" s="180"/>
      <c r="AW100" s="180"/>
      <c r="AX100" s="180"/>
    </row>
    <row r="101" spans="2:50" ht="13.7" customHeight="1">
      <c r="B101" s="991"/>
      <c r="C101" s="991"/>
      <c r="D101" s="991"/>
      <c r="E101" s="991"/>
      <c r="F101" s="991"/>
      <c r="G101" s="991"/>
      <c r="H101" s="991"/>
      <c r="I101" s="991"/>
      <c r="J101" s="991"/>
      <c r="K101" s="991"/>
      <c r="L101" s="991"/>
      <c r="M101" s="991"/>
      <c r="N101" s="991"/>
      <c r="O101" s="991"/>
      <c r="P101" s="991"/>
      <c r="Q101" s="991"/>
      <c r="R101" s="991"/>
      <c r="S101" s="991"/>
      <c r="T101" s="991"/>
      <c r="U101" s="991"/>
      <c r="V101" s="991"/>
      <c r="W101" s="991"/>
      <c r="X101" s="991"/>
      <c r="Y101" s="991"/>
      <c r="Z101" s="991"/>
      <c r="AA101" s="991"/>
      <c r="AN101" s="179"/>
      <c r="AO101" s="179"/>
      <c r="AP101" s="179"/>
      <c r="AQ101" s="179"/>
      <c r="AR101" s="180"/>
      <c r="AS101" s="200"/>
      <c r="AT101" s="180"/>
      <c r="AU101" s="180"/>
      <c r="AV101" s="180"/>
      <c r="AW101" s="180"/>
      <c r="AX101" s="180"/>
    </row>
    <row r="102" spans="2:50" ht="13.7" customHeight="1" thickBot="1">
      <c r="B102" s="179"/>
      <c r="C102" s="709"/>
      <c r="D102" s="710"/>
      <c r="E102" s="710"/>
      <c r="F102" s="710"/>
      <c r="G102" s="710"/>
      <c r="H102" s="710"/>
      <c r="I102" s="710"/>
      <c r="J102" s="710"/>
      <c r="K102" s="710"/>
      <c r="L102" s="710"/>
      <c r="M102" s="710"/>
      <c r="N102" s="710"/>
      <c r="O102" s="710"/>
      <c r="P102" s="710"/>
      <c r="Q102" s="710"/>
      <c r="R102" s="710"/>
      <c r="S102" s="710"/>
      <c r="T102" s="710"/>
      <c r="U102" s="710"/>
      <c r="V102" s="711"/>
      <c r="W102" s="711"/>
      <c r="X102" s="711"/>
      <c r="Y102" s="711"/>
      <c r="Z102" s="711"/>
      <c r="AA102" s="711"/>
      <c r="AB102" s="711"/>
      <c r="AC102" s="711"/>
      <c r="AD102" s="711"/>
      <c r="AE102" s="711"/>
      <c r="AF102" s="711"/>
      <c r="AG102" s="711"/>
      <c r="AH102" s="711"/>
      <c r="AI102" s="711"/>
      <c r="AJ102" s="711"/>
      <c r="AK102" s="710"/>
      <c r="AL102" s="710"/>
      <c r="AM102" s="724"/>
      <c r="AN102" s="710"/>
      <c r="AO102" s="710"/>
      <c r="AP102" s="712"/>
      <c r="AQ102" s="179"/>
      <c r="AR102" s="180"/>
      <c r="AS102" s="200"/>
      <c r="AT102" s="180"/>
      <c r="AU102" s="180"/>
      <c r="AV102" s="180"/>
      <c r="AW102" s="180"/>
      <c r="AX102" s="180"/>
    </row>
    <row r="103" spans="2:50" ht="13.7" customHeight="1">
      <c r="B103" s="179"/>
      <c r="C103" s="713"/>
      <c r="D103" s="1141" t="s">
        <v>796</v>
      </c>
      <c r="E103" s="1142"/>
      <c r="F103" s="1142"/>
      <c r="G103" s="1142"/>
      <c r="H103" s="1142"/>
      <c r="I103" s="1142"/>
      <c r="J103" s="1142"/>
      <c r="K103" s="1142"/>
      <c r="L103" s="1142"/>
      <c r="M103" s="1142"/>
      <c r="N103" s="1142"/>
      <c r="O103" s="1142"/>
      <c r="P103" s="1142"/>
      <c r="Q103" s="1142"/>
      <c r="R103" s="1142"/>
      <c r="S103" s="1142"/>
      <c r="T103" s="1142"/>
      <c r="U103" s="1142"/>
      <c r="V103" s="1142"/>
      <c r="W103" s="1142"/>
      <c r="X103" s="1142"/>
      <c r="Y103" s="1142"/>
      <c r="Z103" s="1142"/>
      <c r="AA103" s="1142"/>
      <c r="AB103" s="1142"/>
      <c r="AC103" s="1142"/>
      <c r="AD103" s="1142"/>
      <c r="AE103" s="1142"/>
      <c r="AF103" s="1142"/>
      <c r="AG103" s="1142"/>
      <c r="AH103" s="1142"/>
      <c r="AI103" s="1142"/>
      <c r="AJ103" s="1142"/>
      <c r="AK103" s="1142"/>
      <c r="AL103" s="1142"/>
      <c r="AM103" s="1142"/>
      <c r="AN103" s="1142"/>
      <c r="AO103" s="1143"/>
      <c r="AP103" s="716"/>
      <c r="AQ103" s="179"/>
      <c r="AR103" s="180"/>
      <c r="AS103" s="200"/>
      <c r="AT103" s="180"/>
      <c r="AU103" s="180"/>
      <c r="AV103" s="180"/>
      <c r="AW103" s="180"/>
      <c r="AX103" s="180"/>
    </row>
    <row r="104" spans="2:50" ht="13.7" customHeight="1">
      <c r="B104" s="179"/>
      <c r="C104" s="713"/>
      <c r="D104" s="1144"/>
      <c r="E104" s="1145"/>
      <c r="F104" s="1145"/>
      <c r="G104" s="1145"/>
      <c r="H104" s="1145"/>
      <c r="I104" s="1145"/>
      <c r="J104" s="1145"/>
      <c r="K104" s="1145"/>
      <c r="L104" s="1145"/>
      <c r="M104" s="1145"/>
      <c r="N104" s="1145"/>
      <c r="O104" s="1145"/>
      <c r="P104" s="1145"/>
      <c r="Q104" s="1145"/>
      <c r="R104" s="1145"/>
      <c r="S104" s="1145"/>
      <c r="T104" s="1145"/>
      <c r="U104" s="1145"/>
      <c r="V104" s="1145"/>
      <c r="W104" s="1145"/>
      <c r="X104" s="1145"/>
      <c r="Y104" s="1145"/>
      <c r="Z104" s="1145"/>
      <c r="AA104" s="1145"/>
      <c r="AB104" s="1145"/>
      <c r="AC104" s="1145"/>
      <c r="AD104" s="1145"/>
      <c r="AE104" s="1145"/>
      <c r="AF104" s="1145"/>
      <c r="AG104" s="1145"/>
      <c r="AH104" s="1145"/>
      <c r="AI104" s="1145"/>
      <c r="AJ104" s="1145"/>
      <c r="AK104" s="1145"/>
      <c r="AL104" s="1145"/>
      <c r="AM104" s="1145"/>
      <c r="AN104" s="1145"/>
      <c r="AO104" s="1146"/>
      <c r="AP104" s="716"/>
      <c r="AQ104" s="179"/>
      <c r="AR104" s="180"/>
      <c r="AS104" s="200"/>
      <c r="AT104" s="180"/>
      <c r="AU104" s="180"/>
      <c r="AV104" s="180"/>
      <c r="AW104" s="180"/>
      <c r="AX104" s="180"/>
    </row>
    <row r="105" spans="2:50" ht="13.7" customHeight="1">
      <c r="B105" s="179"/>
      <c r="C105" s="713"/>
      <c r="D105" s="1144"/>
      <c r="E105" s="1145"/>
      <c r="F105" s="1145"/>
      <c r="G105" s="1145"/>
      <c r="H105" s="1145"/>
      <c r="I105" s="1145"/>
      <c r="J105" s="1145"/>
      <c r="K105" s="1145"/>
      <c r="L105" s="1145"/>
      <c r="M105" s="1145"/>
      <c r="N105" s="1145"/>
      <c r="O105" s="1145"/>
      <c r="P105" s="1145"/>
      <c r="Q105" s="1145"/>
      <c r="R105" s="1145"/>
      <c r="S105" s="1145"/>
      <c r="T105" s="1145"/>
      <c r="U105" s="1145"/>
      <c r="V105" s="1145"/>
      <c r="W105" s="1145"/>
      <c r="X105" s="1145"/>
      <c r="Y105" s="1145"/>
      <c r="Z105" s="1145"/>
      <c r="AA105" s="1145"/>
      <c r="AB105" s="1145"/>
      <c r="AC105" s="1145"/>
      <c r="AD105" s="1145"/>
      <c r="AE105" s="1145"/>
      <c r="AF105" s="1145"/>
      <c r="AG105" s="1145"/>
      <c r="AH105" s="1145"/>
      <c r="AI105" s="1145"/>
      <c r="AJ105" s="1145"/>
      <c r="AK105" s="1145"/>
      <c r="AL105" s="1145"/>
      <c r="AM105" s="1145"/>
      <c r="AN105" s="1145"/>
      <c r="AO105" s="1146"/>
      <c r="AP105" s="716"/>
      <c r="AQ105" s="179"/>
      <c r="AR105" s="180"/>
      <c r="AS105" s="200"/>
      <c r="AT105" s="180"/>
      <c r="AU105" s="180"/>
      <c r="AV105" s="180"/>
      <c r="AW105" s="180"/>
      <c r="AX105" s="180"/>
    </row>
    <row r="106" spans="2:50" ht="13.7" customHeight="1">
      <c r="B106" s="179"/>
      <c r="C106" s="713"/>
      <c r="D106" s="1147" t="s">
        <v>797</v>
      </c>
      <c r="E106" s="1123"/>
      <c r="F106" s="1123"/>
      <c r="G106" s="1123"/>
      <c r="H106" s="1123"/>
      <c r="I106" s="1123"/>
      <c r="J106" s="1123"/>
      <c r="K106" s="1123"/>
      <c r="L106" s="1123"/>
      <c r="M106" s="1123"/>
      <c r="N106" s="1123"/>
      <c r="O106" s="1123"/>
      <c r="P106" s="1123"/>
      <c r="Q106" s="1123"/>
      <c r="R106" s="1123"/>
      <c r="S106" s="1123"/>
      <c r="T106" s="1123"/>
      <c r="U106" s="1123"/>
      <c r="V106" s="1123"/>
      <c r="W106" s="1123"/>
      <c r="X106" s="1123"/>
      <c r="Y106" s="1123"/>
      <c r="Z106" s="1123"/>
      <c r="AA106" s="1123"/>
      <c r="AB106" s="1123"/>
      <c r="AC106" s="1123"/>
      <c r="AD106" s="1123"/>
      <c r="AE106" s="1123"/>
      <c r="AF106" s="1123"/>
      <c r="AG106" s="1123"/>
      <c r="AH106" s="1123"/>
      <c r="AI106" s="1123"/>
      <c r="AJ106" s="1123"/>
      <c r="AK106" s="1123"/>
      <c r="AL106" s="1123"/>
      <c r="AM106" s="1123"/>
      <c r="AN106" s="1123"/>
      <c r="AO106" s="1148"/>
      <c r="AP106" s="716"/>
      <c r="AQ106" s="179"/>
      <c r="AR106" s="180"/>
      <c r="AS106" s="200"/>
      <c r="AT106" s="180"/>
      <c r="AU106" s="180"/>
      <c r="AV106" s="180"/>
      <c r="AW106" s="180"/>
      <c r="AX106" s="180"/>
    </row>
    <row r="107" spans="2:50" ht="13.7" customHeight="1" thickBot="1">
      <c r="B107" s="179"/>
      <c r="C107" s="713"/>
      <c r="D107" s="725"/>
      <c r="E107" s="726"/>
      <c r="F107" s="726"/>
      <c r="G107" s="726"/>
      <c r="H107" s="726"/>
      <c r="I107" s="726"/>
      <c r="J107" s="726"/>
      <c r="K107" s="726"/>
      <c r="L107" s="726"/>
      <c r="M107" s="726"/>
      <c r="N107" s="726"/>
      <c r="O107" s="726"/>
      <c r="P107" s="726"/>
      <c r="Q107" s="726"/>
      <c r="R107" s="726"/>
      <c r="S107" s="726"/>
      <c r="T107" s="726"/>
      <c r="U107" s="726"/>
      <c r="V107" s="726"/>
      <c r="W107" s="726"/>
      <c r="X107" s="726"/>
      <c r="Y107" s="726"/>
      <c r="Z107" s="726"/>
      <c r="AA107" s="726"/>
      <c r="AB107" s="726"/>
      <c r="AC107" s="726"/>
      <c r="AD107" s="726"/>
      <c r="AE107" s="726"/>
      <c r="AF107" s="726"/>
      <c r="AG107" s="726"/>
      <c r="AH107" s="726"/>
      <c r="AI107" s="726"/>
      <c r="AJ107" s="726"/>
      <c r="AK107" s="726"/>
      <c r="AL107" s="726"/>
      <c r="AM107" s="726"/>
      <c r="AN107" s="726"/>
      <c r="AO107" s="727"/>
      <c r="AP107" s="716"/>
      <c r="AQ107" s="179"/>
      <c r="AR107" s="180"/>
      <c r="AS107" s="200"/>
      <c r="AT107" s="180"/>
      <c r="AU107" s="180"/>
      <c r="AV107" s="180"/>
      <c r="AW107" s="180"/>
      <c r="AX107" s="180"/>
    </row>
    <row r="108" spans="2:50" ht="13.7" customHeight="1">
      <c r="B108" s="179"/>
      <c r="C108" s="713"/>
      <c r="D108" s="728"/>
      <c r="E108" s="728"/>
      <c r="F108" s="728"/>
      <c r="G108" s="728"/>
      <c r="H108" s="728"/>
      <c r="I108" s="728"/>
      <c r="J108" s="728"/>
      <c r="K108" s="728"/>
      <c r="L108" s="728"/>
      <c r="M108" s="728"/>
      <c r="N108" s="728"/>
      <c r="O108" s="728"/>
      <c r="P108" s="728"/>
      <c r="Q108" s="728"/>
      <c r="R108" s="728"/>
      <c r="S108" s="728"/>
      <c r="T108" s="728"/>
      <c r="U108" s="728"/>
      <c r="V108" s="728"/>
      <c r="W108" s="728"/>
      <c r="X108" s="728"/>
      <c r="Y108" s="728"/>
      <c r="Z108" s="728"/>
      <c r="AA108" s="728"/>
      <c r="AB108" s="728"/>
      <c r="AC108" s="728"/>
      <c r="AD108" s="728"/>
      <c r="AE108" s="728"/>
      <c r="AF108" s="728"/>
      <c r="AG108" s="728"/>
      <c r="AH108" s="728"/>
      <c r="AI108" s="728"/>
      <c r="AJ108" s="728"/>
      <c r="AK108" s="728"/>
      <c r="AL108" s="728"/>
      <c r="AM108" s="728"/>
      <c r="AN108" s="728"/>
      <c r="AO108" s="728"/>
      <c r="AP108" s="716"/>
      <c r="AQ108" s="179"/>
      <c r="AR108" s="180"/>
      <c r="AS108" s="200"/>
      <c r="AT108" s="180"/>
      <c r="AU108" s="180"/>
      <c r="AV108" s="180"/>
      <c r="AW108" s="180"/>
      <c r="AX108" s="180"/>
    </row>
    <row r="109" spans="2:50" ht="13.7" customHeight="1">
      <c r="B109" s="179"/>
      <c r="C109" s="713"/>
      <c r="D109" s="1128" t="s">
        <v>116</v>
      </c>
      <c r="E109" s="1128"/>
      <c r="F109" s="1128"/>
      <c r="G109" s="1128"/>
      <c r="H109" s="1128"/>
      <c r="I109" s="1128"/>
      <c r="J109" s="1128"/>
      <c r="K109" s="1128"/>
      <c r="L109" s="1128"/>
      <c r="M109" s="179"/>
      <c r="N109" s="179"/>
      <c r="O109" s="179"/>
      <c r="P109" s="179"/>
      <c r="Q109" s="179"/>
      <c r="R109" s="179"/>
      <c r="S109" s="179"/>
      <c r="T109" s="179"/>
      <c r="U109" s="179"/>
      <c r="V109" s="135"/>
      <c r="W109" s="135"/>
      <c r="X109" s="135"/>
      <c r="Y109" s="135"/>
      <c r="Z109" s="135"/>
      <c r="AA109" s="135"/>
      <c r="AB109" s="135"/>
      <c r="AC109" s="135"/>
      <c r="AD109" s="135"/>
      <c r="AE109" s="135"/>
      <c r="AF109" s="135"/>
      <c r="AG109" s="135"/>
      <c r="AH109" s="135"/>
      <c r="AI109" s="135"/>
      <c r="AJ109" s="135"/>
      <c r="AK109" s="179"/>
      <c r="AL109" s="179"/>
      <c r="AN109" s="179"/>
      <c r="AO109" s="179"/>
      <c r="AP109" s="716"/>
      <c r="AQ109" s="179"/>
      <c r="AR109" s="180"/>
      <c r="AS109" s="200"/>
      <c r="AT109" s="180"/>
      <c r="AU109" s="180"/>
      <c r="AV109" s="180"/>
      <c r="AW109" s="180"/>
      <c r="AX109" s="180"/>
    </row>
    <row r="110" spans="2:50" ht="13.7" customHeight="1">
      <c r="B110" s="179"/>
      <c r="C110" s="713"/>
      <c r="D110" s="719"/>
      <c r="E110" s="719"/>
      <c r="F110" s="729" t="s">
        <v>25</v>
      </c>
      <c r="G110" s="1125"/>
      <c r="H110" s="1126"/>
      <c r="I110" s="1127"/>
      <c r="J110" s="231" t="s">
        <v>29</v>
      </c>
      <c r="K110" s="231"/>
      <c r="L110" s="231"/>
      <c r="M110" s="231"/>
      <c r="N110" s="231"/>
      <c r="O110" s="231"/>
      <c r="P110" s="231"/>
      <c r="Q110" s="231"/>
      <c r="R110" s="231"/>
      <c r="S110" s="231"/>
      <c r="T110" s="179"/>
      <c r="U110" s="231"/>
      <c r="V110" s="231"/>
      <c r="W110" s="231"/>
      <c r="X110" s="231"/>
      <c r="Y110" s="231"/>
      <c r="Z110" s="231"/>
      <c r="AA110" s="231"/>
      <c r="AB110" s="231"/>
      <c r="AC110" s="231"/>
      <c r="AD110" s="231"/>
      <c r="AE110" s="231"/>
      <c r="AF110" s="231"/>
      <c r="AG110" s="231"/>
      <c r="AH110" s="231"/>
      <c r="AI110" s="231"/>
      <c r="AJ110" s="231"/>
      <c r="AK110" s="179"/>
      <c r="AL110" s="179"/>
      <c r="AN110" s="179"/>
      <c r="AO110" s="179"/>
      <c r="AP110" s="716"/>
      <c r="AQ110" s="179"/>
      <c r="AR110" s="180"/>
      <c r="AS110" s="200"/>
      <c r="AT110" s="180"/>
      <c r="AU110" s="180"/>
      <c r="AV110" s="180"/>
      <c r="AW110" s="180"/>
      <c r="AX110" s="180"/>
    </row>
    <row r="111" spans="2:50" ht="13.7" customHeight="1">
      <c r="B111" s="716"/>
      <c r="D111" s="179"/>
      <c r="E111" s="179"/>
      <c r="F111" s="729" t="s">
        <v>25</v>
      </c>
      <c r="G111" s="729"/>
      <c r="H111" s="729"/>
      <c r="I111" s="231" t="s">
        <v>26</v>
      </c>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c r="AH111" s="231"/>
      <c r="AI111" s="231"/>
      <c r="AJ111" s="231"/>
      <c r="AK111" s="179"/>
      <c r="AL111" s="179"/>
      <c r="AM111" s="179"/>
      <c r="AN111" s="179"/>
      <c r="AO111" s="179"/>
      <c r="AP111" s="716"/>
      <c r="AQ111" s="179"/>
      <c r="AR111" s="180"/>
      <c r="AS111" s="200"/>
      <c r="AT111" s="180"/>
      <c r="AU111" s="180"/>
      <c r="AV111" s="180"/>
      <c r="AW111" s="180"/>
      <c r="AX111" s="180"/>
    </row>
    <row r="112" spans="2:50" ht="13.7" customHeight="1">
      <c r="B112" s="716"/>
      <c r="D112" s="179"/>
      <c r="E112" s="179"/>
      <c r="F112" s="729" t="s">
        <v>28</v>
      </c>
      <c r="G112" s="1138"/>
      <c r="H112" s="1139"/>
      <c r="I112" s="1140"/>
      <c r="J112" s="730" t="s">
        <v>30</v>
      </c>
      <c r="K112" s="231"/>
      <c r="L112" s="231"/>
      <c r="M112" s="231"/>
      <c r="N112" s="231"/>
      <c r="O112" s="231"/>
      <c r="P112" s="231"/>
      <c r="Q112" s="231"/>
      <c r="R112" s="231"/>
      <c r="S112" s="231"/>
      <c r="T112" s="231"/>
      <c r="U112" s="231"/>
      <c r="V112" s="231"/>
      <c r="W112" s="231"/>
      <c r="X112" s="231"/>
      <c r="Y112" s="231"/>
      <c r="Z112" s="231"/>
      <c r="AA112" s="231"/>
      <c r="AB112" s="231"/>
      <c r="AC112" s="231"/>
      <c r="AD112" s="231"/>
      <c r="AE112" s="231"/>
      <c r="AF112" s="231"/>
      <c r="AG112" s="231"/>
      <c r="AH112" s="231"/>
      <c r="AI112" s="231"/>
      <c r="AJ112" s="231"/>
      <c r="AK112" s="231"/>
      <c r="AL112" s="231"/>
      <c r="AM112" s="231"/>
      <c r="AN112" s="179"/>
      <c r="AO112" s="179"/>
      <c r="AP112" s="716"/>
      <c r="AQ112" s="179"/>
      <c r="AR112" s="180"/>
      <c r="AS112" s="200"/>
      <c r="AT112" s="180"/>
      <c r="AU112" s="180"/>
      <c r="AV112" s="180"/>
      <c r="AW112" s="180"/>
      <c r="AX112" s="180"/>
    </row>
    <row r="113" spans="2:51" ht="13.7" customHeight="1">
      <c r="B113" s="716"/>
      <c r="D113" s="179"/>
      <c r="E113" s="179"/>
      <c r="F113" s="729" t="s">
        <v>25</v>
      </c>
      <c r="G113" s="231" t="s">
        <v>34</v>
      </c>
      <c r="H113" s="231"/>
      <c r="I113" s="231"/>
      <c r="J113" s="231"/>
      <c r="K113" s="231"/>
      <c r="L113" s="231"/>
      <c r="M113" s="231"/>
      <c r="N113" s="231"/>
      <c r="O113" s="231"/>
      <c r="P113" s="231"/>
      <c r="Q113" s="231"/>
      <c r="R113" s="231"/>
      <c r="S113" s="231"/>
      <c r="T113" s="231"/>
      <c r="U113" s="231"/>
      <c r="V113" s="231"/>
      <c r="W113" s="231"/>
      <c r="X113" s="231"/>
      <c r="Y113" s="231"/>
      <c r="Z113" s="231"/>
      <c r="AA113" s="231"/>
      <c r="AB113" s="231"/>
      <c r="AC113" s="231"/>
      <c r="AD113" s="231"/>
      <c r="AE113" s="231"/>
      <c r="AF113" s="231"/>
      <c r="AG113" s="231"/>
      <c r="AH113" s="231"/>
      <c r="AI113" s="231"/>
      <c r="AJ113" s="231"/>
      <c r="AK113" s="231"/>
      <c r="AL113" s="231"/>
      <c r="AM113" s="231"/>
      <c r="AN113" s="179"/>
      <c r="AO113" s="179"/>
      <c r="AP113" s="716"/>
      <c r="AQ113" s="179"/>
      <c r="AR113" s="180"/>
      <c r="AS113" s="200"/>
      <c r="AT113" s="180"/>
      <c r="AU113" s="180"/>
      <c r="AV113" s="180"/>
      <c r="AW113" s="180"/>
      <c r="AX113" s="180"/>
    </row>
    <row r="114" spans="2:51" ht="13.7" customHeight="1">
      <c r="B114" s="716"/>
      <c r="D114" s="179"/>
      <c r="E114" s="179"/>
      <c r="F114" s="184"/>
      <c r="G114" s="184"/>
      <c r="H114" s="184"/>
      <c r="I114" s="184"/>
      <c r="J114" s="184"/>
      <c r="K114" s="184"/>
      <c r="L114" s="184"/>
      <c r="M114" s="184"/>
      <c r="N114" s="184"/>
      <c r="O114" s="184"/>
      <c r="P114" s="184"/>
      <c r="Q114" s="184"/>
      <c r="R114" s="184"/>
      <c r="S114" s="184"/>
      <c r="T114" s="231"/>
      <c r="U114" s="184"/>
      <c r="V114" s="184"/>
      <c r="W114" s="184"/>
      <c r="X114" s="184"/>
      <c r="Y114" s="184"/>
      <c r="Z114" s="184"/>
      <c r="AA114" s="184"/>
      <c r="AB114" s="184"/>
      <c r="AC114" s="184"/>
      <c r="AD114" s="184"/>
      <c r="AE114" s="184"/>
      <c r="AF114" s="184"/>
      <c r="AG114" s="184"/>
      <c r="AH114" s="184"/>
      <c r="AI114" s="184"/>
      <c r="AJ114" s="184"/>
      <c r="AK114" s="179"/>
      <c r="AL114" s="179"/>
      <c r="AM114" s="179"/>
      <c r="AN114" s="179"/>
      <c r="AO114" s="179"/>
      <c r="AP114" s="716"/>
      <c r="AQ114" s="179"/>
      <c r="AR114" s="180"/>
      <c r="AS114" s="200"/>
      <c r="AT114" s="180"/>
      <c r="AU114" s="180"/>
      <c r="AV114" s="180"/>
      <c r="AW114" s="180"/>
      <c r="AX114" s="180"/>
    </row>
    <row r="115" spans="2:51" ht="13.7" customHeight="1">
      <c r="B115" s="716"/>
      <c r="D115" s="1128" t="s">
        <v>117</v>
      </c>
      <c r="E115" s="1128"/>
      <c r="F115" s="1128"/>
      <c r="G115" s="1128"/>
      <c r="H115" s="1128"/>
      <c r="I115" s="1128"/>
      <c r="J115" s="1128"/>
      <c r="K115" s="1128"/>
      <c r="L115" s="1128"/>
      <c r="M115" s="184"/>
      <c r="N115" s="184"/>
      <c r="O115" s="184"/>
      <c r="P115" s="184"/>
      <c r="Q115" s="184"/>
      <c r="R115" s="184"/>
      <c r="S115" s="184"/>
      <c r="T115" s="184"/>
      <c r="U115" s="184"/>
      <c r="V115" s="184"/>
      <c r="W115" s="184"/>
      <c r="X115" s="184"/>
      <c r="Y115" s="184"/>
      <c r="Z115" s="184"/>
      <c r="AA115" s="184"/>
      <c r="AB115" s="184"/>
      <c r="AC115" s="184"/>
      <c r="AD115" s="184"/>
      <c r="AE115" s="184"/>
      <c r="AF115" s="184"/>
      <c r="AG115" s="184"/>
      <c r="AH115" s="184"/>
      <c r="AI115" s="184"/>
      <c r="AJ115" s="184"/>
      <c r="AK115" s="179"/>
      <c r="AL115" s="179"/>
      <c r="AM115" s="179"/>
      <c r="AN115" s="179"/>
      <c r="AO115" s="179"/>
      <c r="AP115" s="716"/>
      <c r="AQ115" s="179"/>
      <c r="AR115" s="180"/>
      <c r="AS115" s="200"/>
      <c r="AT115" s="180"/>
      <c r="AU115" s="180"/>
      <c r="AV115" s="180"/>
      <c r="AW115" s="180"/>
      <c r="AX115" s="180"/>
    </row>
    <row r="116" spans="2:51" ht="13.7" customHeight="1">
      <c r="B116" s="716"/>
      <c r="D116" s="179"/>
      <c r="E116" s="179"/>
      <c r="F116" s="1129" t="s">
        <v>1004</v>
      </c>
      <c r="G116" s="1129"/>
      <c r="H116" s="1129"/>
      <c r="I116" s="1129"/>
      <c r="J116" s="1129"/>
      <c r="K116" s="1129"/>
      <c r="L116" s="1129"/>
      <c r="M116" s="1129"/>
      <c r="N116" s="1129"/>
      <c r="O116" s="1129"/>
      <c r="P116" s="1129"/>
      <c r="Q116" s="1129"/>
      <c r="R116" s="1129"/>
      <c r="S116" s="1129"/>
      <c r="T116" s="1129"/>
      <c r="U116" s="1129"/>
      <c r="V116" s="1129"/>
      <c r="W116" s="1129"/>
      <c r="X116" s="1129"/>
      <c r="Y116" s="1129"/>
      <c r="Z116" s="1129"/>
      <c r="AA116" s="1129"/>
      <c r="AB116" s="1129"/>
      <c r="AC116" s="1129"/>
      <c r="AD116" s="1129"/>
      <c r="AE116" s="1129"/>
      <c r="AF116" s="1129"/>
      <c r="AG116" s="1129"/>
      <c r="AH116" s="1129"/>
      <c r="AI116" s="1129"/>
      <c r="AJ116" s="1129"/>
      <c r="AK116" s="1129"/>
      <c r="AL116" s="1129"/>
      <c r="AM116" s="1129"/>
      <c r="AN116" s="1129"/>
      <c r="AO116" s="1129"/>
      <c r="AP116" s="716"/>
      <c r="AQ116" s="179"/>
      <c r="AR116" s="180"/>
      <c r="AS116" s="200"/>
      <c r="AT116" s="180"/>
      <c r="AU116" s="180"/>
      <c r="AV116" s="180"/>
      <c r="AW116" s="180"/>
      <c r="AX116" s="180"/>
    </row>
    <row r="117" spans="2:51" ht="13.7" customHeight="1">
      <c r="B117" s="716"/>
      <c r="D117" s="179"/>
      <c r="E117" s="179"/>
      <c r="F117" s="231" t="s">
        <v>118</v>
      </c>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731"/>
      <c r="AQ117" s="179"/>
      <c r="AR117" s="180"/>
      <c r="AS117" s="200"/>
      <c r="AT117" s="180"/>
      <c r="AU117" s="180"/>
      <c r="AV117" s="180"/>
      <c r="AW117" s="180"/>
      <c r="AX117" s="180"/>
    </row>
    <row r="118" spans="2:51" ht="13.7" customHeight="1">
      <c r="B118" s="179"/>
      <c r="C118" s="732"/>
      <c r="D118" s="733"/>
      <c r="E118" s="733"/>
      <c r="F118" s="734"/>
      <c r="G118" s="733"/>
      <c r="H118" s="733"/>
      <c r="I118" s="733"/>
      <c r="J118" s="733"/>
      <c r="K118" s="733"/>
      <c r="L118" s="733"/>
      <c r="M118" s="733"/>
      <c r="N118" s="733"/>
      <c r="O118" s="733"/>
      <c r="P118" s="735"/>
      <c r="Q118" s="735"/>
      <c r="R118" s="735"/>
      <c r="S118" s="735"/>
      <c r="T118" s="736"/>
      <c r="U118" s="735"/>
      <c r="V118" s="735"/>
      <c r="W118" s="735"/>
      <c r="X118" s="735"/>
      <c r="Y118" s="735"/>
      <c r="Z118" s="735"/>
      <c r="AA118" s="735"/>
      <c r="AB118" s="735"/>
      <c r="AC118" s="735"/>
      <c r="AD118" s="735"/>
      <c r="AE118" s="735"/>
      <c r="AF118" s="735"/>
      <c r="AG118" s="735"/>
      <c r="AH118" s="735"/>
      <c r="AI118" s="735"/>
      <c r="AJ118" s="735"/>
      <c r="AK118" s="735"/>
      <c r="AL118" s="735"/>
      <c r="AM118" s="735"/>
      <c r="AN118" s="722"/>
      <c r="AO118" s="722"/>
      <c r="AP118" s="723"/>
      <c r="AQ118" s="179"/>
      <c r="AR118" s="180"/>
      <c r="AS118" s="180"/>
      <c r="AT118" s="180"/>
      <c r="AU118" s="180"/>
      <c r="AV118" s="180"/>
      <c r="AW118" s="180"/>
      <c r="AX118" s="180"/>
      <c r="AY118" s="180"/>
    </row>
    <row r="119" spans="2:51" ht="13.7" customHeight="1">
      <c r="B119" s="179"/>
      <c r="D119" s="737"/>
      <c r="E119" s="737"/>
      <c r="F119" s="343"/>
      <c r="G119" s="737"/>
      <c r="H119" s="737"/>
      <c r="I119" s="737"/>
      <c r="J119" s="737"/>
      <c r="K119" s="737"/>
      <c r="L119" s="737"/>
      <c r="M119" s="737"/>
      <c r="N119" s="737"/>
      <c r="O119" s="737"/>
      <c r="T119" s="232"/>
      <c r="AN119" s="179"/>
      <c r="AO119" s="179"/>
      <c r="AP119" s="179"/>
      <c r="AQ119" s="179"/>
      <c r="AR119" s="180"/>
      <c r="AS119" s="200"/>
      <c r="AT119" s="180"/>
      <c r="AU119" s="180"/>
      <c r="AV119" s="180"/>
      <c r="AW119" s="180"/>
      <c r="AX119" s="180"/>
    </row>
    <row r="120" spans="2:51" ht="13.7" customHeight="1">
      <c r="B120" s="738" t="s">
        <v>170</v>
      </c>
      <c r="C120" s="739"/>
      <c r="D120" s="739"/>
      <c r="E120" s="739"/>
      <c r="F120" s="739"/>
      <c r="G120" s="739"/>
      <c r="H120" s="739"/>
      <c r="I120" s="739"/>
      <c r="J120" s="739"/>
      <c r="K120" s="739"/>
      <c r="L120" s="739"/>
      <c r="M120" s="739"/>
      <c r="N120" s="739"/>
      <c r="O120" s="739"/>
      <c r="P120" s="179"/>
      <c r="Q120" s="179"/>
      <c r="R120" s="179"/>
      <c r="S120" s="179"/>
      <c r="T120" s="184"/>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79"/>
      <c r="AR120" s="180"/>
      <c r="AS120" s="200"/>
      <c r="AT120" s="180"/>
      <c r="AU120" s="180"/>
      <c r="AV120" s="180"/>
      <c r="AW120" s="180"/>
      <c r="AX120" s="180"/>
    </row>
    <row r="121" spans="2:51" ht="13.7" customHeight="1" thickBot="1">
      <c r="B121" s="179"/>
      <c r="C121" s="179" t="s">
        <v>315</v>
      </c>
      <c r="D121" s="179"/>
      <c r="E121" s="222"/>
      <c r="F121" s="179"/>
      <c r="G121" s="179"/>
      <c r="H121" s="179"/>
      <c r="I121" s="179"/>
      <c r="J121" s="179"/>
      <c r="K121" s="179"/>
      <c r="L121" s="179"/>
      <c r="M121" s="179"/>
      <c r="N121" s="179"/>
      <c r="O121" s="179"/>
      <c r="P121" s="179"/>
      <c r="Q121" s="179"/>
      <c r="R121" s="179"/>
      <c r="S121" s="184"/>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Q121" s="180"/>
      <c r="AR121" s="200"/>
      <c r="AS121" s="180"/>
      <c r="AT121" s="180"/>
      <c r="AU121" s="180"/>
      <c r="AV121" s="180"/>
      <c r="AW121" s="180"/>
    </row>
    <row r="122" spans="2:51" ht="13.7" customHeight="1" thickBot="1">
      <c r="B122" s="184"/>
      <c r="C122" s="1130" t="s">
        <v>171</v>
      </c>
      <c r="D122" s="1131"/>
      <c r="E122" s="1131"/>
      <c r="F122" s="1131"/>
      <c r="G122" s="1131"/>
      <c r="H122" s="1131"/>
      <c r="I122" s="1132"/>
      <c r="J122" s="1133" t="s">
        <v>254</v>
      </c>
      <c r="K122" s="1133"/>
      <c r="L122" s="1133"/>
      <c r="M122" s="1133"/>
      <c r="N122" s="1133" t="s">
        <v>213</v>
      </c>
      <c r="O122" s="1133"/>
      <c r="P122" s="1133"/>
      <c r="Q122" s="1133"/>
      <c r="R122" s="1133" t="s">
        <v>223</v>
      </c>
      <c r="S122" s="1133"/>
      <c r="T122" s="1133"/>
      <c r="U122" s="1133"/>
      <c r="V122" s="1134" t="s">
        <v>214</v>
      </c>
      <c r="W122" s="1135"/>
      <c r="X122" s="1135"/>
      <c r="Y122" s="1136"/>
      <c r="Z122" s="1134" t="s">
        <v>215</v>
      </c>
      <c r="AA122" s="1135"/>
      <c r="AB122" s="1135"/>
      <c r="AC122" s="1136"/>
      <c r="AD122" s="1133" t="s">
        <v>216</v>
      </c>
      <c r="AE122" s="1133"/>
      <c r="AF122" s="1133"/>
      <c r="AG122" s="1133"/>
      <c r="AH122" s="1136" t="s">
        <v>273</v>
      </c>
      <c r="AI122" s="1133"/>
      <c r="AJ122" s="1133"/>
      <c r="AK122" s="1137"/>
      <c r="AL122" s="63"/>
      <c r="AM122" s="63"/>
      <c r="AN122" s="184"/>
      <c r="AO122" s="179"/>
      <c r="AP122" s="179"/>
      <c r="AQ122" s="180"/>
      <c r="AR122" s="200"/>
      <c r="AS122" s="180"/>
      <c r="AT122" s="180"/>
      <c r="AU122" s="180"/>
      <c r="AV122" s="180"/>
      <c r="AW122" s="180"/>
    </row>
    <row r="123" spans="2:51" ht="13.7" customHeight="1">
      <c r="B123" s="184"/>
      <c r="C123" s="1156" t="s">
        <v>217</v>
      </c>
      <c r="D123" s="1156"/>
      <c r="E123" s="1156"/>
      <c r="F123" s="1156"/>
      <c r="G123" s="1156"/>
      <c r="H123" s="1156"/>
      <c r="I123" s="1156"/>
      <c r="J123" s="1157" t="s">
        <v>219</v>
      </c>
      <c r="K123" s="1158"/>
      <c r="L123" s="1158"/>
      <c r="M123" s="1158"/>
      <c r="N123" s="1157" t="s">
        <v>218</v>
      </c>
      <c r="O123" s="1158"/>
      <c r="P123" s="1158"/>
      <c r="Q123" s="1158"/>
      <c r="R123" s="1157" t="s">
        <v>220</v>
      </c>
      <c r="S123" s="1158"/>
      <c r="T123" s="1158"/>
      <c r="U123" s="1158"/>
      <c r="V123" s="1159" t="s">
        <v>221</v>
      </c>
      <c r="W123" s="1160"/>
      <c r="X123" s="1160"/>
      <c r="Y123" s="1161"/>
      <c r="Z123" s="1159" t="s">
        <v>222</v>
      </c>
      <c r="AA123" s="1160"/>
      <c r="AB123" s="1160"/>
      <c r="AC123" s="1161"/>
      <c r="AD123" s="1157" t="s">
        <v>214</v>
      </c>
      <c r="AE123" s="1158"/>
      <c r="AF123" s="1158"/>
      <c r="AG123" s="1158"/>
      <c r="AH123" s="1157" t="s">
        <v>215</v>
      </c>
      <c r="AI123" s="1158"/>
      <c r="AJ123" s="1158"/>
      <c r="AK123" s="1158"/>
      <c r="AL123" s="63"/>
      <c r="AM123" s="63"/>
      <c r="AN123" s="184"/>
      <c r="AO123" s="179"/>
      <c r="AP123" s="179"/>
      <c r="AQ123" s="180"/>
      <c r="AR123" s="200"/>
      <c r="AS123" s="180"/>
      <c r="AT123" s="180"/>
      <c r="AU123" s="180"/>
      <c r="AV123" s="180"/>
      <c r="AW123" s="180"/>
    </row>
    <row r="124" spans="2:51" ht="13.7" customHeight="1">
      <c r="B124" s="179"/>
      <c r="C124" s="1124" t="s">
        <v>922</v>
      </c>
      <c r="D124" s="1124"/>
      <c r="E124" s="1124"/>
      <c r="F124" s="1124"/>
      <c r="G124" s="1124"/>
      <c r="H124" s="1124"/>
      <c r="I124" s="1124"/>
      <c r="J124" s="1124"/>
      <c r="K124" s="1124"/>
      <c r="L124" s="1124"/>
      <c r="M124" s="1124"/>
      <c r="N124" s="1124"/>
      <c r="O124" s="1124"/>
      <c r="P124" s="1124"/>
      <c r="Q124" s="1124"/>
      <c r="R124" s="1124"/>
      <c r="S124" s="1124"/>
      <c r="T124" s="1124"/>
      <c r="U124" s="1124"/>
      <c r="V124" s="1124"/>
      <c r="W124" s="1124"/>
      <c r="X124" s="1124"/>
      <c r="Y124" s="1124"/>
      <c r="Z124" s="1124"/>
      <c r="AA124" s="1124"/>
      <c r="AB124" s="1124"/>
      <c r="AC124" s="1124"/>
      <c r="AD124" s="1124"/>
      <c r="AE124" s="1124"/>
      <c r="AF124" s="1124"/>
      <c r="AG124" s="1124"/>
      <c r="AH124" s="1124"/>
      <c r="AI124" s="1124"/>
      <c r="AJ124" s="1124"/>
      <c r="AK124" s="1124"/>
      <c r="AL124" s="1124"/>
      <c r="AM124" s="1124"/>
      <c r="AN124" s="1124"/>
      <c r="AO124" s="1124"/>
      <c r="AP124" s="1124"/>
      <c r="AQ124" s="1124"/>
      <c r="AR124" s="1124"/>
      <c r="AS124" s="200"/>
      <c r="AT124" s="180"/>
      <c r="AU124" s="180"/>
      <c r="AV124" s="180"/>
      <c r="AW124" s="180"/>
      <c r="AX124" s="180"/>
    </row>
    <row r="125" spans="2:51" ht="13.7" customHeight="1">
      <c r="B125" s="184"/>
      <c r="C125" s="1124"/>
      <c r="D125" s="1124"/>
      <c r="E125" s="1124"/>
      <c r="F125" s="1124"/>
      <c r="G125" s="1124"/>
      <c r="H125" s="1124"/>
      <c r="I125" s="1124"/>
      <c r="J125" s="1124"/>
      <c r="K125" s="1124"/>
      <c r="L125" s="1124"/>
      <c r="M125" s="1124"/>
      <c r="N125" s="1124"/>
      <c r="O125" s="1124"/>
      <c r="P125" s="1124"/>
      <c r="Q125" s="1124"/>
      <c r="R125" s="1124"/>
      <c r="S125" s="1124"/>
      <c r="T125" s="1124"/>
      <c r="U125" s="1124"/>
      <c r="V125" s="1124"/>
      <c r="W125" s="1124"/>
      <c r="X125" s="1124"/>
      <c r="Y125" s="1124"/>
      <c r="Z125" s="1124"/>
      <c r="AA125" s="1124"/>
      <c r="AB125" s="1124"/>
      <c r="AC125" s="1124"/>
      <c r="AD125" s="1124"/>
      <c r="AE125" s="1124"/>
      <c r="AF125" s="1124"/>
      <c r="AG125" s="1124"/>
      <c r="AH125" s="1124"/>
      <c r="AI125" s="1124"/>
      <c r="AJ125" s="1124"/>
      <c r="AK125" s="1124"/>
      <c r="AL125" s="1124"/>
      <c r="AM125" s="1124"/>
      <c r="AN125" s="1124"/>
      <c r="AO125" s="1124"/>
      <c r="AP125" s="1124"/>
      <c r="AQ125" s="1124"/>
      <c r="AR125" s="1124"/>
    </row>
    <row r="126" spans="2:51">
      <c r="T126" s="179"/>
    </row>
  </sheetData>
  <mergeCells count="177">
    <mergeCell ref="AF25:AH26"/>
    <mergeCell ref="AL25:AN26"/>
    <mergeCell ref="AD21:AE23"/>
    <mergeCell ref="AD24:AN24"/>
    <mergeCell ref="Y21:AC26"/>
    <mergeCell ref="E22:M26"/>
    <mergeCell ref="E31:M32"/>
    <mergeCell ref="P31:R32"/>
    <mergeCell ref="V31:X32"/>
    <mergeCell ref="AA31:AF32"/>
    <mergeCell ref="AG31:AN32"/>
    <mergeCell ref="E21:M21"/>
    <mergeCell ref="AF21:AG23"/>
    <mergeCell ref="AH21:AH23"/>
    <mergeCell ref="AI21:AJ23"/>
    <mergeCell ref="AK21:AK23"/>
    <mergeCell ref="AL21:AM23"/>
    <mergeCell ref="N27:X27"/>
    <mergeCell ref="AD27:AE30"/>
    <mergeCell ref="AF27:AG30"/>
    <mergeCell ref="AH27:AH30"/>
    <mergeCell ref="AI27:AJ30"/>
    <mergeCell ref="AK27:AK30"/>
    <mergeCell ref="AL27:AM30"/>
    <mergeCell ref="N19:O20"/>
    <mergeCell ref="P19:Q20"/>
    <mergeCell ref="R19:R20"/>
    <mergeCell ref="S19:T20"/>
    <mergeCell ref="U19:U20"/>
    <mergeCell ref="V19:W20"/>
    <mergeCell ref="X19:X20"/>
    <mergeCell ref="Y19:AC20"/>
    <mergeCell ref="P25:R26"/>
    <mergeCell ref="V25:X26"/>
    <mergeCell ref="N24:X24"/>
    <mergeCell ref="N21:X21"/>
    <mergeCell ref="N22:X23"/>
    <mergeCell ref="AF19:AG20"/>
    <mergeCell ref="AH19:AH20"/>
    <mergeCell ref="AI19:AJ20"/>
    <mergeCell ref="AK19:AK20"/>
    <mergeCell ref="AL19:AM20"/>
    <mergeCell ref="AN19:AN20"/>
    <mergeCell ref="AD19:AE20"/>
    <mergeCell ref="C123:I123"/>
    <mergeCell ref="J123:M123"/>
    <mergeCell ref="N123:Q123"/>
    <mergeCell ref="R123:U123"/>
    <mergeCell ref="V123:Y123"/>
    <mergeCell ref="Z123:AC123"/>
    <mergeCell ref="AD123:AG123"/>
    <mergeCell ref="AH123:AK123"/>
    <mergeCell ref="D92:L93"/>
    <mergeCell ref="AK92:AN93"/>
    <mergeCell ref="G94:AJ94"/>
    <mergeCell ref="D95:L96"/>
    <mergeCell ref="AK95:AN96"/>
    <mergeCell ref="B100:AA101"/>
    <mergeCell ref="D109:L109"/>
    <mergeCell ref="G97:AJ97"/>
    <mergeCell ref="G85:AJ85"/>
    <mergeCell ref="D86:L87"/>
    <mergeCell ref="AK86:AN87"/>
    <mergeCell ref="G88:AJ88"/>
    <mergeCell ref="D89:L90"/>
    <mergeCell ref="AK89:AN90"/>
    <mergeCell ref="G91:AJ91"/>
    <mergeCell ref="C124:AR125"/>
    <mergeCell ref="G110:I110"/>
    <mergeCell ref="D115:L115"/>
    <mergeCell ref="F116:AO116"/>
    <mergeCell ref="C122:I122"/>
    <mergeCell ref="J122:M122"/>
    <mergeCell ref="N122:Q122"/>
    <mergeCell ref="R122:U122"/>
    <mergeCell ref="V122:Y122"/>
    <mergeCell ref="Z122:AC122"/>
    <mergeCell ref="AD122:AG122"/>
    <mergeCell ref="AH122:AK122"/>
    <mergeCell ref="G112:I112"/>
    <mergeCell ref="D103:AO105"/>
    <mergeCell ref="D106:AO106"/>
    <mergeCell ref="G76:AJ76"/>
    <mergeCell ref="D77:L78"/>
    <mergeCell ref="AK77:AN78"/>
    <mergeCell ref="G79:AJ79"/>
    <mergeCell ref="D80:L81"/>
    <mergeCell ref="AK80:AN81"/>
    <mergeCell ref="G82:AJ82"/>
    <mergeCell ref="D83:L84"/>
    <mergeCell ref="AK83:AN84"/>
    <mergeCell ref="E54:M55"/>
    <mergeCell ref="O54:S55"/>
    <mergeCell ref="T54:W55"/>
    <mergeCell ref="X54:Y55"/>
    <mergeCell ref="AK68:AN69"/>
    <mergeCell ref="D71:L72"/>
    <mergeCell ref="AK71:AN72"/>
    <mergeCell ref="D74:L75"/>
    <mergeCell ref="AK74:AN75"/>
    <mergeCell ref="N45:AN46"/>
    <mergeCell ref="E48:K49"/>
    <mergeCell ref="E50:M51"/>
    <mergeCell ref="N50:Q51"/>
    <mergeCell ref="R50:U51"/>
    <mergeCell ref="V50:W51"/>
    <mergeCell ref="X50:AN51"/>
    <mergeCell ref="E52:M53"/>
    <mergeCell ref="O52:W53"/>
    <mergeCell ref="X52:Y53"/>
    <mergeCell ref="AA52:AI53"/>
    <mergeCell ref="AJ52:AK53"/>
    <mergeCell ref="Z37:AB39"/>
    <mergeCell ref="AC37:AN37"/>
    <mergeCell ref="E38:M39"/>
    <mergeCell ref="Q38:Y39"/>
    <mergeCell ref="AC38:AN39"/>
    <mergeCell ref="E41:H42"/>
    <mergeCell ref="N43:N44"/>
    <mergeCell ref="O43:O44"/>
    <mergeCell ref="P43:S44"/>
    <mergeCell ref="T43:T44"/>
    <mergeCell ref="U43:U44"/>
    <mergeCell ref="V43:Z44"/>
    <mergeCell ref="AA43:AA44"/>
    <mergeCell ref="AB43:AB44"/>
    <mergeCell ref="AC43:AC44"/>
    <mergeCell ref="AD43:AJ44"/>
    <mergeCell ref="AK43:AN44"/>
    <mergeCell ref="N15:AN15"/>
    <mergeCell ref="E19:M20"/>
    <mergeCell ref="E45:M46"/>
    <mergeCell ref="E27:M27"/>
    <mergeCell ref="E56:M59"/>
    <mergeCell ref="N56:R57"/>
    <mergeCell ref="S56:U57"/>
    <mergeCell ref="V56:Z57"/>
    <mergeCell ref="AA56:AB57"/>
    <mergeCell ref="AC56:AG57"/>
    <mergeCell ref="AH56:AN57"/>
    <mergeCell ref="O58:T59"/>
    <mergeCell ref="U58:W59"/>
    <mergeCell ref="X58:Y59"/>
    <mergeCell ref="AA58:AF59"/>
    <mergeCell ref="AG58:AI59"/>
    <mergeCell ref="AJ58:AK59"/>
    <mergeCell ref="E33:M33"/>
    <mergeCell ref="N33:AN33"/>
    <mergeCell ref="E34:M36"/>
    <mergeCell ref="N34:AN36"/>
    <mergeCell ref="E37:M37"/>
    <mergeCell ref="N37:P39"/>
    <mergeCell ref="Q37:Y37"/>
    <mergeCell ref="AN27:AN30"/>
    <mergeCell ref="N28:X30"/>
    <mergeCell ref="E28:M30"/>
    <mergeCell ref="Y27:AC30"/>
    <mergeCell ref="B65:Z66"/>
    <mergeCell ref="D68:M69"/>
    <mergeCell ref="AH1:AI1"/>
    <mergeCell ref="AK1:AL1"/>
    <mergeCell ref="AN1:AO1"/>
    <mergeCell ref="Y1:AD1"/>
    <mergeCell ref="AE1:AG1"/>
    <mergeCell ref="F3:O4"/>
    <mergeCell ref="E6:AN11"/>
    <mergeCell ref="N16:AN18"/>
    <mergeCell ref="E16:M18"/>
    <mergeCell ref="E43:M44"/>
    <mergeCell ref="AN21:AN23"/>
    <mergeCell ref="E13:K14"/>
    <mergeCell ref="AC14:AD14"/>
    <mergeCell ref="AE14:AF14"/>
    <mergeCell ref="Y14:AB14"/>
    <mergeCell ref="AG14:AH14"/>
    <mergeCell ref="AI14:AN14"/>
    <mergeCell ref="E15:M15"/>
  </mergeCells>
  <phoneticPr fontId="1"/>
  <dataValidations disablePrompts="1" count="1">
    <dataValidation type="list" allowBlank="1" showInputMessage="1" showErrorMessage="1" sqref="N19 AD19 AD21 AD27" xr:uid="{00000000-0002-0000-0000-000000000000}">
      <formula1>"昭和,平成,令和"</formula1>
    </dataValidation>
  </dataValidations>
  <hyperlinks>
    <hyperlink ref="F54" r:id="rId1" display="https://www.city.yokohama.lg.jp/business/bunyabetsu/kosodate/ninka/siryoutou.html" xr:uid="{00000000-0004-0000-0000-000000000000}"/>
    <hyperlink ref="D106" r:id="rId2" xr:uid="{00000000-0004-0000-0000-000001000000}"/>
    <hyperlink ref="AC64" r:id="rId3" display="kd-kodomokansa@city.yokohama.lg.jp" xr:uid="{00000000-0004-0000-0000-000002000000}"/>
    <hyperlink ref="AD64" r:id="rId4" xr:uid="{00000000-0004-0000-0000-000003000000}"/>
  </hyperlinks>
  <pageMargins left="0.59055118110236227" right="0.39370078740157483" top="0.55118110236220474" bottom="0.31496062992125984" header="0.31496062992125984" footer="0.23622047244094491"/>
  <pageSetup paperSize="9" scale="98" orientation="portrait" cellComments="asDisplayed" r:id="rId5"/>
  <rowBreaks count="1" manualBreakCount="1">
    <brk id="64" max="42" man="1"/>
  </rowBreaks>
  <drawing r:id="rId6"/>
  <legacyDrawing r:id="rId7"/>
  <mc:AlternateContent xmlns:mc="http://schemas.openxmlformats.org/markup-compatibility/2006">
    <mc:Choice Requires="x14">
      <controls>
        <mc:AlternateContent xmlns:mc="http://schemas.openxmlformats.org/markup-compatibility/2006">
          <mc:Choice Requires="x14">
            <control shapeId="1027" r:id="rId8" name="Check Box 3">
              <controlPr defaultSize="0" autoFill="0" autoLine="0" autoPict="0">
                <anchor moveWithCells="1">
                  <from>
                    <xdr:col>6</xdr:col>
                    <xdr:colOff>123825</xdr:colOff>
                    <xdr:row>109</xdr:row>
                    <xdr:rowOff>152400</xdr:rowOff>
                  </from>
                  <to>
                    <xdr:col>8</xdr:col>
                    <xdr:colOff>66675</xdr:colOff>
                    <xdr:row>111</xdr:row>
                    <xdr:rowOff>28575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13</xdr:col>
                    <xdr:colOff>66675</xdr:colOff>
                    <xdr:row>24</xdr:row>
                    <xdr:rowOff>38100</xdr:rowOff>
                  </from>
                  <to>
                    <xdr:col>15</xdr:col>
                    <xdr:colOff>28575</xdr:colOff>
                    <xdr:row>25</xdr:row>
                    <xdr:rowOff>114300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19</xdr:col>
                    <xdr:colOff>66675</xdr:colOff>
                    <xdr:row>24</xdr:row>
                    <xdr:rowOff>38100</xdr:rowOff>
                  </from>
                  <to>
                    <xdr:col>21</xdr:col>
                    <xdr:colOff>28575</xdr:colOff>
                    <xdr:row>25</xdr:row>
                    <xdr:rowOff>114300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29</xdr:col>
                    <xdr:colOff>66675</xdr:colOff>
                    <xdr:row>24</xdr:row>
                    <xdr:rowOff>38100</xdr:rowOff>
                  </from>
                  <to>
                    <xdr:col>31</xdr:col>
                    <xdr:colOff>19050</xdr:colOff>
                    <xdr:row>25</xdr:row>
                    <xdr:rowOff>114300</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35</xdr:col>
                    <xdr:colOff>66675</xdr:colOff>
                    <xdr:row>24</xdr:row>
                    <xdr:rowOff>38100</xdr:rowOff>
                  </from>
                  <to>
                    <xdr:col>37</xdr:col>
                    <xdr:colOff>28575</xdr:colOff>
                    <xdr:row>25</xdr:row>
                    <xdr:rowOff>114300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13</xdr:col>
                    <xdr:colOff>66675</xdr:colOff>
                    <xdr:row>30</xdr:row>
                    <xdr:rowOff>38100</xdr:rowOff>
                  </from>
                  <to>
                    <xdr:col>15</xdr:col>
                    <xdr:colOff>28575</xdr:colOff>
                    <xdr:row>31</xdr:row>
                    <xdr:rowOff>114300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19</xdr:col>
                    <xdr:colOff>66675</xdr:colOff>
                    <xdr:row>30</xdr:row>
                    <xdr:rowOff>38100</xdr:rowOff>
                  </from>
                  <to>
                    <xdr:col>21</xdr:col>
                    <xdr:colOff>28575</xdr:colOff>
                    <xdr:row>31</xdr:row>
                    <xdr:rowOff>114300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24</xdr:col>
                    <xdr:colOff>66675</xdr:colOff>
                    <xdr:row>30</xdr:row>
                    <xdr:rowOff>38100</xdr:rowOff>
                  </from>
                  <to>
                    <xdr:col>26</xdr:col>
                    <xdr:colOff>28575</xdr:colOff>
                    <xdr:row>31</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U306"/>
  <sheetViews>
    <sheetView showZeros="0" view="pageBreakPreview" zoomScaleNormal="100" zoomScaleSheetLayoutView="100" workbookViewId="0">
      <selection activeCell="AE167" sqref="AE167"/>
    </sheetView>
  </sheetViews>
  <sheetFormatPr defaultRowHeight="13.5"/>
  <cols>
    <col min="1" max="52" width="2.125" customWidth="1"/>
  </cols>
  <sheetData>
    <row r="1" spans="1:52" ht="13.7" customHeight="1">
      <c r="A1" s="179"/>
      <c r="B1" s="179"/>
      <c r="C1" s="179"/>
      <c r="D1" s="179"/>
      <c r="E1" s="179"/>
      <c r="F1" s="179"/>
      <c r="G1" s="179"/>
      <c r="H1" s="179"/>
      <c r="I1" s="179"/>
      <c r="J1" s="179"/>
      <c r="K1" s="179"/>
      <c r="L1" s="179"/>
      <c r="M1" s="179"/>
      <c r="N1" s="179"/>
      <c r="O1" s="179"/>
      <c r="P1" s="179"/>
      <c r="Q1" s="179"/>
      <c r="R1" s="179"/>
      <c r="S1" s="179"/>
      <c r="T1" s="179"/>
      <c r="U1" s="179"/>
      <c r="V1" s="179"/>
      <c r="W1" s="179"/>
      <c r="X1" s="135"/>
      <c r="Y1" s="135"/>
      <c r="Z1" s="135"/>
      <c r="AA1" s="135"/>
      <c r="AB1" s="135"/>
      <c r="AC1" s="135"/>
      <c r="AD1" s="73"/>
      <c r="AE1" s="73"/>
      <c r="AF1" s="73"/>
      <c r="AG1" s="1224">
        <f>表紙!$N$16</f>
        <v>0</v>
      </c>
      <c r="AH1" s="1225"/>
      <c r="AI1" s="1225"/>
      <c r="AJ1" s="1225"/>
      <c r="AK1" s="1225"/>
      <c r="AL1" s="1225"/>
      <c r="AM1" s="1225"/>
      <c r="AN1" s="1225"/>
      <c r="AO1" s="1225"/>
      <c r="AP1" s="1225"/>
      <c r="AQ1" s="1225"/>
      <c r="AR1" s="1225"/>
      <c r="AS1" s="180"/>
      <c r="AT1" s="180"/>
      <c r="AU1" s="180"/>
      <c r="AV1" s="180"/>
      <c r="AW1" s="180"/>
      <c r="AX1" s="180"/>
      <c r="AY1" s="180"/>
    </row>
    <row r="2" spans="1:52" ht="13.7" customHeight="1">
      <c r="A2" s="1473" t="s">
        <v>328</v>
      </c>
      <c r="B2" s="1473"/>
      <c r="C2" s="1473"/>
      <c r="D2" s="1473"/>
      <c r="E2" s="1473"/>
      <c r="F2" s="1473"/>
      <c r="G2" s="1473"/>
      <c r="H2" s="1473"/>
      <c r="I2" s="1473"/>
      <c r="J2" s="1473"/>
      <c r="K2" s="1473"/>
      <c r="L2" s="1473"/>
      <c r="M2" s="1473"/>
      <c r="N2" s="1473"/>
      <c r="O2" s="1473"/>
      <c r="P2" s="1473"/>
      <c r="Q2" s="1473"/>
      <c r="R2" s="179"/>
      <c r="S2" s="179"/>
      <c r="T2" s="179"/>
      <c r="U2" s="179"/>
      <c r="V2" s="179"/>
      <c r="W2" s="179"/>
      <c r="X2" s="135"/>
      <c r="Y2" s="135"/>
      <c r="Z2" s="135"/>
      <c r="AA2" s="135"/>
      <c r="AB2" s="135"/>
      <c r="AC2" s="135"/>
      <c r="AD2" s="135"/>
      <c r="AE2" s="135"/>
      <c r="AF2" s="135"/>
      <c r="AG2" s="135"/>
      <c r="AH2" s="135"/>
      <c r="AI2" s="135"/>
      <c r="AJ2" s="135"/>
      <c r="AK2" s="135"/>
      <c r="AL2" s="135"/>
      <c r="AM2" s="179"/>
      <c r="AN2" s="179"/>
      <c r="AO2" s="179"/>
      <c r="AP2" s="179"/>
      <c r="AQ2" s="179"/>
      <c r="AR2" s="179"/>
      <c r="AS2" s="180"/>
      <c r="AT2" s="180"/>
      <c r="AU2" s="180"/>
      <c r="AV2" s="180"/>
      <c r="AW2" s="180"/>
      <c r="AX2" s="180"/>
      <c r="AY2" s="180"/>
    </row>
    <row r="3" spans="1:52" ht="13.7" customHeight="1">
      <c r="A3" s="1473"/>
      <c r="B3" s="1473"/>
      <c r="C3" s="1473"/>
      <c r="D3" s="1473"/>
      <c r="E3" s="1473"/>
      <c r="F3" s="1473"/>
      <c r="G3" s="1473"/>
      <c r="H3" s="1473"/>
      <c r="I3" s="1473"/>
      <c r="J3" s="1473"/>
      <c r="K3" s="1473"/>
      <c r="L3" s="1473"/>
      <c r="M3" s="1473"/>
      <c r="N3" s="1473"/>
      <c r="O3" s="1473"/>
      <c r="P3" s="1473"/>
      <c r="Q3" s="1473"/>
      <c r="AB3" s="181"/>
      <c r="AC3" s="1472" t="s">
        <v>137</v>
      </c>
      <c r="AD3" s="1472"/>
      <c r="AE3" s="1472"/>
      <c r="AF3" s="1472"/>
      <c r="AG3" s="1474">
        <f>表紙!$AC$14</f>
        <v>8</v>
      </c>
      <c r="AH3" s="1472"/>
      <c r="AI3" s="1472" t="s">
        <v>2</v>
      </c>
      <c r="AJ3" s="1472"/>
      <c r="AK3" s="1472">
        <f>表紙!$AG$14</f>
        <v>0</v>
      </c>
      <c r="AL3" s="1472"/>
      <c r="AM3" s="1122" t="s">
        <v>156</v>
      </c>
      <c r="AN3" s="1122"/>
      <c r="AO3" s="1122"/>
      <c r="AP3" s="1122"/>
      <c r="AQ3" s="1122"/>
      <c r="AR3" s="1122"/>
      <c r="AS3" s="180"/>
      <c r="AT3" s="180"/>
      <c r="AU3" s="180"/>
      <c r="AV3" s="180"/>
      <c r="AW3" s="180"/>
      <c r="AX3" s="180"/>
      <c r="AY3" s="180"/>
    </row>
    <row r="4" spans="1:52" ht="13.7" customHeight="1">
      <c r="A4" s="991" t="s">
        <v>981</v>
      </c>
      <c r="B4" s="991"/>
      <c r="C4" s="991"/>
      <c r="D4" s="991"/>
      <c r="E4" s="991"/>
      <c r="F4" s="991"/>
      <c r="G4" s="991"/>
      <c r="H4" s="991"/>
      <c r="I4" s="991"/>
      <c r="J4" s="991"/>
      <c r="K4" s="991"/>
      <c r="L4" s="991"/>
      <c r="M4" s="991"/>
      <c r="N4" s="991"/>
      <c r="O4" s="991"/>
      <c r="P4" s="991"/>
      <c r="Q4" s="179"/>
      <c r="R4" s="179"/>
      <c r="S4" s="179"/>
      <c r="AK4" s="179"/>
      <c r="AL4" s="179"/>
      <c r="AM4" s="179"/>
      <c r="AN4" s="179"/>
      <c r="AO4" s="179"/>
      <c r="AP4" s="179"/>
      <c r="AQ4" s="179"/>
      <c r="AR4" s="179"/>
      <c r="AS4" s="180"/>
      <c r="AT4" s="180"/>
      <c r="AU4" s="180"/>
      <c r="AV4" s="180"/>
      <c r="AW4" s="180"/>
      <c r="AX4" s="180"/>
      <c r="AY4" s="180"/>
    </row>
    <row r="5" spans="1:52" ht="13.7" customHeight="1">
      <c r="A5" s="991"/>
      <c r="B5" s="991"/>
      <c r="C5" s="991"/>
      <c r="D5" s="991"/>
      <c r="E5" s="991"/>
      <c r="F5" s="991"/>
      <c r="G5" s="991"/>
      <c r="H5" s="991"/>
      <c r="I5" s="991"/>
      <c r="J5" s="991"/>
      <c r="K5" s="991"/>
      <c r="L5" s="991"/>
      <c r="M5" s="991"/>
      <c r="N5" s="991"/>
      <c r="O5" s="991"/>
      <c r="P5" s="991"/>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80"/>
      <c r="AT5" s="180"/>
      <c r="AU5" s="180"/>
      <c r="AV5" s="180"/>
      <c r="AW5" s="180"/>
      <c r="AX5" s="180"/>
      <c r="AY5" s="180"/>
    </row>
    <row r="6" spans="1:52" ht="13.7" customHeight="1" thickBot="1">
      <c r="A6" s="182"/>
      <c r="B6" s="182"/>
      <c r="C6" s="182"/>
      <c r="D6" s="182"/>
      <c r="E6" s="182"/>
      <c r="F6" s="182"/>
      <c r="G6" s="182"/>
      <c r="H6" s="182"/>
      <c r="I6" s="182"/>
      <c r="J6" s="182"/>
      <c r="K6" s="182"/>
      <c r="L6" s="182"/>
      <c r="M6" s="182"/>
      <c r="N6" s="182"/>
      <c r="O6" s="182"/>
      <c r="P6" s="182"/>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80"/>
      <c r="AT6" s="180"/>
      <c r="AU6" s="180"/>
      <c r="AV6" s="180"/>
      <c r="AW6" s="180"/>
      <c r="AX6" s="180"/>
      <c r="AY6" s="180"/>
    </row>
    <row r="7" spans="1:52" ht="21.75" customHeight="1">
      <c r="A7" s="1484"/>
      <c r="B7" s="1485"/>
      <c r="C7" s="1485"/>
      <c r="D7" s="1486"/>
      <c r="E7" s="1479" t="s">
        <v>307</v>
      </c>
      <c r="F7" s="1480"/>
      <c r="G7" s="1480"/>
      <c r="H7" s="1481"/>
      <c r="I7" s="1479" t="s">
        <v>308</v>
      </c>
      <c r="J7" s="1480"/>
      <c r="K7" s="1480"/>
      <c r="L7" s="1481"/>
      <c r="M7" s="1479" t="s">
        <v>309</v>
      </c>
      <c r="N7" s="1480"/>
      <c r="O7" s="1480"/>
      <c r="P7" s="1481"/>
      <c r="Q7" s="1475" t="s">
        <v>37</v>
      </c>
      <c r="R7" s="1475"/>
      <c r="S7" s="1475"/>
      <c r="T7" s="1476"/>
      <c r="U7" s="135" t="s">
        <v>654</v>
      </c>
      <c r="V7" s="135"/>
      <c r="W7" s="135"/>
      <c r="X7" s="135"/>
      <c r="Y7" s="135"/>
      <c r="Z7" s="135"/>
      <c r="AA7" s="179"/>
      <c r="AB7" s="179"/>
      <c r="AC7" s="179"/>
      <c r="AD7" s="179"/>
      <c r="AE7" s="179"/>
      <c r="AF7" s="179"/>
      <c r="AG7" s="180"/>
      <c r="AH7" s="180"/>
      <c r="AI7" s="180"/>
      <c r="AJ7" s="180"/>
      <c r="AK7" s="180"/>
      <c r="AL7" s="180"/>
      <c r="AM7" s="180"/>
    </row>
    <row r="8" spans="1:52" ht="27" customHeight="1">
      <c r="A8" s="1487" t="s">
        <v>1046</v>
      </c>
      <c r="B8" s="1488"/>
      <c r="C8" s="1488"/>
      <c r="D8" s="1488"/>
      <c r="E8" s="1482"/>
      <c r="F8" s="1483"/>
      <c r="G8" s="1483"/>
      <c r="H8" s="1483"/>
      <c r="I8" s="1482"/>
      <c r="J8" s="1483"/>
      <c r="K8" s="1483"/>
      <c r="L8" s="1483"/>
      <c r="M8" s="1482"/>
      <c r="N8" s="1483"/>
      <c r="O8" s="1483"/>
      <c r="P8" s="1483"/>
      <c r="Q8" s="1477"/>
      <c r="R8" s="1463"/>
      <c r="S8" s="1463"/>
      <c r="T8" s="1478"/>
      <c r="U8" s="135"/>
      <c r="V8" s="135"/>
      <c r="W8" s="135"/>
      <c r="X8" s="135"/>
      <c r="Y8" s="135"/>
      <c r="Z8" s="135"/>
      <c r="AA8" s="179"/>
      <c r="AB8" s="179"/>
      <c r="AC8" s="179"/>
      <c r="AD8" s="179"/>
      <c r="AE8" s="179"/>
      <c r="AF8" s="179"/>
      <c r="AG8" s="180"/>
      <c r="AH8" s="180"/>
      <c r="AI8" s="180"/>
      <c r="AJ8" s="180"/>
      <c r="AK8" s="180"/>
      <c r="AL8" s="180"/>
      <c r="AM8" s="180"/>
    </row>
    <row r="9" spans="1:52" ht="13.7" customHeight="1">
      <c r="A9" s="1462" t="s">
        <v>310</v>
      </c>
      <c r="B9" s="1463"/>
      <c r="C9" s="1463"/>
      <c r="D9" s="1463"/>
      <c r="E9" s="1468"/>
      <c r="F9" s="1468"/>
      <c r="G9" s="1468"/>
      <c r="H9" s="1468"/>
      <c r="I9" s="1468"/>
      <c r="J9" s="1468"/>
      <c r="K9" s="1468"/>
      <c r="L9" s="1468"/>
      <c r="M9" s="1468"/>
      <c r="N9" s="1468"/>
      <c r="O9" s="1468"/>
      <c r="P9" s="1468"/>
      <c r="Q9" s="1283">
        <f>SUM(E9:P10)</f>
        <v>0</v>
      </c>
      <c r="R9" s="1283"/>
      <c r="S9" s="1283"/>
      <c r="T9" s="1469"/>
      <c r="U9" s="135"/>
      <c r="V9" s="135"/>
      <c r="W9" s="135"/>
      <c r="X9" s="135"/>
      <c r="Y9" s="135"/>
      <c r="Z9" s="135"/>
      <c r="AA9" s="179"/>
      <c r="AB9" s="179"/>
      <c r="AC9" s="179"/>
      <c r="AD9" s="179"/>
      <c r="AE9" s="179"/>
      <c r="AF9" s="179"/>
      <c r="AG9" s="180"/>
      <c r="AH9" s="180"/>
      <c r="AI9" s="180"/>
      <c r="AJ9" s="180"/>
      <c r="AK9" s="180"/>
      <c r="AL9" s="180"/>
      <c r="AM9" s="180"/>
    </row>
    <row r="10" spans="1:52" ht="13.7" customHeight="1">
      <c r="A10" s="1462"/>
      <c r="B10" s="1463"/>
      <c r="C10" s="1463"/>
      <c r="D10" s="1463"/>
      <c r="E10" s="1466"/>
      <c r="F10" s="1466"/>
      <c r="G10" s="1466"/>
      <c r="H10" s="1466"/>
      <c r="I10" s="1466"/>
      <c r="J10" s="1466"/>
      <c r="K10" s="1466"/>
      <c r="L10" s="1466"/>
      <c r="M10" s="1466"/>
      <c r="N10" s="1466"/>
      <c r="O10" s="1466"/>
      <c r="P10" s="1466"/>
      <c r="Q10" s="1283"/>
      <c r="R10" s="1283"/>
      <c r="S10" s="1283"/>
      <c r="T10" s="1469"/>
      <c r="U10" s="135"/>
      <c r="V10" s="135"/>
      <c r="W10" s="135"/>
      <c r="X10" s="135"/>
      <c r="Y10" s="135"/>
      <c r="Z10" s="135"/>
      <c r="AA10" s="179"/>
      <c r="AB10" s="179"/>
      <c r="AC10" s="179"/>
      <c r="AD10" s="179"/>
      <c r="AE10" s="179"/>
      <c r="AF10" s="179"/>
      <c r="AG10" s="180"/>
      <c r="AH10" s="180"/>
      <c r="AI10" s="180"/>
      <c r="AJ10" s="180"/>
      <c r="AK10" s="180"/>
      <c r="AL10" s="180"/>
      <c r="AM10" s="180"/>
    </row>
    <row r="11" spans="1:52" ht="13.7" customHeight="1">
      <c r="A11" s="1462" t="s">
        <v>311</v>
      </c>
      <c r="B11" s="1463"/>
      <c r="C11" s="1463"/>
      <c r="D11" s="1463"/>
      <c r="E11" s="1466"/>
      <c r="F11" s="1466"/>
      <c r="G11" s="1466"/>
      <c r="H11" s="1466"/>
      <c r="I11" s="1466"/>
      <c r="J11" s="1466"/>
      <c r="K11" s="1466"/>
      <c r="L11" s="1466"/>
      <c r="M11" s="1466"/>
      <c r="N11" s="1466"/>
      <c r="O11" s="1466"/>
      <c r="P11" s="1466"/>
      <c r="Q11" s="1283">
        <f>SUM(E11:P12)</f>
        <v>0</v>
      </c>
      <c r="R11" s="1283"/>
      <c r="S11" s="1283"/>
      <c r="T11" s="1469"/>
      <c r="U11" s="135"/>
      <c r="V11" s="135"/>
      <c r="W11" s="135"/>
      <c r="X11" s="135"/>
      <c r="Y11" s="135"/>
      <c r="Z11" s="135"/>
      <c r="AA11" s="179"/>
      <c r="AB11" s="179"/>
      <c r="AC11" s="179"/>
      <c r="AD11" s="179"/>
      <c r="AE11" s="179"/>
      <c r="AF11" s="179"/>
      <c r="AG11" s="180"/>
      <c r="AH11" s="180"/>
      <c r="AI11" s="180"/>
      <c r="AJ11" s="180"/>
      <c r="AK11" s="180"/>
      <c r="AL11" s="180"/>
      <c r="AM11" s="180"/>
    </row>
    <row r="12" spans="1:52" ht="13.7" customHeight="1" thickBot="1">
      <c r="A12" s="1464"/>
      <c r="B12" s="1465"/>
      <c r="C12" s="1465"/>
      <c r="D12" s="1465"/>
      <c r="E12" s="1467"/>
      <c r="F12" s="1467"/>
      <c r="G12" s="1467"/>
      <c r="H12" s="1467"/>
      <c r="I12" s="1467"/>
      <c r="J12" s="1467"/>
      <c r="K12" s="1467"/>
      <c r="L12" s="1467"/>
      <c r="M12" s="1467"/>
      <c r="N12" s="1467"/>
      <c r="O12" s="1467"/>
      <c r="P12" s="1467"/>
      <c r="Q12" s="1470"/>
      <c r="R12" s="1470"/>
      <c r="S12" s="1470"/>
      <c r="T12" s="1471"/>
      <c r="U12" s="183"/>
      <c r="V12" s="184"/>
      <c r="W12" s="184"/>
      <c r="X12" s="184"/>
      <c r="Y12" s="184"/>
      <c r="Z12" s="184"/>
      <c r="AA12" s="184"/>
      <c r="AB12" s="184"/>
      <c r="AC12" s="184"/>
      <c r="AD12" s="184"/>
      <c r="AE12" s="184"/>
      <c r="AF12" s="184"/>
      <c r="AG12" s="180"/>
      <c r="AH12" s="180"/>
      <c r="AI12" s="180"/>
      <c r="AJ12" s="180"/>
      <c r="AK12" s="180"/>
      <c r="AL12" s="180"/>
      <c r="AM12" s="180"/>
    </row>
    <row r="13" spans="1:52" ht="13.7" customHeight="1">
      <c r="AS13" s="180"/>
      <c r="AT13" s="180"/>
      <c r="AU13" s="180"/>
      <c r="AV13" s="180"/>
      <c r="AW13" s="180"/>
      <c r="AX13" s="180"/>
      <c r="AY13" s="180"/>
    </row>
    <row r="14" spans="1:52" ht="13.5" customHeight="1">
      <c r="A14" s="182"/>
      <c r="B14" s="185" t="s">
        <v>655</v>
      </c>
      <c r="C14" s="182"/>
      <c r="D14" s="182"/>
      <c r="E14" s="182"/>
      <c r="F14" s="182"/>
      <c r="G14" s="182"/>
      <c r="H14" s="182"/>
      <c r="I14" s="182"/>
      <c r="J14" s="182"/>
      <c r="K14" s="182"/>
      <c r="L14" s="182"/>
      <c r="M14" s="182"/>
      <c r="N14" s="182"/>
      <c r="O14" s="182"/>
      <c r="P14" s="179"/>
      <c r="Q14" s="179"/>
      <c r="R14" s="179"/>
      <c r="S14" s="179"/>
      <c r="T14" s="179"/>
      <c r="U14" s="179"/>
      <c r="V14" s="179"/>
      <c r="W14" s="179"/>
      <c r="X14" s="179"/>
      <c r="Y14" s="179"/>
      <c r="Z14" s="179"/>
      <c r="AA14" s="179"/>
      <c r="AB14" s="179"/>
      <c r="AC14" s="179"/>
      <c r="AD14" s="179"/>
      <c r="AE14" s="135"/>
      <c r="AF14" s="135"/>
      <c r="AG14" s="135"/>
      <c r="AH14" s="135"/>
      <c r="AI14" s="135"/>
      <c r="AJ14" s="135"/>
      <c r="AK14" s="135"/>
      <c r="AL14" s="179"/>
      <c r="AM14" s="179"/>
      <c r="AN14" s="179"/>
      <c r="AO14" s="179"/>
      <c r="AP14" s="179"/>
      <c r="AQ14" s="179"/>
      <c r="AR14" s="180"/>
      <c r="AS14" s="180"/>
      <c r="AT14" s="180"/>
      <c r="AU14" s="180"/>
      <c r="AV14" s="180"/>
      <c r="AW14" s="180"/>
      <c r="AX14" s="180"/>
      <c r="AY14" s="180"/>
    </row>
    <row r="15" spans="1:52" ht="14.25" customHeight="1">
      <c r="A15" s="182"/>
      <c r="B15" s="182"/>
      <c r="C15" s="185" t="s">
        <v>656</v>
      </c>
      <c r="D15" s="182"/>
      <c r="E15" s="182"/>
      <c r="F15" s="182"/>
      <c r="G15" s="182"/>
      <c r="H15" s="182"/>
      <c r="I15" s="182"/>
      <c r="J15" s="182"/>
      <c r="K15" s="182"/>
      <c r="L15" s="182"/>
      <c r="M15" s="182"/>
      <c r="N15" s="182"/>
      <c r="O15" s="182"/>
      <c r="P15" s="182"/>
      <c r="Q15" s="179"/>
      <c r="R15" s="179"/>
      <c r="S15" s="179"/>
      <c r="T15" s="179"/>
      <c r="U15" s="179"/>
      <c r="V15" s="179"/>
      <c r="W15" s="179"/>
      <c r="X15" s="179"/>
      <c r="Y15" s="179"/>
      <c r="Z15" s="179"/>
      <c r="AA15" s="179"/>
      <c r="AB15" s="179"/>
      <c r="AC15" s="179"/>
      <c r="AD15" s="179"/>
      <c r="AE15" s="179"/>
      <c r="AF15" s="135"/>
      <c r="AG15" s="135"/>
      <c r="AH15" s="135"/>
      <c r="AI15" s="135"/>
      <c r="AJ15" s="135"/>
      <c r="AK15" s="135"/>
      <c r="AL15" s="135"/>
      <c r="AM15" s="179"/>
      <c r="AN15" s="179"/>
      <c r="AO15" s="179"/>
      <c r="AP15" s="179"/>
      <c r="AQ15" s="179"/>
      <c r="AR15" s="179"/>
      <c r="AS15" s="180"/>
      <c r="AT15" s="180"/>
      <c r="AU15" s="180"/>
      <c r="AV15" s="180"/>
      <c r="AW15" s="180"/>
      <c r="AX15" s="180"/>
      <c r="AY15" s="180"/>
      <c r="AZ15" s="180"/>
    </row>
    <row r="16" spans="1:52" ht="13.5" customHeight="1">
      <c r="A16" s="1439" t="s">
        <v>657</v>
      </c>
      <c r="B16" s="1231"/>
      <c r="C16" s="1231"/>
      <c r="D16" s="1231"/>
      <c r="E16" s="1231"/>
      <c r="F16" s="1231"/>
      <c r="G16" s="1231"/>
      <c r="H16" s="1231"/>
      <c r="I16" s="1231"/>
      <c r="J16" s="1231"/>
      <c r="K16" s="1231"/>
      <c r="L16" s="1231"/>
      <c r="M16" s="1231"/>
      <c r="N16" s="1231"/>
      <c r="O16" s="1231"/>
      <c r="P16" s="1231"/>
      <c r="Q16" s="1231"/>
      <c r="R16" s="1231"/>
      <c r="S16" s="1231"/>
      <c r="T16" s="1231"/>
      <c r="U16" s="1231"/>
      <c r="V16" s="1231"/>
      <c r="W16" s="1231"/>
      <c r="X16" s="1231"/>
      <c r="Y16" s="1231"/>
      <c r="Z16" s="1231"/>
      <c r="AA16" s="1231"/>
      <c r="AB16" s="1231"/>
      <c r="AC16" s="1231"/>
      <c r="AD16" s="1231"/>
      <c r="AE16" s="1231"/>
      <c r="AF16" s="1231"/>
      <c r="AG16" s="1231"/>
      <c r="AH16" s="1231"/>
      <c r="AI16" s="1231"/>
      <c r="AJ16" s="1231"/>
      <c r="AK16" s="1231"/>
      <c r="AL16" s="1231"/>
      <c r="AM16" s="1231"/>
      <c r="AN16" s="1231"/>
      <c r="AO16" s="1231"/>
      <c r="AP16" s="1231"/>
      <c r="AQ16" s="1231"/>
      <c r="AR16" s="1231"/>
      <c r="AS16" s="184"/>
      <c r="AT16" s="184"/>
      <c r="AU16" s="184"/>
      <c r="AV16" s="184"/>
      <c r="AW16" s="184"/>
      <c r="AX16" s="184"/>
      <c r="AY16" s="184"/>
      <c r="AZ16" s="180"/>
    </row>
    <row r="17" spans="1:52" ht="13.5" customHeight="1">
      <c r="A17" s="1231"/>
      <c r="B17" s="1231"/>
      <c r="C17" s="1231"/>
      <c r="D17" s="1231"/>
      <c r="E17" s="1231"/>
      <c r="F17" s="1231"/>
      <c r="G17" s="1231"/>
      <c r="H17" s="1231"/>
      <c r="I17" s="1231"/>
      <c r="J17" s="1231"/>
      <c r="K17" s="1231"/>
      <c r="L17" s="1231"/>
      <c r="M17" s="1231"/>
      <c r="N17" s="1231"/>
      <c r="O17" s="1231"/>
      <c r="P17" s="1231"/>
      <c r="Q17" s="1231"/>
      <c r="R17" s="1231"/>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1231"/>
      <c r="AS17" s="184"/>
      <c r="AT17" s="184"/>
      <c r="AU17" s="184"/>
      <c r="AV17" s="184"/>
      <c r="AW17" s="184"/>
      <c r="AX17" s="184"/>
      <c r="AY17" s="184"/>
      <c r="AZ17" s="180"/>
    </row>
    <row r="18" spans="1:52" ht="19.5" customHeight="1" thickBot="1">
      <c r="A18" s="185"/>
      <c r="B18" s="185" t="s">
        <v>658</v>
      </c>
      <c r="C18" s="185"/>
      <c r="D18" s="185"/>
      <c r="E18" s="185"/>
      <c r="F18" s="185"/>
      <c r="G18" s="185"/>
      <c r="H18" s="185"/>
      <c r="I18" s="185"/>
      <c r="J18" s="185"/>
      <c r="K18" s="185"/>
      <c r="L18" s="185"/>
      <c r="M18" s="185"/>
      <c r="N18" s="185"/>
      <c r="O18" s="185"/>
      <c r="P18" s="179"/>
      <c r="Q18" s="179"/>
      <c r="R18" s="179"/>
      <c r="S18" s="179"/>
      <c r="T18" s="179"/>
      <c r="U18" s="179"/>
      <c r="V18" s="179"/>
      <c r="W18" s="179"/>
      <c r="X18" s="179"/>
      <c r="Y18" s="179"/>
      <c r="Z18" s="179"/>
      <c r="AA18" s="179"/>
      <c r="AB18" s="179"/>
      <c r="AC18" s="179"/>
      <c r="AD18" s="179"/>
      <c r="AE18" s="135"/>
      <c r="AF18" s="135"/>
      <c r="AG18" s="135"/>
      <c r="AH18" s="135"/>
      <c r="AI18" s="135"/>
      <c r="AJ18" s="135"/>
      <c r="AK18" s="135"/>
      <c r="AL18" s="179"/>
      <c r="AM18" s="179"/>
      <c r="AN18" s="179"/>
      <c r="AO18" s="179"/>
      <c r="AP18" s="179"/>
      <c r="AQ18" s="179"/>
      <c r="AR18" s="180"/>
      <c r="AS18" s="180"/>
      <c r="AT18" s="180"/>
      <c r="AU18" s="180"/>
      <c r="AV18" s="180"/>
      <c r="AW18" s="180"/>
      <c r="AX18" s="180"/>
      <c r="AY18" s="180"/>
    </row>
    <row r="19" spans="1:52" ht="13.5" customHeight="1">
      <c r="A19" s="186"/>
      <c r="B19" s="186"/>
      <c r="C19" s="1440" t="s">
        <v>659</v>
      </c>
      <c r="D19" s="1441"/>
      <c r="E19" s="1441"/>
      <c r="F19" s="1441"/>
      <c r="G19" s="1441"/>
      <c r="H19" s="1441"/>
      <c r="I19" s="1441"/>
      <c r="J19" s="1441"/>
      <c r="K19" s="1444"/>
      <c r="L19" s="1445"/>
      <c r="M19" s="1445"/>
      <c r="N19" s="1446"/>
      <c r="O19" s="186"/>
      <c r="P19" s="186"/>
      <c r="Q19" s="186"/>
      <c r="R19" s="186"/>
      <c r="S19" s="1440" t="s">
        <v>660</v>
      </c>
      <c r="T19" s="1441"/>
      <c r="U19" s="1441"/>
      <c r="V19" s="1441"/>
      <c r="W19" s="1441"/>
      <c r="X19" s="1441"/>
      <c r="Y19" s="1441"/>
      <c r="Z19" s="1441"/>
      <c r="AA19" s="1444"/>
      <c r="AB19" s="1445"/>
      <c r="AC19" s="1445"/>
      <c r="AD19" s="1446"/>
      <c r="AE19" s="186"/>
      <c r="AF19" s="186"/>
      <c r="AG19" s="186"/>
      <c r="AH19" s="186"/>
      <c r="AI19" s="186"/>
      <c r="AJ19" s="186"/>
      <c r="AK19" s="186"/>
      <c r="AL19" s="186"/>
      <c r="AM19" s="186"/>
      <c r="AN19" s="186"/>
      <c r="AO19" s="186"/>
      <c r="AP19" s="186"/>
      <c r="AQ19" s="186"/>
      <c r="AR19" s="186"/>
      <c r="AS19" s="184"/>
      <c r="AT19" s="184"/>
      <c r="AU19" s="184"/>
      <c r="AV19" s="184"/>
      <c r="AW19" s="184"/>
      <c r="AX19" s="184"/>
      <c r="AY19" s="184"/>
      <c r="AZ19" s="180"/>
    </row>
    <row r="20" spans="1:52" ht="13.5" customHeight="1" thickBot="1">
      <c r="A20" s="186"/>
      <c r="B20" s="186"/>
      <c r="C20" s="1442"/>
      <c r="D20" s="1443"/>
      <c r="E20" s="1443"/>
      <c r="F20" s="1443"/>
      <c r="G20" s="1443"/>
      <c r="H20" s="1443"/>
      <c r="I20" s="1443"/>
      <c r="J20" s="1443"/>
      <c r="K20" s="1447"/>
      <c r="L20" s="1448"/>
      <c r="M20" s="1448"/>
      <c r="N20" s="1449"/>
      <c r="O20" s="186"/>
      <c r="P20" s="186"/>
      <c r="Q20" s="186"/>
      <c r="R20" s="186"/>
      <c r="S20" s="1442"/>
      <c r="T20" s="1443"/>
      <c r="U20" s="1443"/>
      <c r="V20" s="1443"/>
      <c r="W20" s="1443"/>
      <c r="X20" s="1443"/>
      <c r="Y20" s="1443"/>
      <c r="Z20" s="1443"/>
      <c r="AA20" s="1447"/>
      <c r="AB20" s="1448"/>
      <c r="AC20" s="1448"/>
      <c r="AD20" s="1449"/>
      <c r="AE20" s="186"/>
      <c r="AF20" s="186"/>
      <c r="AG20" s="186"/>
      <c r="AH20" s="186"/>
      <c r="AI20" s="186"/>
      <c r="AJ20" s="186"/>
      <c r="AK20" s="186"/>
      <c r="AL20" s="186"/>
      <c r="AM20" s="186"/>
      <c r="AN20" s="186"/>
      <c r="AO20" s="186"/>
      <c r="AP20" s="186"/>
      <c r="AQ20" s="186"/>
      <c r="AR20" s="186"/>
      <c r="AS20" s="184"/>
      <c r="AT20" s="184"/>
      <c r="AU20" s="184"/>
      <c r="AV20" s="184"/>
      <c r="AW20" s="184"/>
      <c r="AX20" s="184"/>
      <c r="AY20" s="184"/>
      <c r="AZ20" s="180"/>
    </row>
    <row r="21" spans="1:52" s="192" customFormat="1" ht="13.5" customHeight="1">
      <c r="A21" s="187" t="s">
        <v>661</v>
      </c>
      <c r="B21" s="187"/>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9"/>
      <c r="AS21" s="190"/>
      <c r="AT21" s="190"/>
      <c r="AU21" s="190"/>
      <c r="AV21" s="190"/>
      <c r="AW21" s="190"/>
      <c r="AX21" s="190"/>
      <c r="AY21" s="190"/>
      <c r="AZ21" s="191"/>
    </row>
    <row r="22" spans="1:52" s="142" customFormat="1">
      <c r="A22" s="750"/>
      <c r="B22" s="751"/>
      <c r="C22" s="750"/>
      <c r="D22" s="750"/>
      <c r="E22" s="750"/>
      <c r="F22" s="750"/>
      <c r="G22" s="750"/>
      <c r="H22" s="750"/>
      <c r="I22" s="750"/>
      <c r="J22" s="750"/>
      <c r="K22" s="750"/>
      <c r="L22" s="750"/>
      <c r="M22" s="750"/>
      <c r="N22" s="750"/>
      <c r="O22" s="750"/>
      <c r="P22" s="750"/>
      <c r="Q22" s="750"/>
      <c r="R22" s="750"/>
      <c r="T22" s="750"/>
      <c r="U22" s="750"/>
      <c r="V22" s="750"/>
      <c r="W22" s="750"/>
      <c r="X22" s="752"/>
      <c r="Y22" s="752"/>
      <c r="Z22" s="752"/>
      <c r="AA22" s="752"/>
      <c r="AB22" s="752"/>
      <c r="AC22" s="752"/>
      <c r="AD22" s="752"/>
      <c r="AE22" s="752"/>
      <c r="AF22" s="752"/>
      <c r="AG22" s="752"/>
      <c r="AH22" s="752"/>
      <c r="AI22" s="752"/>
      <c r="AJ22" s="752"/>
      <c r="AK22" s="752"/>
      <c r="AL22" s="752"/>
      <c r="AM22" s="750"/>
      <c r="AN22" s="750"/>
      <c r="AO22" s="750"/>
      <c r="AP22" s="750"/>
      <c r="AQ22" s="750"/>
      <c r="AR22" s="750"/>
    </row>
    <row r="23" spans="1:52" s="142" customFormat="1" ht="13.5" customHeight="1">
      <c r="A23" s="1450" t="s">
        <v>1047</v>
      </c>
      <c r="B23" s="1450"/>
      <c r="C23" s="1450"/>
      <c r="D23" s="1450"/>
      <c r="E23" s="1450"/>
      <c r="F23" s="1450"/>
      <c r="G23" s="1450"/>
      <c r="H23" s="1450"/>
      <c r="I23" s="1450"/>
      <c r="J23" s="1450"/>
      <c r="K23" s="1450"/>
      <c r="L23" s="1450"/>
      <c r="M23" s="1450"/>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c r="AL23" s="1450"/>
      <c r="AM23" s="1450"/>
      <c r="AN23" s="1450"/>
      <c r="AO23" s="1450"/>
      <c r="AP23" s="1450"/>
      <c r="AQ23" s="1450"/>
      <c r="AR23" s="1450"/>
    </row>
    <row r="24" spans="1:52" s="142" customFormat="1" ht="14.25" customHeight="1" thickBot="1">
      <c r="A24" s="1450"/>
      <c r="B24" s="1450"/>
      <c r="C24" s="1450"/>
      <c r="D24" s="1450"/>
      <c r="E24" s="1450"/>
      <c r="F24" s="1450"/>
      <c r="G24" s="1450"/>
      <c r="H24" s="1450"/>
      <c r="I24" s="1450"/>
      <c r="J24" s="1450"/>
      <c r="K24" s="1450"/>
      <c r="L24" s="1450"/>
      <c r="M24" s="1450"/>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c r="AL24" s="1450"/>
      <c r="AM24" s="1450"/>
      <c r="AN24" s="1450"/>
      <c r="AO24" s="1450"/>
      <c r="AP24" s="1450"/>
      <c r="AQ24" s="1450"/>
      <c r="AR24" s="1450"/>
    </row>
    <row r="25" spans="1:52" s="142" customFormat="1" ht="13.5" customHeight="1">
      <c r="A25" s="1451" t="s">
        <v>1048</v>
      </c>
      <c r="B25" s="1452"/>
      <c r="C25" s="1452"/>
      <c r="D25" s="1452"/>
      <c r="E25" s="1452"/>
      <c r="F25" s="1452"/>
      <c r="G25" s="1452"/>
      <c r="H25" s="1452"/>
      <c r="I25" s="1452"/>
      <c r="J25" s="1452"/>
      <c r="K25" s="1452"/>
      <c r="L25" s="1452"/>
      <c r="M25" s="1452"/>
      <c r="N25" s="1452"/>
      <c r="O25" s="1452"/>
      <c r="P25" s="1452"/>
      <c r="Q25" s="1452"/>
      <c r="R25" s="1452"/>
      <c r="S25" s="1453"/>
      <c r="T25" s="1457" t="s">
        <v>1049</v>
      </c>
      <c r="U25" s="1458"/>
      <c r="V25" s="1458"/>
      <c r="W25" s="1459"/>
      <c r="X25" s="1457" t="s">
        <v>1050</v>
      </c>
      <c r="Y25" s="1458"/>
      <c r="Z25" s="1458"/>
      <c r="AA25" s="1460"/>
      <c r="AB25" s="1460"/>
      <c r="AC25" s="753" t="s">
        <v>1051</v>
      </c>
      <c r="AD25" s="1460"/>
      <c r="AE25" s="1460"/>
      <c r="AF25" s="753" t="s">
        <v>8</v>
      </c>
      <c r="AG25" s="1461" t="s">
        <v>1052</v>
      </c>
      <c r="AH25" s="1461"/>
      <c r="AI25" s="1458" t="s">
        <v>1053</v>
      </c>
      <c r="AJ25" s="1458"/>
      <c r="AK25" s="1458"/>
      <c r="AL25" s="1460"/>
      <c r="AM25" s="1460"/>
      <c r="AN25" s="753" t="s">
        <v>1051</v>
      </c>
      <c r="AO25" s="1460"/>
      <c r="AP25" s="1460"/>
      <c r="AQ25" s="754" t="s">
        <v>8</v>
      </c>
      <c r="AR25" s="755"/>
    </row>
    <row r="26" spans="1:52" s="142" customFormat="1" ht="14.25" customHeight="1">
      <c r="A26" s="1454"/>
      <c r="B26" s="1455"/>
      <c r="C26" s="1455"/>
      <c r="D26" s="1455"/>
      <c r="E26" s="1455"/>
      <c r="F26" s="1455"/>
      <c r="G26" s="1455"/>
      <c r="H26" s="1455"/>
      <c r="I26" s="1455"/>
      <c r="J26" s="1455"/>
      <c r="K26" s="1455"/>
      <c r="L26" s="1455"/>
      <c r="M26" s="1455"/>
      <c r="N26" s="1455"/>
      <c r="O26" s="1455"/>
      <c r="P26" s="1455"/>
      <c r="Q26" s="1455"/>
      <c r="R26" s="1455"/>
      <c r="S26" s="1456"/>
      <c r="T26" s="1220" t="s">
        <v>1054</v>
      </c>
      <c r="U26" s="1212"/>
      <c r="V26" s="1212"/>
      <c r="W26" s="1221"/>
      <c r="X26" s="1220" t="s">
        <v>1050</v>
      </c>
      <c r="Y26" s="1212"/>
      <c r="Z26" s="1212"/>
      <c r="AA26" s="1210"/>
      <c r="AB26" s="1210"/>
      <c r="AC26" s="756" t="s">
        <v>1051</v>
      </c>
      <c r="AD26" s="1210"/>
      <c r="AE26" s="1210"/>
      <c r="AF26" s="756" t="s">
        <v>8</v>
      </c>
      <c r="AG26" s="1211" t="s">
        <v>1052</v>
      </c>
      <c r="AH26" s="1211"/>
      <c r="AI26" s="1212" t="s">
        <v>1053</v>
      </c>
      <c r="AJ26" s="1212"/>
      <c r="AK26" s="1212"/>
      <c r="AL26" s="1210"/>
      <c r="AM26" s="1210"/>
      <c r="AN26" s="756" t="s">
        <v>1051</v>
      </c>
      <c r="AO26" s="1210"/>
      <c r="AP26" s="1210"/>
      <c r="AQ26" s="757" t="s">
        <v>8</v>
      </c>
      <c r="AR26" s="758"/>
    </row>
    <row r="27" spans="1:52" s="142" customFormat="1" ht="14.25">
      <c r="A27" s="1213" t="s">
        <v>1055</v>
      </c>
      <c r="B27" s="1214"/>
      <c r="C27" s="1214"/>
      <c r="D27" s="1214"/>
      <c r="E27" s="1214"/>
      <c r="F27" s="1214"/>
      <c r="G27" s="1214"/>
      <c r="H27" s="1214"/>
      <c r="I27" s="1214"/>
      <c r="J27" s="1214"/>
      <c r="K27" s="1214"/>
      <c r="L27" s="1214"/>
      <c r="M27" s="1214"/>
      <c r="N27" s="1214"/>
      <c r="O27" s="1214"/>
      <c r="P27" s="1214"/>
      <c r="Q27" s="1214"/>
      <c r="R27" s="1214"/>
      <c r="S27" s="1215"/>
      <c r="T27" s="1199" t="s">
        <v>1049</v>
      </c>
      <c r="U27" s="1200"/>
      <c r="V27" s="1200"/>
      <c r="W27" s="1201"/>
      <c r="X27" s="1199" t="s">
        <v>1050</v>
      </c>
      <c r="Y27" s="1200"/>
      <c r="Z27" s="1200"/>
      <c r="AA27" s="1219"/>
      <c r="AB27" s="1219"/>
      <c r="AC27" s="759" t="s">
        <v>1051</v>
      </c>
      <c r="AD27" s="1219"/>
      <c r="AE27" s="1219"/>
      <c r="AF27" s="759" t="s">
        <v>8</v>
      </c>
      <c r="AG27" s="1203" t="s">
        <v>1052</v>
      </c>
      <c r="AH27" s="1203"/>
      <c r="AI27" s="1200" t="s">
        <v>1053</v>
      </c>
      <c r="AJ27" s="1200"/>
      <c r="AK27" s="1200"/>
      <c r="AL27" s="1219"/>
      <c r="AM27" s="1219"/>
      <c r="AN27" s="759" t="s">
        <v>1051</v>
      </c>
      <c r="AO27" s="1219"/>
      <c r="AP27" s="1219"/>
      <c r="AQ27" s="760" t="s">
        <v>8</v>
      </c>
      <c r="AR27" s="761"/>
    </row>
    <row r="28" spans="1:52" s="142" customFormat="1" ht="13.5" customHeight="1">
      <c r="A28" s="1216"/>
      <c r="B28" s="1217"/>
      <c r="C28" s="1217"/>
      <c r="D28" s="1217"/>
      <c r="E28" s="1217"/>
      <c r="F28" s="1217"/>
      <c r="G28" s="1217"/>
      <c r="H28" s="1217"/>
      <c r="I28" s="1217"/>
      <c r="J28" s="1217"/>
      <c r="K28" s="1217"/>
      <c r="L28" s="1217"/>
      <c r="M28" s="1217"/>
      <c r="N28" s="1217"/>
      <c r="O28" s="1217"/>
      <c r="P28" s="1217"/>
      <c r="Q28" s="1217"/>
      <c r="R28" s="1217"/>
      <c r="S28" s="1218"/>
      <c r="T28" s="1220" t="s">
        <v>1054</v>
      </c>
      <c r="U28" s="1212"/>
      <c r="V28" s="1212"/>
      <c r="W28" s="1221"/>
      <c r="X28" s="1220" t="s">
        <v>1050</v>
      </c>
      <c r="Y28" s="1212"/>
      <c r="Z28" s="1212"/>
      <c r="AA28" s="1210"/>
      <c r="AB28" s="1210"/>
      <c r="AC28" s="756" t="s">
        <v>1051</v>
      </c>
      <c r="AD28" s="1210"/>
      <c r="AE28" s="1210"/>
      <c r="AF28" s="756" t="s">
        <v>8</v>
      </c>
      <c r="AG28" s="1211" t="s">
        <v>1052</v>
      </c>
      <c r="AH28" s="1211"/>
      <c r="AI28" s="1212" t="s">
        <v>1053</v>
      </c>
      <c r="AJ28" s="1212"/>
      <c r="AK28" s="1212"/>
      <c r="AL28" s="1210"/>
      <c r="AM28" s="1210"/>
      <c r="AN28" s="756" t="s">
        <v>1051</v>
      </c>
      <c r="AO28" s="1210"/>
      <c r="AP28" s="1210"/>
      <c r="AQ28" s="757" t="s">
        <v>8</v>
      </c>
      <c r="AR28" s="762"/>
    </row>
    <row r="29" spans="1:52" s="142" customFormat="1" ht="13.5" customHeight="1">
      <c r="A29" s="1193" t="s">
        <v>1056</v>
      </c>
      <c r="B29" s="1194"/>
      <c r="C29" s="1194"/>
      <c r="D29" s="1194"/>
      <c r="E29" s="1194"/>
      <c r="F29" s="1194"/>
      <c r="G29" s="1194"/>
      <c r="H29" s="1194"/>
      <c r="I29" s="1194"/>
      <c r="J29" s="1194"/>
      <c r="K29" s="1194"/>
      <c r="L29" s="1194"/>
      <c r="M29" s="1194"/>
      <c r="N29" s="1194"/>
      <c r="O29" s="1194"/>
      <c r="P29" s="1194"/>
      <c r="Q29" s="1194"/>
      <c r="R29" s="1194"/>
      <c r="S29" s="1195"/>
      <c r="T29" s="1199" t="s">
        <v>1049</v>
      </c>
      <c r="U29" s="1200"/>
      <c r="V29" s="1200"/>
      <c r="W29" s="1201"/>
      <c r="X29" s="1199" t="s">
        <v>1050</v>
      </c>
      <c r="Y29" s="1200"/>
      <c r="Z29" s="1200"/>
      <c r="AA29" s="1202"/>
      <c r="AB29" s="1202"/>
      <c r="AC29" s="764" t="s">
        <v>1051</v>
      </c>
      <c r="AD29" s="1202"/>
      <c r="AE29" s="1202"/>
      <c r="AF29" s="764" t="s">
        <v>8</v>
      </c>
      <c r="AG29" s="1203" t="s">
        <v>1052</v>
      </c>
      <c r="AH29" s="1203"/>
      <c r="AI29" s="1200" t="s">
        <v>1053</v>
      </c>
      <c r="AJ29" s="1200"/>
      <c r="AK29" s="1200"/>
      <c r="AL29" s="1202"/>
      <c r="AM29" s="1202"/>
      <c r="AN29" s="764" t="s">
        <v>1051</v>
      </c>
      <c r="AO29" s="1202"/>
      <c r="AP29" s="1202"/>
      <c r="AQ29" s="765" t="s">
        <v>8</v>
      </c>
      <c r="AR29" s="761"/>
      <c r="AS29" s="766"/>
    </row>
    <row r="30" spans="1:52" s="142" customFormat="1" ht="13.5" customHeight="1" thickBot="1">
      <c r="A30" s="1196"/>
      <c r="B30" s="1197"/>
      <c r="C30" s="1197"/>
      <c r="D30" s="1197"/>
      <c r="E30" s="1197"/>
      <c r="F30" s="1197"/>
      <c r="G30" s="1197"/>
      <c r="H30" s="1197"/>
      <c r="I30" s="1197"/>
      <c r="J30" s="1197"/>
      <c r="K30" s="1197"/>
      <c r="L30" s="1197"/>
      <c r="M30" s="1197"/>
      <c r="N30" s="1197"/>
      <c r="O30" s="1197"/>
      <c r="P30" s="1197"/>
      <c r="Q30" s="1197"/>
      <c r="R30" s="1197"/>
      <c r="S30" s="1198"/>
      <c r="T30" s="1204" t="s">
        <v>1054</v>
      </c>
      <c r="U30" s="1205"/>
      <c r="V30" s="1205"/>
      <c r="W30" s="1206"/>
      <c r="X30" s="1204" t="s">
        <v>1050</v>
      </c>
      <c r="Y30" s="1205"/>
      <c r="Z30" s="1205"/>
      <c r="AA30" s="1207"/>
      <c r="AB30" s="1207"/>
      <c r="AC30" s="767" t="s">
        <v>1051</v>
      </c>
      <c r="AD30" s="1207"/>
      <c r="AE30" s="1207"/>
      <c r="AF30" s="767" t="s">
        <v>8</v>
      </c>
      <c r="AG30" s="1208" t="s">
        <v>1052</v>
      </c>
      <c r="AH30" s="1208"/>
      <c r="AI30" s="1205" t="s">
        <v>1053</v>
      </c>
      <c r="AJ30" s="1205"/>
      <c r="AK30" s="1205"/>
      <c r="AL30" s="1207"/>
      <c r="AM30" s="1207"/>
      <c r="AN30" s="767" t="s">
        <v>1051</v>
      </c>
      <c r="AO30" s="1209"/>
      <c r="AP30" s="1209"/>
      <c r="AQ30" s="768" t="s">
        <v>8</v>
      </c>
      <c r="AR30" s="762"/>
      <c r="AS30" s="766"/>
    </row>
    <row r="31" spans="1:52" s="142" customFormat="1" ht="13.5" customHeight="1">
      <c r="A31" s="769" t="s">
        <v>1057</v>
      </c>
      <c r="B31" s="763"/>
      <c r="C31" s="763"/>
      <c r="D31" s="763"/>
      <c r="E31" s="763"/>
      <c r="F31" s="763"/>
      <c r="G31" s="763"/>
      <c r="H31" s="763"/>
      <c r="I31" s="763"/>
      <c r="J31" s="763"/>
      <c r="K31" s="763"/>
      <c r="L31" s="763"/>
      <c r="M31" s="763"/>
      <c r="N31" s="763"/>
      <c r="O31" s="763"/>
      <c r="P31" s="763"/>
      <c r="Q31" s="763"/>
      <c r="R31" s="763"/>
      <c r="S31" s="763"/>
      <c r="T31" s="770"/>
      <c r="U31" s="770"/>
      <c r="V31" s="770"/>
      <c r="W31" s="770"/>
      <c r="X31" s="770"/>
      <c r="Y31" s="770"/>
      <c r="Z31" s="770"/>
      <c r="AA31" s="771"/>
      <c r="AB31" s="771"/>
      <c r="AC31" s="769"/>
      <c r="AD31" s="771"/>
      <c r="AE31" s="771"/>
      <c r="AF31" s="769"/>
      <c r="AG31" s="772"/>
      <c r="AH31" s="772"/>
      <c r="AI31" s="770"/>
      <c r="AJ31" s="770"/>
      <c r="AK31" s="770"/>
      <c r="AL31" s="771"/>
      <c r="AM31" s="771"/>
      <c r="AN31" s="769"/>
      <c r="AO31" s="770"/>
      <c r="AP31" s="770"/>
      <c r="AQ31" s="769"/>
      <c r="AR31" s="769"/>
      <c r="AS31" s="766"/>
    </row>
    <row r="32" spans="1:52" ht="13.7" customHeight="1">
      <c r="AS32" s="180"/>
      <c r="AT32" s="180"/>
      <c r="AU32" s="180"/>
      <c r="AV32" s="180"/>
      <c r="AW32" s="180"/>
      <c r="AX32" s="180"/>
      <c r="AY32" s="180"/>
    </row>
    <row r="33" spans="1:52" ht="13.7" customHeight="1">
      <c r="A33" s="991" t="s">
        <v>1058</v>
      </c>
      <c r="B33" s="991"/>
      <c r="C33" s="991"/>
      <c r="D33" s="991"/>
      <c r="E33" s="991"/>
      <c r="F33" s="991"/>
      <c r="G33" s="991"/>
      <c r="H33" s="991"/>
      <c r="I33" s="991"/>
      <c r="J33" s="991"/>
      <c r="K33" s="991"/>
      <c r="L33" s="991"/>
      <c r="M33" s="991"/>
      <c r="N33" s="991"/>
      <c r="O33" s="991"/>
      <c r="P33" s="991"/>
      <c r="Q33" s="179"/>
      <c r="R33" s="179"/>
      <c r="S33" s="179"/>
      <c r="T33" s="179"/>
      <c r="U33" s="179"/>
      <c r="V33" s="179"/>
      <c r="W33" s="179"/>
      <c r="X33" s="135"/>
      <c r="Y33" s="135"/>
      <c r="Z33" s="135"/>
      <c r="AA33" s="135"/>
      <c r="AB33" s="135"/>
      <c r="AC33" s="135"/>
      <c r="AD33" s="135"/>
      <c r="AE33" s="135"/>
      <c r="AF33" s="135"/>
      <c r="AG33" s="135"/>
      <c r="AH33" s="135"/>
      <c r="AI33" s="135"/>
      <c r="AJ33" s="135"/>
      <c r="AK33" s="135"/>
      <c r="AL33" s="135"/>
      <c r="AM33" s="179"/>
      <c r="AN33" s="179"/>
      <c r="AO33" s="179"/>
      <c r="AP33" s="179"/>
      <c r="AQ33" s="179"/>
      <c r="AR33" s="179"/>
      <c r="AS33" s="180"/>
      <c r="AT33" s="180"/>
      <c r="AU33" s="180"/>
      <c r="AV33" s="180"/>
      <c r="AW33" s="180"/>
      <c r="AX33" s="180"/>
      <c r="AY33" s="180"/>
    </row>
    <row r="34" spans="1:52" ht="13.7" customHeight="1" thickBot="1">
      <c r="A34" s="991"/>
      <c r="B34" s="991"/>
      <c r="C34" s="991"/>
      <c r="D34" s="991"/>
      <c r="E34" s="991"/>
      <c r="F34" s="991"/>
      <c r="G34" s="991"/>
      <c r="H34" s="991"/>
      <c r="I34" s="991"/>
      <c r="J34" s="991"/>
      <c r="K34" s="991"/>
      <c r="L34" s="991"/>
      <c r="M34" s="991"/>
      <c r="N34" s="991"/>
      <c r="O34" s="991"/>
      <c r="P34" s="991"/>
      <c r="Q34" s="179"/>
      <c r="R34" s="179"/>
      <c r="S34" s="179"/>
      <c r="T34" s="179"/>
      <c r="U34" s="179"/>
      <c r="V34" s="179"/>
      <c r="W34" s="179"/>
      <c r="X34" s="135"/>
      <c r="Y34" s="135"/>
      <c r="Z34" s="135"/>
      <c r="AA34" s="135"/>
      <c r="AB34" s="135"/>
      <c r="AC34" s="135"/>
      <c r="AD34" s="135"/>
      <c r="AE34" s="135"/>
      <c r="AF34" s="135"/>
      <c r="AG34" s="135"/>
      <c r="AH34" s="135"/>
      <c r="AI34" s="135"/>
      <c r="AJ34" s="135"/>
      <c r="AK34" s="135"/>
      <c r="AL34" s="135"/>
      <c r="AM34" s="179"/>
      <c r="AN34" s="179"/>
      <c r="AO34" s="179"/>
      <c r="AP34" s="179"/>
      <c r="AQ34" s="179"/>
      <c r="AR34" s="179"/>
      <c r="AS34" s="180"/>
      <c r="AT34" s="180"/>
      <c r="AU34" s="180"/>
      <c r="AV34" s="180"/>
      <c r="AW34" s="180"/>
      <c r="AX34" s="180"/>
      <c r="AY34" s="180"/>
    </row>
    <row r="35" spans="1:52" ht="13.7" customHeight="1">
      <c r="A35" s="1425" t="s">
        <v>372</v>
      </c>
      <c r="B35" s="1426"/>
      <c r="C35" s="1426"/>
      <c r="D35" s="1426"/>
      <c r="E35" s="1426"/>
      <c r="F35" s="1426"/>
      <c r="G35" s="1426"/>
      <c r="H35" s="1426"/>
      <c r="I35" s="1426"/>
      <c r="J35" s="1426"/>
      <c r="K35" s="1426"/>
      <c r="L35" s="1426"/>
      <c r="M35" s="1426"/>
      <c r="N35" s="1426"/>
      <c r="O35" s="1426"/>
      <c r="P35" s="1426"/>
      <c r="Q35" s="1426"/>
      <c r="R35" s="1426"/>
      <c r="S35" s="193"/>
      <c r="T35" s="193"/>
      <c r="U35" s="1275" t="s">
        <v>337</v>
      </c>
      <c r="V35" s="1275"/>
      <c r="W35" s="1275"/>
      <c r="X35" s="1275"/>
      <c r="Y35" s="1275"/>
      <c r="Z35" s="1275"/>
      <c r="AA35" s="193"/>
      <c r="AB35" s="193"/>
      <c r="AC35" s="193"/>
      <c r="AD35" s="1275" t="s">
        <v>338</v>
      </c>
      <c r="AE35" s="1275"/>
      <c r="AF35" s="1275"/>
      <c r="AG35" s="1275"/>
      <c r="AH35" s="1275"/>
      <c r="AI35" s="1275"/>
      <c r="AJ35" s="193"/>
      <c r="AK35" s="193"/>
      <c r="AL35" s="193"/>
      <c r="AM35" s="1275" t="s">
        <v>33</v>
      </c>
      <c r="AN35" s="1275"/>
      <c r="AO35" s="1275"/>
      <c r="AP35" s="193"/>
      <c r="AQ35" s="194"/>
      <c r="AR35" s="179"/>
      <c r="AS35" s="180"/>
      <c r="AT35" s="180"/>
      <c r="AU35" s="180"/>
      <c r="AV35" s="180"/>
      <c r="AW35" s="180"/>
      <c r="AX35" s="180"/>
      <c r="AY35" s="180"/>
    </row>
    <row r="36" spans="1:52" ht="13.7" customHeight="1">
      <c r="A36" s="1427"/>
      <c r="B36" s="1428"/>
      <c r="C36" s="1428"/>
      <c r="D36" s="1428"/>
      <c r="E36" s="1428"/>
      <c r="F36" s="1428"/>
      <c r="G36" s="1428"/>
      <c r="H36" s="1428"/>
      <c r="I36" s="1428"/>
      <c r="J36" s="1428"/>
      <c r="K36" s="1428"/>
      <c r="L36" s="1428"/>
      <c r="M36" s="1428"/>
      <c r="N36" s="1428"/>
      <c r="O36" s="1428"/>
      <c r="P36" s="1428"/>
      <c r="Q36" s="1428"/>
      <c r="R36" s="1428"/>
      <c r="S36" s="195"/>
      <c r="T36" s="195"/>
      <c r="U36" s="992"/>
      <c r="V36" s="992"/>
      <c r="W36" s="992"/>
      <c r="X36" s="992"/>
      <c r="Y36" s="992"/>
      <c r="Z36" s="992"/>
      <c r="AA36" s="195"/>
      <c r="AB36" s="195"/>
      <c r="AC36" s="195"/>
      <c r="AD36" s="992"/>
      <c r="AE36" s="992"/>
      <c r="AF36" s="992"/>
      <c r="AG36" s="992"/>
      <c r="AH36" s="992"/>
      <c r="AI36" s="992"/>
      <c r="AJ36" s="195"/>
      <c r="AK36" s="195"/>
      <c r="AL36" s="195"/>
      <c r="AM36" s="992"/>
      <c r="AN36" s="992"/>
      <c r="AO36" s="992"/>
      <c r="AP36" s="195"/>
      <c r="AQ36" s="196"/>
      <c r="AR36" s="179"/>
      <c r="AS36" s="180"/>
      <c r="AT36" s="180"/>
      <c r="AU36" s="180"/>
      <c r="AV36" s="180"/>
      <c r="AW36" s="180"/>
      <c r="AX36" s="180"/>
      <c r="AY36" s="180"/>
    </row>
    <row r="37" spans="1:52" ht="13.7" customHeight="1">
      <c r="A37" s="1427"/>
      <c r="B37" s="1428"/>
      <c r="C37" s="1428"/>
      <c r="D37" s="1428"/>
      <c r="E37" s="1428"/>
      <c r="F37" s="1428"/>
      <c r="G37" s="1428"/>
      <c r="H37" s="1428"/>
      <c r="I37" s="1428"/>
      <c r="J37" s="1428"/>
      <c r="K37" s="1428"/>
      <c r="L37" s="1428"/>
      <c r="M37" s="1428"/>
      <c r="N37" s="1428"/>
      <c r="O37" s="1428"/>
      <c r="P37" s="1428"/>
      <c r="Q37" s="1428"/>
      <c r="R37" s="1428"/>
      <c r="S37" s="1431" t="s">
        <v>339</v>
      </c>
      <c r="T37" s="1431"/>
      <c r="U37" s="1431"/>
      <c r="V37" s="1431"/>
      <c r="W37" s="1431"/>
      <c r="X37" s="1431"/>
      <c r="Y37" s="1431"/>
      <c r="Z37" s="1431"/>
      <c r="AA37" s="1431"/>
      <c r="AB37" s="1431"/>
      <c r="AC37" s="1431"/>
      <c r="AD37" s="1431"/>
      <c r="AE37" s="1431"/>
      <c r="AF37" s="1431"/>
      <c r="AG37" s="1431"/>
      <c r="AH37" s="1431"/>
      <c r="AI37" s="1431"/>
      <c r="AJ37" s="1431"/>
      <c r="AK37" s="1431"/>
      <c r="AL37" s="1431"/>
      <c r="AM37" s="1431"/>
      <c r="AN37" s="1431"/>
      <c r="AO37" s="1431"/>
      <c r="AP37" s="1431"/>
      <c r="AQ37" s="1432"/>
      <c r="AR37" s="179"/>
      <c r="AS37" s="180"/>
      <c r="AT37" s="180"/>
      <c r="AU37" s="180"/>
      <c r="AV37" s="180"/>
      <c r="AW37" s="180"/>
      <c r="AX37" s="180"/>
      <c r="AY37" s="180"/>
    </row>
    <row r="38" spans="1:52" ht="13.7" customHeight="1">
      <c r="A38" s="1427"/>
      <c r="B38" s="1428"/>
      <c r="C38" s="1428"/>
      <c r="D38" s="1428"/>
      <c r="E38" s="1428"/>
      <c r="F38" s="1428"/>
      <c r="G38" s="1428"/>
      <c r="H38" s="1428"/>
      <c r="I38" s="1428"/>
      <c r="J38" s="1428"/>
      <c r="K38" s="1428"/>
      <c r="L38" s="1428"/>
      <c r="M38" s="1428"/>
      <c r="N38" s="1428"/>
      <c r="O38" s="1428"/>
      <c r="P38" s="1428"/>
      <c r="Q38" s="1428"/>
      <c r="R38" s="1428"/>
      <c r="S38" s="1433" t="s">
        <v>340</v>
      </c>
      <c r="T38" s="1434"/>
      <c r="U38" s="1434"/>
      <c r="V38" s="1435"/>
      <c r="W38" s="1538"/>
      <c r="X38" s="1538"/>
      <c r="Y38" s="1538"/>
      <c r="Z38" s="1538"/>
      <c r="AA38" s="1538"/>
      <c r="AB38" s="1538"/>
      <c r="AC38" s="1538"/>
      <c r="AD38" s="1538"/>
      <c r="AE38" s="1538"/>
      <c r="AF38" s="1538"/>
      <c r="AG38" s="1538"/>
      <c r="AH38" s="1538"/>
      <c r="AI38" s="1538"/>
      <c r="AJ38" s="1538"/>
      <c r="AK38" s="1538"/>
      <c r="AL38" s="1538"/>
      <c r="AM38" s="1538"/>
      <c r="AN38" s="1538"/>
      <c r="AO38" s="1538"/>
      <c r="AP38" s="1538"/>
      <c r="AQ38" s="1539"/>
      <c r="AR38" s="183"/>
      <c r="AS38" s="180"/>
      <c r="AT38" s="180"/>
      <c r="AU38" s="180"/>
      <c r="AV38" s="180"/>
      <c r="AW38" s="180"/>
      <c r="AX38" s="180"/>
      <c r="AY38" s="180"/>
    </row>
    <row r="39" spans="1:52" ht="13.7" customHeight="1" thickBot="1">
      <c r="A39" s="1429"/>
      <c r="B39" s="1430"/>
      <c r="C39" s="1430"/>
      <c r="D39" s="1430"/>
      <c r="E39" s="1430"/>
      <c r="F39" s="1430"/>
      <c r="G39" s="1430"/>
      <c r="H39" s="1430"/>
      <c r="I39" s="1430"/>
      <c r="J39" s="1430"/>
      <c r="K39" s="1430"/>
      <c r="L39" s="1430"/>
      <c r="M39" s="1430"/>
      <c r="N39" s="1430"/>
      <c r="O39" s="1430"/>
      <c r="P39" s="1430"/>
      <c r="Q39" s="1430"/>
      <c r="R39" s="1430"/>
      <c r="S39" s="1436"/>
      <c r="T39" s="1437"/>
      <c r="U39" s="1437"/>
      <c r="V39" s="1438"/>
      <c r="W39" s="1540"/>
      <c r="X39" s="1540"/>
      <c r="Y39" s="1540"/>
      <c r="Z39" s="1540"/>
      <c r="AA39" s="1540"/>
      <c r="AB39" s="1540"/>
      <c r="AC39" s="1540"/>
      <c r="AD39" s="1540"/>
      <c r="AE39" s="1540"/>
      <c r="AF39" s="1540"/>
      <c r="AG39" s="1540"/>
      <c r="AH39" s="1540"/>
      <c r="AI39" s="1540"/>
      <c r="AJ39" s="1540"/>
      <c r="AK39" s="1540"/>
      <c r="AL39" s="1540"/>
      <c r="AM39" s="1540"/>
      <c r="AN39" s="1540"/>
      <c r="AO39" s="1540"/>
      <c r="AP39" s="1540"/>
      <c r="AQ39" s="1541"/>
      <c r="AR39" s="197"/>
    </row>
    <row r="40" spans="1:52" ht="12.6" customHeight="1">
      <c r="A40" s="198"/>
      <c r="B40" s="198"/>
      <c r="C40" s="198"/>
      <c r="D40" s="198"/>
      <c r="E40" s="198"/>
      <c r="F40" s="198"/>
      <c r="G40" s="198"/>
      <c r="H40" s="198"/>
      <c r="I40" s="198"/>
      <c r="J40" s="198"/>
      <c r="K40" s="198"/>
      <c r="L40" s="198"/>
      <c r="M40" s="198"/>
      <c r="N40" s="198"/>
      <c r="O40" s="198"/>
      <c r="P40" s="198"/>
      <c r="Q40" s="198"/>
      <c r="R40" s="198"/>
      <c r="S40" s="199"/>
      <c r="T40" s="199"/>
      <c r="U40" s="199"/>
      <c r="V40" s="199"/>
      <c r="AR40" s="179"/>
    </row>
    <row r="41" spans="1:52" ht="13.7" customHeight="1">
      <c r="A41" s="991" t="s">
        <v>1059</v>
      </c>
      <c r="B41" s="991"/>
      <c r="C41" s="991"/>
      <c r="D41" s="991"/>
      <c r="E41" s="991"/>
      <c r="F41" s="991"/>
      <c r="G41" s="991"/>
      <c r="H41" s="991"/>
      <c r="I41" s="991"/>
      <c r="J41" s="991"/>
      <c r="K41" s="991"/>
      <c r="L41" s="991"/>
      <c r="M41" s="991"/>
      <c r="N41" s="991"/>
      <c r="O41" s="991"/>
      <c r="P41" s="991"/>
      <c r="Q41" s="179"/>
      <c r="R41" s="179"/>
      <c r="S41" s="179"/>
      <c r="T41" s="179"/>
      <c r="U41" s="179"/>
      <c r="V41" s="179"/>
      <c r="W41" s="179"/>
      <c r="X41" s="135"/>
      <c r="Y41" s="135"/>
      <c r="Z41" s="135"/>
      <c r="AA41" s="135"/>
      <c r="AB41" s="135"/>
      <c r="AC41" s="135"/>
      <c r="AD41" s="135"/>
      <c r="AE41" s="135"/>
      <c r="AF41" s="135"/>
      <c r="AG41" s="135"/>
      <c r="AH41" s="135"/>
      <c r="AI41" s="135"/>
      <c r="AJ41" s="135"/>
      <c r="AK41" s="135"/>
      <c r="AL41" s="135"/>
      <c r="AM41" s="179"/>
      <c r="AN41" s="179"/>
      <c r="AO41" s="179"/>
      <c r="AP41" s="179"/>
      <c r="AQ41" s="179"/>
      <c r="AR41" s="179"/>
      <c r="AS41" s="180"/>
      <c r="AT41" s="200"/>
      <c r="AU41" s="180"/>
      <c r="AV41" s="180"/>
      <c r="AW41" s="180"/>
      <c r="AX41" s="180"/>
      <c r="AY41" s="180"/>
      <c r="AZ41" s="180"/>
    </row>
    <row r="42" spans="1:52" ht="13.7" customHeight="1" thickBot="1">
      <c r="A42" s="991"/>
      <c r="B42" s="991"/>
      <c r="C42" s="991"/>
      <c r="D42" s="991"/>
      <c r="E42" s="991"/>
      <c r="F42" s="991"/>
      <c r="G42" s="991"/>
      <c r="H42" s="991"/>
      <c r="I42" s="991"/>
      <c r="J42" s="991"/>
      <c r="K42" s="991"/>
      <c r="L42" s="991"/>
      <c r="M42" s="991"/>
      <c r="N42" s="991"/>
      <c r="O42" s="991"/>
      <c r="P42" s="991"/>
      <c r="Q42" s="179" t="s">
        <v>371</v>
      </c>
      <c r="R42" s="179"/>
      <c r="S42" s="179"/>
      <c r="T42" s="179"/>
      <c r="U42" s="179"/>
      <c r="V42" s="179"/>
      <c r="W42" s="179"/>
      <c r="X42" s="135"/>
      <c r="Y42" s="135"/>
      <c r="Z42" s="135"/>
      <c r="AA42" s="135"/>
      <c r="AB42" s="135"/>
      <c r="AC42" s="135"/>
      <c r="AD42" s="135"/>
      <c r="AE42" s="135"/>
      <c r="AF42" s="135"/>
      <c r="AG42" s="135"/>
      <c r="AH42" s="135"/>
      <c r="AI42" s="135"/>
      <c r="AJ42" s="135"/>
      <c r="AK42" s="135"/>
      <c r="AL42" s="135"/>
      <c r="AM42" s="179"/>
      <c r="AN42" s="179"/>
      <c r="AO42" s="179"/>
      <c r="AP42" s="179"/>
      <c r="AQ42" s="179"/>
      <c r="AR42" s="179"/>
      <c r="AS42" s="180"/>
      <c r="AT42" s="200"/>
      <c r="AU42" s="180"/>
      <c r="AV42" s="180"/>
      <c r="AW42" s="180"/>
      <c r="AX42" s="180"/>
      <c r="AY42" s="180"/>
      <c r="AZ42" s="180"/>
    </row>
    <row r="43" spans="1:52" ht="13.7" customHeight="1">
      <c r="A43" s="1554" t="s">
        <v>365</v>
      </c>
      <c r="B43" s="1275"/>
      <c r="C43" s="1275"/>
      <c r="D43" s="1275"/>
      <c r="E43" s="1275"/>
      <c r="F43" s="1275"/>
      <c r="G43" s="1275"/>
      <c r="H43" s="1275"/>
      <c r="I43" s="1275"/>
      <c r="J43" s="1275"/>
      <c r="K43" s="1275"/>
      <c r="L43" s="1275"/>
      <c r="M43" s="1275"/>
      <c r="N43" s="1275"/>
      <c r="O43" s="1275"/>
      <c r="P43" s="1275"/>
      <c r="Q43" s="1275"/>
      <c r="R43" s="1555"/>
      <c r="S43" s="201"/>
      <c r="T43" s="202"/>
      <c r="U43" s="1406" t="s">
        <v>32</v>
      </c>
      <c r="V43" s="1406"/>
      <c r="W43" s="1406"/>
      <c r="X43" s="202"/>
      <c r="Y43" s="202"/>
      <c r="Z43" s="202"/>
      <c r="AA43" s="202"/>
      <c r="AB43" s="202"/>
      <c r="AC43" s="202"/>
      <c r="AD43" s="202"/>
      <c r="AE43" s="202"/>
      <c r="AF43" s="203"/>
      <c r="AG43" s="203"/>
      <c r="AH43" s="202"/>
      <c r="AI43" s="202"/>
      <c r="AJ43" s="202"/>
      <c r="AK43" s="202"/>
      <c r="AL43" s="202"/>
      <c r="AM43" s="1406" t="s">
        <v>33</v>
      </c>
      <c r="AN43" s="1406"/>
      <c r="AO43" s="1406"/>
      <c r="AP43" s="1406"/>
      <c r="AQ43" s="204"/>
      <c r="AR43" s="179"/>
      <c r="AS43" s="180"/>
      <c r="AV43" s="180"/>
      <c r="AW43" s="180"/>
      <c r="AX43" s="180"/>
      <c r="AY43" s="180"/>
      <c r="AZ43" s="180"/>
    </row>
    <row r="44" spans="1:52" ht="13.7" customHeight="1">
      <c r="A44" s="1556"/>
      <c r="B44" s="992"/>
      <c r="C44" s="992"/>
      <c r="D44" s="992"/>
      <c r="E44" s="992"/>
      <c r="F44" s="992"/>
      <c r="G44" s="992"/>
      <c r="H44" s="992"/>
      <c r="I44" s="992"/>
      <c r="J44" s="992"/>
      <c r="K44" s="992"/>
      <c r="L44" s="992"/>
      <c r="M44" s="992"/>
      <c r="N44" s="992"/>
      <c r="O44" s="992"/>
      <c r="P44" s="992"/>
      <c r="Q44" s="992"/>
      <c r="R44" s="1557"/>
      <c r="S44" s="205"/>
      <c r="T44" s="63"/>
      <c r="U44" s="1336"/>
      <c r="V44" s="1336"/>
      <c r="W44" s="1336"/>
      <c r="X44" s="63"/>
      <c r="Y44" s="63"/>
      <c r="Z44" s="65"/>
      <c r="AA44" s="65"/>
      <c r="AB44" s="65"/>
      <c r="AC44" s="63"/>
      <c r="AD44" s="63"/>
      <c r="AE44" s="63"/>
      <c r="AH44" s="184"/>
      <c r="AI44" s="184"/>
      <c r="AJ44" s="184"/>
      <c r="AK44" s="184"/>
      <c r="AL44" s="184"/>
      <c r="AM44" s="1336"/>
      <c r="AN44" s="1336"/>
      <c r="AO44" s="1336"/>
      <c r="AP44" s="1336"/>
      <c r="AQ44" s="206"/>
      <c r="AR44" s="179"/>
      <c r="AS44" s="180"/>
      <c r="AT44" s="200"/>
      <c r="AU44" s="180"/>
      <c r="AV44" s="180"/>
      <c r="AW44" s="180"/>
      <c r="AX44" s="180"/>
      <c r="AY44" s="180"/>
      <c r="AZ44" s="180"/>
    </row>
    <row r="45" spans="1:52" ht="13.7" customHeight="1">
      <c r="A45" s="1343" t="s">
        <v>381</v>
      </c>
      <c r="B45" s="1387"/>
      <c r="C45" s="1387"/>
      <c r="D45" s="1387"/>
      <c r="E45" s="1387"/>
      <c r="F45" s="1387"/>
      <c r="G45" s="1387"/>
      <c r="H45" s="1387"/>
      <c r="I45" s="1387"/>
      <c r="J45" s="1387"/>
      <c r="K45" s="1387"/>
      <c r="L45" s="1387"/>
      <c r="M45" s="1387"/>
      <c r="N45" s="1387"/>
      <c r="O45" s="1387"/>
      <c r="P45" s="1387"/>
      <c r="Q45" s="1387"/>
      <c r="R45" s="1558"/>
      <c r="S45" s="1492"/>
      <c r="T45" s="1493"/>
      <c r="U45" s="1493"/>
      <c r="V45" s="1493"/>
      <c r="W45" s="1493"/>
      <c r="X45" s="1493"/>
      <c r="Y45" s="1493"/>
      <c r="Z45" s="1493"/>
      <c r="AA45" s="1493"/>
      <c r="AB45" s="1493"/>
      <c r="AC45" s="1493"/>
      <c r="AD45" s="1493"/>
      <c r="AE45" s="1493"/>
      <c r="AF45" s="1493"/>
      <c r="AG45" s="1493"/>
      <c r="AH45" s="1493"/>
      <c r="AI45" s="1493"/>
      <c r="AJ45" s="1493"/>
      <c r="AK45" s="1493"/>
      <c r="AL45" s="1493"/>
      <c r="AM45" s="1493"/>
      <c r="AN45" s="1493"/>
      <c r="AO45" s="1493"/>
      <c r="AP45" s="1493"/>
      <c r="AQ45" s="1494"/>
      <c r="AR45" s="179"/>
      <c r="AS45" s="180"/>
      <c r="AT45" s="200"/>
      <c r="AU45" s="180"/>
      <c r="AV45" s="180"/>
      <c r="AW45" s="180"/>
      <c r="AX45" s="180"/>
      <c r="AY45" s="180"/>
      <c r="AZ45" s="180"/>
    </row>
    <row r="46" spans="1:52" ht="13.7" customHeight="1">
      <c r="A46" s="1556"/>
      <c r="B46" s="992"/>
      <c r="C46" s="992"/>
      <c r="D46" s="992"/>
      <c r="E46" s="992"/>
      <c r="F46" s="992"/>
      <c r="G46" s="992"/>
      <c r="H46" s="992"/>
      <c r="I46" s="992"/>
      <c r="J46" s="992"/>
      <c r="K46" s="992"/>
      <c r="L46" s="992"/>
      <c r="M46" s="992"/>
      <c r="N46" s="992"/>
      <c r="O46" s="992"/>
      <c r="P46" s="992"/>
      <c r="Q46" s="992"/>
      <c r="R46" s="1557"/>
      <c r="S46" s="1495"/>
      <c r="T46" s="1496"/>
      <c r="U46" s="1496"/>
      <c r="V46" s="1496"/>
      <c r="W46" s="1496"/>
      <c r="X46" s="1496"/>
      <c r="Y46" s="1496"/>
      <c r="Z46" s="1496"/>
      <c r="AA46" s="1496"/>
      <c r="AB46" s="1496"/>
      <c r="AC46" s="1496"/>
      <c r="AD46" s="1496"/>
      <c r="AE46" s="1496"/>
      <c r="AF46" s="1496"/>
      <c r="AG46" s="1496"/>
      <c r="AH46" s="1496"/>
      <c r="AI46" s="1496"/>
      <c r="AJ46" s="1496"/>
      <c r="AK46" s="1496"/>
      <c r="AL46" s="1496"/>
      <c r="AM46" s="1496"/>
      <c r="AN46" s="1496"/>
      <c r="AO46" s="1496"/>
      <c r="AP46" s="1496"/>
      <c r="AQ46" s="1497"/>
      <c r="AR46" s="179"/>
      <c r="AS46" s="180"/>
      <c r="AT46" s="200"/>
      <c r="AU46" s="180"/>
      <c r="AV46" s="180"/>
      <c r="AW46" s="180"/>
      <c r="AX46" s="180"/>
      <c r="AY46" s="180"/>
      <c r="AZ46" s="180"/>
    </row>
    <row r="47" spans="1:52" ht="13.7" customHeight="1">
      <c r="A47" s="1559"/>
      <c r="B47" s="1278"/>
      <c r="C47" s="1278"/>
      <c r="D47" s="1278"/>
      <c r="E47" s="1278"/>
      <c r="F47" s="1278"/>
      <c r="G47" s="1278"/>
      <c r="H47" s="1278"/>
      <c r="I47" s="1278"/>
      <c r="J47" s="1278"/>
      <c r="K47" s="1278"/>
      <c r="L47" s="1278"/>
      <c r="M47" s="1278"/>
      <c r="N47" s="1278"/>
      <c r="O47" s="1278"/>
      <c r="P47" s="1278"/>
      <c r="Q47" s="1278"/>
      <c r="R47" s="1560"/>
      <c r="S47" s="1498"/>
      <c r="T47" s="1499"/>
      <c r="U47" s="1499"/>
      <c r="V47" s="1499"/>
      <c r="W47" s="1499"/>
      <c r="X47" s="1499"/>
      <c r="Y47" s="1499"/>
      <c r="Z47" s="1499"/>
      <c r="AA47" s="1499"/>
      <c r="AB47" s="1499"/>
      <c r="AC47" s="1499"/>
      <c r="AD47" s="1499"/>
      <c r="AE47" s="1499"/>
      <c r="AF47" s="1499"/>
      <c r="AG47" s="1499"/>
      <c r="AH47" s="1499"/>
      <c r="AI47" s="1499"/>
      <c r="AJ47" s="1499"/>
      <c r="AK47" s="1499"/>
      <c r="AL47" s="1499"/>
      <c r="AM47" s="1499"/>
      <c r="AN47" s="1499"/>
      <c r="AO47" s="1499"/>
      <c r="AP47" s="1499"/>
      <c r="AQ47" s="1500"/>
      <c r="AR47" s="179"/>
      <c r="AS47" s="180"/>
      <c r="AT47" s="200"/>
      <c r="AU47" s="180"/>
      <c r="AV47" s="180"/>
      <c r="AW47" s="180"/>
      <c r="AX47" s="180"/>
      <c r="AY47" s="180"/>
      <c r="AZ47" s="180"/>
    </row>
    <row r="48" spans="1:52" ht="13.7" customHeight="1">
      <c r="A48" s="1417" t="s">
        <v>982</v>
      </c>
      <c r="B48" s="1418"/>
      <c r="C48" s="1418"/>
      <c r="D48" s="1418"/>
      <c r="E48" s="1418"/>
      <c r="F48" s="1418"/>
      <c r="G48" s="1418"/>
      <c r="H48" s="1418"/>
      <c r="I48" s="1418"/>
      <c r="J48" s="1418"/>
      <c r="K48" s="1418"/>
      <c r="L48" s="1418"/>
      <c r="M48" s="1418"/>
      <c r="N48" s="1418"/>
      <c r="O48" s="1502"/>
      <c r="P48" s="1505" t="s">
        <v>366</v>
      </c>
      <c r="Q48" s="1270"/>
      <c r="R48" s="1506"/>
      <c r="S48" s="207"/>
      <c r="T48" s="184"/>
      <c r="U48" s="992" t="s">
        <v>32</v>
      </c>
      <c r="V48" s="992"/>
      <c r="W48" s="992"/>
      <c r="X48" s="184"/>
      <c r="Y48" s="184"/>
      <c r="Z48" s="184"/>
      <c r="AA48" s="184"/>
      <c r="AB48" s="184"/>
      <c r="AC48" s="184"/>
      <c r="AD48" s="184"/>
      <c r="AE48" s="184"/>
      <c r="AH48" s="184"/>
      <c r="AI48" s="184"/>
      <c r="AJ48" s="184"/>
      <c r="AK48" s="184"/>
      <c r="AL48" s="184"/>
      <c r="AM48" s="184"/>
      <c r="AN48" s="1247" t="s">
        <v>33</v>
      </c>
      <c r="AO48" s="1247"/>
      <c r="AP48" s="1247"/>
      <c r="AQ48" s="206"/>
      <c r="AR48" s="179"/>
      <c r="AS48" s="180"/>
      <c r="AT48" s="200"/>
      <c r="AU48" s="180"/>
      <c r="AV48" s="180"/>
      <c r="AW48" s="180"/>
      <c r="AX48" s="180"/>
      <c r="AY48" s="180"/>
      <c r="AZ48" s="180"/>
    </row>
    <row r="49" spans="1:52" ht="13.7" customHeight="1">
      <c r="A49" s="1335"/>
      <c r="B49" s="1336"/>
      <c r="C49" s="1336"/>
      <c r="D49" s="1336"/>
      <c r="E49" s="1336"/>
      <c r="F49" s="1336"/>
      <c r="G49" s="1336"/>
      <c r="H49" s="1336"/>
      <c r="I49" s="1336"/>
      <c r="J49" s="1336"/>
      <c r="K49" s="1336"/>
      <c r="L49" s="1336"/>
      <c r="M49" s="1336"/>
      <c r="N49" s="1336"/>
      <c r="O49" s="1503"/>
      <c r="P49" s="1507"/>
      <c r="Q49" s="1247"/>
      <c r="R49" s="1508"/>
      <c r="S49" s="1544" t="s">
        <v>385</v>
      </c>
      <c r="T49" s="1545"/>
      <c r="U49" s="1545"/>
      <c r="V49" s="1545"/>
      <c r="W49" s="1247">
        <f>AG49+AN49</f>
        <v>0</v>
      </c>
      <c r="X49" s="1247"/>
      <c r="Y49" s="1247" t="s">
        <v>67</v>
      </c>
      <c r="Z49" s="1247"/>
      <c r="AA49" s="208" t="s">
        <v>367</v>
      </c>
      <c r="AB49" s="179"/>
      <c r="AC49" s="184"/>
      <c r="AD49" s="184"/>
      <c r="AE49" s="184"/>
      <c r="AF49" s="184"/>
      <c r="AG49" s="1542"/>
      <c r="AH49" s="1542"/>
      <c r="AI49" s="184" t="s">
        <v>368</v>
      </c>
      <c r="AJ49" s="184"/>
      <c r="AK49" s="184"/>
      <c r="AL49" s="135"/>
      <c r="AM49" s="179"/>
      <c r="AN49" s="1542"/>
      <c r="AO49" s="1542"/>
      <c r="AP49" s="1247" t="s">
        <v>369</v>
      </c>
      <c r="AQ49" s="1251"/>
      <c r="AR49" s="179"/>
      <c r="AS49" s="180"/>
      <c r="AT49" s="200"/>
      <c r="AU49" s="180"/>
      <c r="AV49" s="180"/>
      <c r="AW49" s="180"/>
      <c r="AX49" s="180"/>
      <c r="AY49" s="180"/>
      <c r="AZ49" s="180"/>
    </row>
    <row r="50" spans="1:52" ht="13.7" customHeight="1">
      <c r="A50" s="1335"/>
      <c r="B50" s="1336"/>
      <c r="C50" s="1336"/>
      <c r="D50" s="1336"/>
      <c r="E50" s="1336"/>
      <c r="F50" s="1336"/>
      <c r="G50" s="1336"/>
      <c r="H50" s="1336"/>
      <c r="I50" s="1336"/>
      <c r="J50" s="1336"/>
      <c r="K50" s="1336"/>
      <c r="L50" s="1336"/>
      <c r="M50" s="1336"/>
      <c r="N50" s="1336"/>
      <c r="O50" s="1503"/>
      <c r="P50" s="1509"/>
      <c r="Q50" s="1255"/>
      <c r="R50" s="1510"/>
      <c r="S50" s="1308" t="s">
        <v>386</v>
      </c>
      <c r="T50" s="1309"/>
      <c r="U50" s="1309"/>
      <c r="V50" s="1309"/>
      <c r="W50" s="1255">
        <f>AG50+AN50</f>
        <v>0</v>
      </c>
      <c r="X50" s="1255"/>
      <c r="Y50" s="1255" t="s">
        <v>67</v>
      </c>
      <c r="Z50" s="1255"/>
      <c r="AA50" s="209" t="s">
        <v>367</v>
      </c>
      <c r="AB50" s="210"/>
      <c r="AC50" s="211"/>
      <c r="AD50" s="211"/>
      <c r="AE50" s="212"/>
      <c r="AF50" s="212"/>
      <c r="AG50" s="1501"/>
      <c r="AH50" s="1501"/>
      <c r="AI50" s="212" t="s">
        <v>368</v>
      </c>
      <c r="AJ50" s="212"/>
      <c r="AK50" s="212"/>
      <c r="AL50" s="213"/>
      <c r="AM50" s="210"/>
      <c r="AN50" s="1501"/>
      <c r="AO50" s="1501"/>
      <c r="AP50" s="1255" t="s">
        <v>369</v>
      </c>
      <c r="AQ50" s="1543"/>
      <c r="AR50" s="179"/>
      <c r="AS50" s="180"/>
      <c r="AT50" s="200"/>
      <c r="AU50" s="180"/>
      <c r="AV50" s="180"/>
      <c r="AW50" s="180"/>
      <c r="AX50" s="180"/>
      <c r="AY50" s="180"/>
      <c r="AZ50" s="180"/>
    </row>
    <row r="51" spans="1:52" ht="13.7" customHeight="1">
      <c r="A51" s="1335"/>
      <c r="B51" s="1336"/>
      <c r="C51" s="1336"/>
      <c r="D51" s="1336"/>
      <c r="E51" s="1336"/>
      <c r="F51" s="1336"/>
      <c r="G51" s="1336"/>
      <c r="H51" s="1336"/>
      <c r="I51" s="1336"/>
      <c r="J51" s="1336"/>
      <c r="K51" s="1336"/>
      <c r="L51" s="1336"/>
      <c r="M51" s="1336"/>
      <c r="N51" s="1336"/>
      <c r="O51" s="1503"/>
      <c r="P51" s="1507" t="s">
        <v>370</v>
      </c>
      <c r="Q51" s="1247"/>
      <c r="R51" s="1508"/>
      <c r="S51" s="207"/>
      <c r="T51" s="184"/>
      <c r="U51" s="992" t="s">
        <v>32</v>
      </c>
      <c r="V51" s="992"/>
      <c r="W51" s="992"/>
      <c r="X51" s="184"/>
      <c r="Y51" s="184"/>
      <c r="Z51" s="184"/>
      <c r="AA51" s="184"/>
      <c r="AB51" s="184"/>
      <c r="AC51" s="184"/>
      <c r="AD51" s="184"/>
      <c r="AE51" s="184"/>
      <c r="AG51" s="214"/>
      <c r="AH51" s="215"/>
      <c r="AI51" s="184"/>
      <c r="AJ51" s="184"/>
      <c r="AK51" s="184"/>
      <c r="AL51" s="184"/>
      <c r="AM51" s="184"/>
      <c r="AN51" s="1247" t="s">
        <v>33</v>
      </c>
      <c r="AO51" s="1247"/>
      <c r="AP51" s="1247"/>
      <c r="AQ51" s="206"/>
      <c r="AR51" s="179"/>
      <c r="AS51" s="180"/>
      <c r="AT51" s="200"/>
      <c r="AU51" s="180"/>
      <c r="AV51" s="180"/>
      <c r="AW51" s="180"/>
      <c r="AX51" s="180"/>
      <c r="AY51" s="180"/>
      <c r="AZ51" s="180"/>
    </row>
    <row r="52" spans="1:52" ht="13.7" customHeight="1">
      <c r="A52" s="1335"/>
      <c r="B52" s="1336"/>
      <c r="C52" s="1336"/>
      <c r="D52" s="1336"/>
      <c r="E52" s="1336"/>
      <c r="F52" s="1336"/>
      <c r="G52" s="1336"/>
      <c r="H52" s="1336"/>
      <c r="I52" s="1336"/>
      <c r="J52" s="1336"/>
      <c r="K52" s="1336"/>
      <c r="L52" s="1336"/>
      <c r="M52" s="1336"/>
      <c r="N52" s="1336"/>
      <c r="O52" s="1503"/>
      <c r="P52" s="1507"/>
      <c r="Q52" s="1247"/>
      <c r="R52" s="1508"/>
      <c r="S52" s="1544" t="s">
        <v>385</v>
      </c>
      <c r="T52" s="1545"/>
      <c r="U52" s="1545"/>
      <c r="V52" s="1545"/>
      <c r="W52" s="1247">
        <f>AG52+AN52</f>
        <v>0</v>
      </c>
      <c r="X52" s="1247"/>
      <c r="Y52" s="1247" t="s">
        <v>67</v>
      </c>
      <c r="Z52" s="1247"/>
      <c r="AA52" s="208" t="s">
        <v>367</v>
      </c>
      <c r="AB52" s="179"/>
      <c r="AC52" s="184"/>
      <c r="AD52" s="184"/>
      <c r="AE52" s="184"/>
      <c r="AF52" s="184"/>
      <c r="AG52" s="1542"/>
      <c r="AH52" s="1542"/>
      <c r="AI52" s="184" t="s">
        <v>368</v>
      </c>
      <c r="AJ52" s="184"/>
      <c r="AK52" s="184"/>
      <c r="AL52" s="135"/>
      <c r="AM52" s="179"/>
      <c r="AN52" s="1542"/>
      <c r="AO52" s="1542"/>
      <c r="AP52" s="1247" t="s">
        <v>369</v>
      </c>
      <c r="AQ52" s="1251"/>
      <c r="AR52" s="179"/>
      <c r="AS52" s="180"/>
      <c r="AT52" s="200"/>
      <c r="AU52" s="180"/>
      <c r="AV52" s="180"/>
      <c r="AW52" s="180"/>
      <c r="AX52" s="180"/>
      <c r="AY52" s="180"/>
      <c r="AZ52" s="180"/>
    </row>
    <row r="53" spans="1:52" ht="13.7" customHeight="1" thickBot="1">
      <c r="A53" s="1337"/>
      <c r="B53" s="1338"/>
      <c r="C53" s="1338"/>
      <c r="D53" s="1338"/>
      <c r="E53" s="1338"/>
      <c r="F53" s="1338"/>
      <c r="G53" s="1338"/>
      <c r="H53" s="1338"/>
      <c r="I53" s="1338"/>
      <c r="J53" s="1338"/>
      <c r="K53" s="1338"/>
      <c r="L53" s="1338"/>
      <c r="M53" s="1338"/>
      <c r="N53" s="1338"/>
      <c r="O53" s="1504"/>
      <c r="P53" s="1511"/>
      <c r="Q53" s="1313"/>
      <c r="R53" s="1512"/>
      <c r="S53" s="1315" t="s">
        <v>386</v>
      </c>
      <c r="T53" s="1316"/>
      <c r="U53" s="1316"/>
      <c r="V53" s="1316"/>
      <c r="W53" s="1313">
        <f>AG53+AN53</f>
        <v>0</v>
      </c>
      <c r="X53" s="1313"/>
      <c r="Y53" s="1313" t="s">
        <v>67</v>
      </c>
      <c r="Z53" s="1313"/>
      <c r="AA53" s="216" t="s">
        <v>367</v>
      </c>
      <c r="AB53" s="217"/>
      <c r="AC53" s="218"/>
      <c r="AD53" s="218"/>
      <c r="AE53" s="219"/>
      <c r="AF53" s="219"/>
      <c r="AG53" s="1312"/>
      <c r="AH53" s="1312"/>
      <c r="AI53" s="219" t="s">
        <v>368</v>
      </c>
      <c r="AJ53" s="219"/>
      <c r="AK53" s="219"/>
      <c r="AL53" s="220"/>
      <c r="AM53" s="217"/>
      <c r="AN53" s="1312"/>
      <c r="AO53" s="1312"/>
      <c r="AP53" s="1313" t="s">
        <v>369</v>
      </c>
      <c r="AQ53" s="1314"/>
      <c r="AR53" s="179"/>
      <c r="AS53" s="180"/>
      <c r="AT53" s="200"/>
      <c r="AU53" s="180"/>
      <c r="AV53" s="180"/>
      <c r="AW53" s="180"/>
      <c r="AX53" s="180"/>
      <c r="AY53" s="180"/>
      <c r="AZ53" s="180"/>
    </row>
    <row r="54" spans="1:52" ht="13.5" customHeight="1">
      <c r="A54" s="190" t="s">
        <v>662</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0"/>
      <c r="AT54" s="200"/>
      <c r="AU54" s="180"/>
      <c r="AV54" s="180"/>
      <c r="AW54" s="180"/>
      <c r="AX54" s="180"/>
      <c r="AY54" s="180"/>
      <c r="AZ54" s="180"/>
    </row>
    <row r="55" spans="1:52" ht="13.5" customHeight="1">
      <c r="A55" s="190" t="s">
        <v>663</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0"/>
      <c r="AT55" s="200"/>
      <c r="AU55" s="180"/>
      <c r="AV55" s="180"/>
      <c r="AW55" s="180"/>
      <c r="AX55" s="180"/>
      <c r="AY55" s="180"/>
      <c r="AZ55" s="180"/>
    </row>
    <row r="56" spans="1:52" ht="13.7" customHeight="1">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35"/>
      <c r="Y56" s="135"/>
      <c r="Z56" s="135"/>
      <c r="AA56" s="135"/>
      <c r="AB56" s="135"/>
      <c r="AC56" s="135"/>
      <c r="AD56" s="73"/>
      <c r="AE56" s="73"/>
      <c r="AF56" s="73"/>
      <c r="AG56" s="1224">
        <f>表紙!$N$16</f>
        <v>0</v>
      </c>
      <c r="AH56" s="1225"/>
      <c r="AI56" s="1225"/>
      <c r="AJ56" s="1225"/>
      <c r="AK56" s="1225"/>
      <c r="AL56" s="1225"/>
      <c r="AM56" s="1225"/>
      <c r="AN56" s="1225"/>
      <c r="AO56" s="1225"/>
      <c r="AP56" s="1225"/>
      <c r="AQ56" s="1225"/>
      <c r="AR56" s="1225"/>
      <c r="AS56" s="180"/>
      <c r="AT56" s="180"/>
      <c r="AU56" s="180"/>
      <c r="AV56" s="180"/>
      <c r="AW56" s="180"/>
      <c r="AX56" s="180"/>
      <c r="AY56" s="180"/>
    </row>
    <row r="57" spans="1:52" ht="13.7" customHeight="1">
      <c r="A57" s="991" t="s">
        <v>1060</v>
      </c>
      <c r="B57" s="991"/>
      <c r="C57" s="991"/>
      <c r="D57" s="991"/>
      <c r="E57" s="991"/>
      <c r="F57" s="991"/>
      <c r="G57" s="991"/>
      <c r="H57" s="991"/>
      <c r="I57" s="991"/>
      <c r="J57" s="991"/>
      <c r="K57" s="991"/>
      <c r="L57" s="991"/>
      <c r="M57" s="991"/>
      <c r="N57" s="991"/>
      <c r="O57" s="991"/>
      <c r="P57" s="991"/>
      <c r="Q57" s="1123"/>
      <c r="R57" s="1123"/>
      <c r="S57" s="1123"/>
      <c r="T57" s="1123"/>
      <c r="U57" s="1123"/>
      <c r="V57" s="179"/>
      <c r="W57" s="179"/>
      <c r="X57" s="135"/>
      <c r="Y57" s="135"/>
      <c r="Z57" s="135"/>
      <c r="AA57" s="135"/>
      <c r="AB57" s="135"/>
      <c r="AC57" s="135"/>
      <c r="AD57" s="135"/>
      <c r="AE57" s="135"/>
      <c r="AF57" s="135"/>
      <c r="AG57" s="135"/>
      <c r="AH57" s="135"/>
      <c r="AI57" s="135"/>
      <c r="AJ57" s="135"/>
      <c r="AK57" s="135"/>
      <c r="AL57" s="135"/>
      <c r="AM57" s="179"/>
      <c r="AN57" s="179"/>
      <c r="AO57" s="179"/>
      <c r="AP57" s="179"/>
      <c r="AQ57" s="179"/>
      <c r="AR57" s="179"/>
      <c r="AS57" s="180"/>
      <c r="AT57" s="180"/>
      <c r="AU57" s="180"/>
      <c r="AV57" s="180"/>
      <c r="AW57" s="180"/>
      <c r="AX57" s="180"/>
      <c r="AY57" s="180"/>
    </row>
    <row r="58" spans="1:52" ht="13.5" customHeight="1">
      <c r="A58" s="991"/>
      <c r="B58" s="991"/>
      <c r="C58" s="991"/>
      <c r="D58" s="991"/>
      <c r="E58" s="991"/>
      <c r="F58" s="991"/>
      <c r="G58" s="991"/>
      <c r="H58" s="991"/>
      <c r="I58" s="991"/>
      <c r="J58" s="991"/>
      <c r="K58" s="991"/>
      <c r="L58" s="991"/>
      <c r="M58" s="991"/>
      <c r="N58" s="991"/>
      <c r="O58" s="991"/>
      <c r="P58" s="991"/>
      <c r="Q58" s="1123"/>
      <c r="R58" s="1123"/>
      <c r="S58" s="1123"/>
      <c r="T58" s="1123"/>
      <c r="U58" s="1123"/>
      <c r="V58" s="179"/>
      <c r="W58" s="179"/>
      <c r="X58" s="135"/>
      <c r="Y58" s="135"/>
      <c r="Z58" s="135"/>
      <c r="AA58" s="135"/>
      <c r="AB58" s="135"/>
      <c r="AC58" s="135"/>
      <c r="AD58" s="135"/>
      <c r="AE58" s="135"/>
      <c r="AF58" s="135"/>
      <c r="AG58" s="135"/>
      <c r="AH58" s="135"/>
      <c r="AI58" s="135"/>
      <c r="AJ58" s="135"/>
      <c r="AK58" s="135"/>
      <c r="AL58" s="135"/>
      <c r="AM58" s="179"/>
      <c r="AN58" s="179"/>
      <c r="AO58" s="179"/>
      <c r="AP58" s="179"/>
      <c r="AQ58" s="179"/>
      <c r="AR58" s="179"/>
      <c r="AS58" s="180"/>
      <c r="AT58" s="180"/>
      <c r="AU58" s="180"/>
      <c r="AV58" s="180"/>
      <c r="AW58" s="180"/>
      <c r="AX58" s="180"/>
      <c r="AY58" s="180"/>
    </row>
    <row r="59" spans="1:52" ht="13.7" customHeight="1">
      <c r="A59" s="179"/>
      <c r="B59" s="1428" t="s">
        <v>271</v>
      </c>
      <c r="C59" s="1428"/>
      <c r="D59" s="1428"/>
      <c r="E59" s="1428"/>
      <c r="F59" s="1428"/>
      <c r="G59" s="1428"/>
      <c r="H59" s="1428"/>
      <c r="I59" s="1428"/>
      <c r="J59" s="1428"/>
      <c r="K59" s="1428"/>
      <c r="L59" s="1428"/>
      <c r="M59" s="1428"/>
      <c r="N59" s="1428"/>
      <c r="O59" s="1428"/>
      <c r="P59" s="1428"/>
      <c r="Q59" s="1428"/>
      <c r="R59" s="1428"/>
      <c r="S59" s="1428"/>
      <c r="T59" s="1428"/>
      <c r="U59" s="1428"/>
      <c r="V59" s="1428"/>
      <c r="W59" s="1428"/>
      <c r="X59" s="1428"/>
      <c r="Y59" s="1428"/>
      <c r="Z59" s="1428"/>
      <c r="AA59" s="1428"/>
      <c r="AB59" s="1428"/>
      <c r="AC59" s="1428"/>
      <c r="AD59" s="1428"/>
      <c r="AE59" s="1428"/>
      <c r="AF59" s="1428"/>
      <c r="AG59" s="1428"/>
      <c r="AH59" s="1428"/>
      <c r="AI59" s="1428"/>
      <c r="AJ59" s="1428"/>
      <c r="AK59" s="1428"/>
      <c r="AL59" s="1428"/>
      <c r="AM59" s="1428"/>
      <c r="AN59" s="1428"/>
      <c r="AO59" s="1428"/>
      <c r="AP59" s="1428"/>
      <c r="AQ59" s="1428"/>
      <c r="AR59" s="179"/>
      <c r="AS59" s="180"/>
      <c r="AT59" s="180"/>
      <c r="AU59" s="180"/>
      <c r="AV59" s="180"/>
      <c r="AW59" s="180"/>
      <c r="AX59" s="180"/>
      <c r="AY59" s="180"/>
    </row>
    <row r="60" spans="1:52" ht="13.7" customHeight="1">
      <c r="A60" s="179"/>
      <c r="B60" s="1428"/>
      <c r="C60" s="1428"/>
      <c r="D60" s="1428"/>
      <c r="E60" s="1428"/>
      <c r="F60" s="1428"/>
      <c r="G60" s="1428"/>
      <c r="H60" s="1428"/>
      <c r="I60" s="1428"/>
      <c r="J60" s="1428"/>
      <c r="K60" s="1428"/>
      <c r="L60" s="1428"/>
      <c r="M60" s="1428"/>
      <c r="N60" s="1428"/>
      <c r="O60" s="1428"/>
      <c r="P60" s="1428"/>
      <c r="Q60" s="1428"/>
      <c r="R60" s="1428"/>
      <c r="S60" s="1428"/>
      <c r="T60" s="1428"/>
      <c r="U60" s="1428"/>
      <c r="V60" s="1428"/>
      <c r="W60" s="1428"/>
      <c r="X60" s="1428"/>
      <c r="Y60" s="1428"/>
      <c r="Z60" s="1428"/>
      <c r="AA60" s="1428"/>
      <c r="AB60" s="1428"/>
      <c r="AC60" s="1428"/>
      <c r="AD60" s="1428"/>
      <c r="AE60" s="1428"/>
      <c r="AF60" s="1428"/>
      <c r="AG60" s="1428"/>
      <c r="AH60" s="1428"/>
      <c r="AI60" s="1428"/>
      <c r="AJ60" s="1428"/>
      <c r="AK60" s="1428"/>
      <c r="AL60" s="1428"/>
      <c r="AM60" s="1428"/>
      <c r="AN60" s="1428"/>
      <c r="AO60" s="1428"/>
      <c r="AP60" s="1428"/>
      <c r="AQ60" s="1428"/>
      <c r="AR60" s="179"/>
      <c r="AS60" s="180"/>
      <c r="AT60" s="180"/>
      <c r="AU60" s="180"/>
      <c r="AV60" s="180"/>
      <c r="AW60" s="180"/>
      <c r="AX60" s="180"/>
      <c r="AY60" s="180"/>
    </row>
    <row r="61" spans="1:52" ht="13.7" customHeight="1">
      <c r="A61" s="179"/>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79"/>
    </row>
    <row r="62" spans="1:52" ht="13.7" customHeight="1">
      <c r="A62" s="221"/>
      <c r="B62" s="221"/>
      <c r="C62" s="179"/>
      <c r="D62" s="179"/>
      <c r="E62" s="184" t="s">
        <v>32</v>
      </c>
      <c r="F62" s="184"/>
      <c r="G62" s="184"/>
      <c r="H62" s="135"/>
      <c r="I62" s="135"/>
      <c r="J62" s="135"/>
      <c r="K62" s="135"/>
      <c r="L62" s="184" t="s">
        <v>33</v>
      </c>
      <c r="M62" s="184"/>
      <c r="N62" s="184"/>
      <c r="O62" s="184"/>
      <c r="P62" s="135"/>
      <c r="Q62" s="135"/>
      <c r="R62" s="135"/>
      <c r="S62" s="135"/>
      <c r="T62" s="179"/>
      <c r="U62" s="180"/>
      <c r="V62" s="180"/>
      <c r="W62" s="180"/>
      <c r="X62" s="180"/>
      <c r="Y62" s="180"/>
      <c r="Z62" s="180"/>
      <c r="AA62" s="180"/>
      <c r="AB62" s="180"/>
      <c r="AS62" s="180"/>
      <c r="AT62" s="180"/>
      <c r="AU62" s="180"/>
      <c r="AV62" s="180"/>
      <c r="AW62" s="180"/>
      <c r="AX62" s="180"/>
      <c r="AY62" s="180"/>
    </row>
    <row r="63" spans="1:52" ht="13.7" customHeight="1">
      <c r="A63" s="222"/>
      <c r="B63" s="222"/>
      <c r="C63" s="222"/>
      <c r="D63" s="222"/>
      <c r="E63" s="222"/>
      <c r="F63" s="222"/>
      <c r="G63" s="222"/>
      <c r="H63" s="222"/>
      <c r="I63" s="222"/>
      <c r="J63" s="222"/>
      <c r="K63" s="222"/>
      <c r="L63" s="222"/>
      <c r="M63" s="222"/>
      <c r="N63" s="222"/>
      <c r="O63" s="222"/>
      <c r="P63" s="63"/>
      <c r="Q63" s="63"/>
      <c r="R63" s="63"/>
      <c r="S63" s="63"/>
      <c r="T63" s="63"/>
      <c r="U63" s="63"/>
      <c r="V63" s="63"/>
      <c r="W63" s="63"/>
      <c r="X63" s="63"/>
      <c r="Y63" s="63"/>
      <c r="Z63" s="63"/>
      <c r="AA63" s="208"/>
      <c r="AB63" s="179"/>
      <c r="AC63" s="63"/>
      <c r="AD63" s="63"/>
      <c r="AE63" s="184"/>
      <c r="AF63" s="184"/>
      <c r="AG63" s="63"/>
      <c r="AH63" s="63"/>
      <c r="AI63" s="184"/>
      <c r="AJ63" s="184"/>
      <c r="AK63" s="184"/>
      <c r="AL63" s="135"/>
      <c r="AM63" s="179"/>
      <c r="AN63" s="63"/>
      <c r="AO63" s="63"/>
      <c r="AP63" s="63"/>
      <c r="AQ63" s="63"/>
      <c r="AR63" s="179"/>
      <c r="AS63" s="180"/>
      <c r="AT63" s="180"/>
      <c r="AU63" s="180"/>
      <c r="AV63" s="180"/>
      <c r="AW63" s="180"/>
      <c r="AX63" s="180"/>
      <c r="AY63" s="180"/>
    </row>
    <row r="64" spans="1:52" ht="13.7" customHeight="1">
      <c r="A64" s="222"/>
      <c r="B64" s="135" t="s">
        <v>272</v>
      </c>
      <c r="C64" s="222"/>
      <c r="D64" s="222"/>
      <c r="E64" s="222"/>
      <c r="F64" s="222"/>
      <c r="G64" s="222"/>
      <c r="H64" s="222"/>
      <c r="I64" s="222"/>
      <c r="J64" s="222"/>
      <c r="K64" s="222"/>
      <c r="L64" s="222"/>
      <c r="M64" s="222"/>
      <c r="N64" s="222"/>
      <c r="O64" s="222"/>
      <c r="P64" s="63"/>
      <c r="Q64" s="63"/>
      <c r="R64" s="63"/>
      <c r="S64" s="63"/>
      <c r="T64" s="63"/>
      <c r="U64" s="63"/>
      <c r="V64" s="63"/>
      <c r="W64" s="63"/>
      <c r="X64" s="63"/>
      <c r="Y64" s="63"/>
      <c r="Z64" s="63"/>
      <c r="AA64" s="208"/>
      <c r="AB64" s="179"/>
      <c r="AC64" s="63"/>
      <c r="AD64" s="63"/>
      <c r="AE64" s="184"/>
      <c r="AF64" s="184"/>
      <c r="AG64" s="63"/>
      <c r="AH64" s="63"/>
      <c r="AI64" s="184"/>
      <c r="AJ64" s="184"/>
      <c r="AK64" s="184"/>
      <c r="AL64" s="135"/>
      <c r="AM64" s="179"/>
      <c r="AN64" s="63"/>
      <c r="AO64" s="63"/>
      <c r="AP64" s="63"/>
      <c r="AQ64" s="63"/>
      <c r="AR64" s="179"/>
      <c r="AS64" s="180"/>
      <c r="AT64" s="180"/>
      <c r="AU64" s="180"/>
      <c r="AV64" s="180"/>
      <c r="AW64" s="180"/>
      <c r="AX64" s="180"/>
      <c r="AY64" s="180"/>
    </row>
    <row r="65" spans="1:73" ht="11.1" customHeight="1">
      <c r="A65" s="222"/>
      <c r="B65" s="179"/>
      <c r="D65" s="184"/>
      <c r="E65" s="992" t="s">
        <v>133</v>
      </c>
      <c r="F65" s="992"/>
      <c r="G65" s="992"/>
      <c r="H65" s="992"/>
      <c r="I65" s="992"/>
      <c r="J65" s="992"/>
      <c r="K65" s="992"/>
      <c r="L65" s="992"/>
      <c r="M65" s="992"/>
      <c r="N65" s="992"/>
      <c r="O65" s="992"/>
      <c r="P65" s="992"/>
      <c r="Q65" s="992"/>
      <c r="R65" s="1165"/>
      <c r="S65" s="1165"/>
      <c r="T65" s="1165"/>
      <c r="U65" s="1165"/>
      <c r="V65" s="1165"/>
      <c r="W65" s="1165"/>
      <c r="X65" s="1165"/>
      <c r="Y65" s="1165"/>
      <c r="Z65" s="1165"/>
      <c r="AA65" s="1165"/>
      <c r="AB65" s="1165"/>
      <c r="AC65" s="1165"/>
      <c r="AD65" s="1165"/>
      <c r="AE65" s="1165"/>
      <c r="AF65" s="1165"/>
      <c r="AG65" s="1165"/>
      <c r="AH65" s="1165"/>
      <c r="AI65" s="1165"/>
      <c r="AJ65" s="1165"/>
      <c r="AK65" s="1165"/>
      <c r="AL65" s="1165"/>
      <c r="AM65" s="1165"/>
      <c r="AN65" s="1165"/>
      <c r="AO65" s="1165"/>
      <c r="AP65" s="1165"/>
      <c r="AQ65" s="63"/>
      <c r="AR65" s="179"/>
      <c r="AS65" s="180"/>
      <c r="AT65" s="180"/>
      <c r="AU65" s="180"/>
      <c r="AV65" s="180"/>
      <c r="AW65" s="180"/>
      <c r="AX65" s="180"/>
      <c r="AY65" s="180"/>
    </row>
    <row r="66" spans="1:73" ht="11.1" customHeight="1">
      <c r="A66" s="222"/>
      <c r="B66" s="222"/>
      <c r="C66" s="184"/>
      <c r="D66" s="184"/>
      <c r="E66" s="992"/>
      <c r="F66" s="992"/>
      <c r="G66" s="992"/>
      <c r="H66" s="992"/>
      <c r="I66" s="992"/>
      <c r="J66" s="992"/>
      <c r="K66" s="992"/>
      <c r="L66" s="992"/>
      <c r="M66" s="992"/>
      <c r="N66" s="992"/>
      <c r="O66" s="992"/>
      <c r="P66" s="992"/>
      <c r="Q66" s="992"/>
      <c r="R66" s="1165"/>
      <c r="S66" s="1165"/>
      <c r="T66" s="1165"/>
      <c r="U66" s="1165"/>
      <c r="V66" s="1165"/>
      <c r="W66" s="1165"/>
      <c r="X66" s="1165"/>
      <c r="Y66" s="1165"/>
      <c r="Z66" s="1165"/>
      <c r="AA66" s="1165"/>
      <c r="AB66" s="1165"/>
      <c r="AC66" s="1165"/>
      <c r="AD66" s="1165"/>
      <c r="AE66" s="1165"/>
      <c r="AF66" s="1165"/>
      <c r="AG66" s="1165"/>
      <c r="AH66" s="1165"/>
      <c r="AI66" s="1165"/>
      <c r="AJ66" s="1165"/>
      <c r="AK66" s="1165"/>
      <c r="AL66" s="1165"/>
      <c r="AM66" s="1165"/>
      <c r="AN66" s="1165"/>
      <c r="AO66" s="1165"/>
      <c r="AP66" s="1165"/>
      <c r="AQ66" s="63"/>
      <c r="AR66" s="179"/>
      <c r="AS66" s="180"/>
      <c r="AT66" s="180"/>
      <c r="AU66" s="180"/>
      <c r="AV66" s="180"/>
      <c r="AW66" s="180"/>
      <c r="AX66" s="180"/>
      <c r="AY66" s="180"/>
    </row>
    <row r="67" spans="1:73" ht="11.1" customHeight="1">
      <c r="A67" s="222"/>
      <c r="B67" s="222"/>
      <c r="C67" s="184"/>
      <c r="D67" s="184"/>
      <c r="E67" s="184"/>
      <c r="F67" s="992" t="s">
        <v>57</v>
      </c>
      <c r="G67" s="992"/>
      <c r="H67" s="992"/>
      <c r="I67" s="1015" t="s">
        <v>14</v>
      </c>
      <c r="J67" s="1491"/>
      <c r="K67" s="1491"/>
      <c r="L67" s="1491"/>
      <c r="M67" s="1491"/>
      <c r="N67" s="1491"/>
      <c r="O67" s="1491"/>
      <c r="P67" s="1491"/>
      <c r="Q67" s="1491"/>
      <c r="R67" s="1491"/>
      <c r="S67" s="1491"/>
      <c r="T67" s="1491"/>
      <c r="U67" s="1491"/>
      <c r="V67" s="1491"/>
      <c r="W67" s="1491"/>
      <c r="X67" s="1491"/>
      <c r="Y67" s="1491"/>
      <c r="Z67" s="1491"/>
      <c r="AA67" s="1491"/>
      <c r="AB67" s="1491"/>
      <c r="AC67" s="1491"/>
      <c r="AD67" s="1491"/>
      <c r="AE67" s="1491"/>
      <c r="AF67" s="1491"/>
      <c r="AG67" s="1491"/>
      <c r="AH67" s="1491"/>
      <c r="AI67" s="1491"/>
      <c r="AJ67" s="1491"/>
      <c r="AK67" s="1491"/>
      <c r="AL67" s="1491"/>
      <c r="AM67" s="1491"/>
      <c r="AN67" s="1491"/>
      <c r="AO67" s="1491"/>
      <c r="AP67" s="1491"/>
      <c r="AQ67" s="1176" t="s">
        <v>15</v>
      </c>
      <c r="AR67" s="179"/>
      <c r="AS67" s="180"/>
      <c r="AT67" s="180"/>
      <c r="AU67" s="180"/>
      <c r="AV67" s="180"/>
      <c r="AW67" s="180"/>
      <c r="AX67" s="180"/>
      <c r="AY67" s="180"/>
    </row>
    <row r="68" spans="1:73" ht="11.1" customHeight="1">
      <c r="A68" s="222"/>
      <c r="B68" s="222"/>
      <c r="C68" s="184"/>
      <c r="D68" s="184"/>
      <c r="E68" s="184"/>
      <c r="F68" s="992"/>
      <c r="G68" s="992"/>
      <c r="H68" s="992"/>
      <c r="I68" s="1015"/>
      <c r="J68" s="1491"/>
      <c r="K68" s="1491"/>
      <c r="L68" s="1491"/>
      <c r="M68" s="1491"/>
      <c r="N68" s="1491"/>
      <c r="O68" s="1491"/>
      <c r="P68" s="1491"/>
      <c r="Q68" s="1491"/>
      <c r="R68" s="1491"/>
      <c r="S68" s="1491"/>
      <c r="T68" s="1491"/>
      <c r="U68" s="1491"/>
      <c r="V68" s="1491"/>
      <c r="W68" s="1491"/>
      <c r="X68" s="1491"/>
      <c r="Y68" s="1491"/>
      <c r="Z68" s="1491"/>
      <c r="AA68" s="1491"/>
      <c r="AB68" s="1491"/>
      <c r="AC68" s="1491"/>
      <c r="AD68" s="1491"/>
      <c r="AE68" s="1491"/>
      <c r="AF68" s="1491"/>
      <c r="AG68" s="1491"/>
      <c r="AH68" s="1491"/>
      <c r="AI68" s="1491"/>
      <c r="AJ68" s="1491"/>
      <c r="AK68" s="1491"/>
      <c r="AL68" s="1491"/>
      <c r="AM68" s="1491"/>
      <c r="AN68" s="1491"/>
      <c r="AO68" s="1491"/>
      <c r="AP68" s="1491"/>
      <c r="AQ68" s="1015"/>
      <c r="AR68" s="179"/>
      <c r="AS68" s="180"/>
      <c r="AT68" s="180"/>
      <c r="AU68" s="180"/>
      <c r="AV68" s="180"/>
      <c r="AW68" s="180"/>
      <c r="AX68" s="180"/>
      <c r="AY68" s="180"/>
    </row>
    <row r="69" spans="1:73" ht="11.1" customHeight="1">
      <c r="A69" s="222"/>
      <c r="B69" s="179"/>
      <c r="D69" s="184"/>
      <c r="E69" s="1336" t="s">
        <v>392</v>
      </c>
      <c r="F69" s="1336"/>
      <c r="G69" s="1336"/>
      <c r="H69" s="1336"/>
      <c r="I69" s="1336"/>
      <c r="J69" s="1336"/>
      <c r="K69" s="1336"/>
      <c r="L69" s="1336"/>
      <c r="M69" s="1336"/>
      <c r="N69" s="1336"/>
      <c r="O69" s="1336"/>
      <c r="P69" s="1336"/>
      <c r="Q69" s="1336"/>
      <c r="R69" s="1336"/>
      <c r="S69" s="1336"/>
      <c r="T69" s="1336"/>
      <c r="U69" s="1336"/>
      <c r="V69" s="1336"/>
      <c r="W69" s="1336"/>
      <c r="X69" s="1336"/>
      <c r="Y69" s="1336"/>
      <c r="Z69" s="1336"/>
      <c r="AA69" s="1336"/>
      <c r="AB69" s="1336"/>
      <c r="AC69" s="1336"/>
      <c r="AD69" s="1336"/>
      <c r="AE69" s="1336"/>
      <c r="AF69" s="1336"/>
      <c r="AG69" s="1336"/>
      <c r="AH69" s="1336"/>
      <c r="AI69" s="1336"/>
      <c r="AJ69" s="1336"/>
      <c r="AK69" s="1336"/>
      <c r="AL69" s="1336"/>
      <c r="AM69" s="1336"/>
      <c r="AN69" s="1336"/>
      <c r="AO69" s="1336"/>
      <c r="AP69" s="1336"/>
      <c r="AQ69" s="63"/>
      <c r="AR69" s="179"/>
      <c r="AS69" s="180"/>
      <c r="AT69" s="180"/>
      <c r="AU69" s="180"/>
      <c r="AV69" s="180"/>
      <c r="AW69" s="180"/>
      <c r="AX69" s="180"/>
      <c r="AY69" s="180"/>
    </row>
    <row r="70" spans="1:73" ht="11.1" customHeight="1">
      <c r="A70" s="222"/>
      <c r="B70" s="179"/>
      <c r="D70" s="184"/>
      <c r="E70" s="1336"/>
      <c r="F70" s="1336"/>
      <c r="G70" s="1336"/>
      <c r="H70" s="1336"/>
      <c r="I70" s="1336"/>
      <c r="J70" s="1336"/>
      <c r="K70" s="1336"/>
      <c r="L70" s="1336"/>
      <c r="M70" s="1336"/>
      <c r="N70" s="1336"/>
      <c r="O70" s="1336"/>
      <c r="P70" s="1336"/>
      <c r="Q70" s="1336"/>
      <c r="R70" s="1336"/>
      <c r="S70" s="1336"/>
      <c r="T70" s="1336"/>
      <c r="U70" s="1336"/>
      <c r="V70" s="1336"/>
      <c r="W70" s="1336"/>
      <c r="X70" s="1336"/>
      <c r="Y70" s="1336"/>
      <c r="Z70" s="1336"/>
      <c r="AA70" s="1336"/>
      <c r="AB70" s="1336"/>
      <c r="AC70" s="1336"/>
      <c r="AD70" s="1336"/>
      <c r="AE70" s="1336"/>
      <c r="AF70" s="1336"/>
      <c r="AG70" s="1336"/>
      <c r="AH70" s="1336"/>
      <c r="AI70" s="1336"/>
      <c r="AJ70" s="1336"/>
      <c r="AK70" s="1336"/>
      <c r="AL70" s="1336"/>
      <c r="AM70" s="1336"/>
      <c r="AN70" s="1336"/>
      <c r="AO70" s="1336"/>
      <c r="AP70" s="1336"/>
      <c r="AQ70" s="63"/>
      <c r="AR70" s="179"/>
      <c r="AS70" s="180"/>
      <c r="AT70" s="180"/>
      <c r="AU70" s="180"/>
      <c r="AV70" s="180"/>
      <c r="AW70" s="180"/>
      <c r="AX70" s="180"/>
      <c r="AY70" s="180"/>
    </row>
    <row r="71" spans="1:73" ht="13.7" customHeight="1">
      <c r="A71" s="222"/>
      <c r="B71" s="179"/>
      <c r="D71" s="184"/>
      <c r="E71" s="1336" t="s">
        <v>393</v>
      </c>
      <c r="F71" s="1336"/>
      <c r="G71" s="1336"/>
      <c r="H71" s="1336"/>
      <c r="I71" s="1336"/>
      <c r="J71" s="1336"/>
      <c r="K71" s="1336"/>
      <c r="L71" s="1336"/>
      <c r="M71" s="1336"/>
      <c r="N71" s="1336"/>
      <c r="O71" s="1336"/>
      <c r="P71" s="1336"/>
      <c r="Q71" s="1336"/>
      <c r="R71" s="1336"/>
      <c r="S71" s="1336"/>
      <c r="T71" s="1336"/>
      <c r="U71" s="1336"/>
      <c r="V71" s="1336"/>
      <c r="W71" s="1336"/>
      <c r="X71" s="1336"/>
      <c r="Y71" s="1336"/>
      <c r="Z71" s="1336"/>
      <c r="AA71" s="1336"/>
      <c r="AB71" s="1336"/>
      <c r="AC71" s="1336"/>
      <c r="AD71" s="1336"/>
      <c r="AE71" s="1336"/>
      <c r="AF71" s="1336"/>
      <c r="AG71" s="1336"/>
      <c r="AH71" s="1336"/>
      <c r="AI71" s="1336"/>
      <c r="AJ71" s="1336"/>
      <c r="AK71" s="1336"/>
      <c r="AL71" s="1336"/>
      <c r="AM71" s="1336"/>
      <c r="AN71" s="1336"/>
      <c r="AO71" s="1336"/>
      <c r="AP71" s="1336"/>
      <c r="AQ71" s="1336"/>
      <c r="AR71" s="179"/>
      <c r="AS71" s="180"/>
      <c r="AT71" s="180"/>
      <c r="AU71" s="180"/>
      <c r="AV71" s="180"/>
      <c r="AW71" s="180"/>
      <c r="AX71" s="180"/>
      <c r="AY71" s="180"/>
    </row>
    <row r="72" spans="1:73" ht="13.7" customHeight="1">
      <c r="A72" s="222"/>
      <c r="B72" s="179"/>
      <c r="D72" s="184"/>
      <c r="E72" s="1336"/>
      <c r="F72" s="1336"/>
      <c r="G72" s="1336"/>
      <c r="H72" s="1336"/>
      <c r="I72" s="1336"/>
      <c r="J72" s="1336"/>
      <c r="K72" s="1336"/>
      <c r="L72" s="1336"/>
      <c r="M72" s="1336"/>
      <c r="N72" s="1336"/>
      <c r="O72" s="1336"/>
      <c r="P72" s="1336"/>
      <c r="Q72" s="1336"/>
      <c r="R72" s="1336"/>
      <c r="S72" s="1336"/>
      <c r="T72" s="1336"/>
      <c r="U72" s="1336"/>
      <c r="V72" s="1336"/>
      <c r="W72" s="1336"/>
      <c r="X72" s="1336"/>
      <c r="Y72" s="1336"/>
      <c r="Z72" s="1336"/>
      <c r="AA72" s="1336"/>
      <c r="AB72" s="1336"/>
      <c r="AC72" s="1336"/>
      <c r="AD72" s="1336"/>
      <c r="AE72" s="1336"/>
      <c r="AF72" s="1336"/>
      <c r="AG72" s="1336"/>
      <c r="AH72" s="1336"/>
      <c r="AI72" s="1336"/>
      <c r="AJ72" s="1336"/>
      <c r="AK72" s="1336"/>
      <c r="AL72" s="1336"/>
      <c r="AM72" s="1336"/>
      <c r="AN72" s="1336"/>
      <c r="AO72" s="1336"/>
      <c r="AP72" s="1336"/>
      <c r="AQ72" s="1336"/>
      <c r="AR72" s="179"/>
      <c r="AS72" s="180"/>
      <c r="AT72" s="180"/>
      <c r="AU72" s="180"/>
      <c r="AV72" s="180"/>
      <c r="AW72" s="180"/>
      <c r="AX72" s="180"/>
      <c r="AY72" s="180"/>
    </row>
    <row r="73" spans="1:73" ht="13.7" customHeight="1">
      <c r="A73" s="222"/>
      <c r="B73" s="222"/>
      <c r="C73" s="184"/>
      <c r="D73" s="184"/>
      <c r="E73" s="1336"/>
      <c r="F73" s="1336"/>
      <c r="G73" s="1336"/>
      <c r="H73" s="1336"/>
      <c r="I73" s="1336"/>
      <c r="J73" s="1336"/>
      <c r="K73" s="1336"/>
      <c r="L73" s="1336"/>
      <c r="M73" s="1336"/>
      <c r="N73" s="1336"/>
      <c r="O73" s="1336"/>
      <c r="P73" s="1336"/>
      <c r="Q73" s="1336"/>
      <c r="R73" s="1336"/>
      <c r="S73" s="1336"/>
      <c r="T73" s="1336"/>
      <c r="U73" s="1336"/>
      <c r="V73" s="1336"/>
      <c r="W73" s="1336"/>
      <c r="X73" s="1336"/>
      <c r="Y73" s="1336"/>
      <c r="Z73" s="1336"/>
      <c r="AA73" s="1336"/>
      <c r="AB73" s="1336"/>
      <c r="AC73" s="1336"/>
      <c r="AD73" s="1336"/>
      <c r="AE73" s="1336"/>
      <c r="AF73" s="1336"/>
      <c r="AG73" s="1336"/>
      <c r="AH73" s="1336"/>
      <c r="AI73" s="1336"/>
      <c r="AJ73" s="1336"/>
      <c r="AK73" s="1336"/>
      <c r="AL73" s="1336"/>
      <c r="AM73" s="1336"/>
      <c r="AN73" s="1336"/>
      <c r="AO73" s="1336"/>
      <c r="AP73" s="1336"/>
      <c r="AQ73" s="1336"/>
      <c r="AR73" s="179"/>
      <c r="AS73" s="180"/>
      <c r="AT73" s="180"/>
      <c r="AU73" s="180"/>
      <c r="AV73" s="180"/>
      <c r="AW73" s="180"/>
      <c r="AX73" s="180"/>
      <c r="AY73" s="180"/>
    </row>
    <row r="74" spans="1:73" ht="11.1" customHeight="1">
      <c r="A74" s="222"/>
      <c r="B74" s="222"/>
      <c r="C74" s="184"/>
      <c r="D74" s="184"/>
      <c r="E74" s="184"/>
      <c r="F74" s="992" t="s">
        <v>57</v>
      </c>
      <c r="G74" s="992"/>
      <c r="H74" s="992"/>
      <c r="I74" s="1015" t="s">
        <v>14</v>
      </c>
      <c r="J74" s="1491"/>
      <c r="K74" s="1491"/>
      <c r="L74" s="1491"/>
      <c r="M74" s="1491"/>
      <c r="N74" s="1491"/>
      <c r="O74" s="1491"/>
      <c r="P74" s="1491"/>
      <c r="Q74" s="1491"/>
      <c r="R74" s="1491"/>
      <c r="S74" s="1491"/>
      <c r="T74" s="1491"/>
      <c r="U74" s="1491"/>
      <c r="V74" s="1491"/>
      <c r="W74" s="1491"/>
      <c r="X74" s="1491"/>
      <c r="Y74" s="1491"/>
      <c r="Z74" s="1491"/>
      <c r="AA74" s="1491"/>
      <c r="AB74" s="1491"/>
      <c r="AC74" s="1491"/>
      <c r="AD74" s="1491"/>
      <c r="AE74" s="1491"/>
      <c r="AF74" s="1491"/>
      <c r="AG74" s="1491"/>
      <c r="AH74" s="1491"/>
      <c r="AI74" s="1491"/>
      <c r="AJ74" s="1491"/>
      <c r="AK74" s="1491"/>
      <c r="AL74" s="1491"/>
      <c r="AM74" s="1491"/>
      <c r="AN74" s="1491"/>
      <c r="AO74" s="1491"/>
      <c r="AP74" s="1491"/>
      <c r="AQ74" s="1176" t="s">
        <v>15</v>
      </c>
      <c r="AR74" s="179"/>
      <c r="AS74" s="180"/>
      <c r="AT74" s="180"/>
      <c r="AU74" s="180"/>
      <c r="AV74" s="180"/>
      <c r="AW74" s="180"/>
      <c r="AX74" s="180"/>
      <c r="AY74" s="180"/>
    </row>
    <row r="75" spans="1:73" ht="11.1" customHeight="1">
      <c r="A75" s="222"/>
      <c r="B75" s="222"/>
      <c r="C75" s="184"/>
      <c r="D75" s="184"/>
      <c r="E75" s="184"/>
      <c r="F75" s="992"/>
      <c r="G75" s="992"/>
      <c r="H75" s="992"/>
      <c r="I75" s="1015"/>
      <c r="J75" s="1491"/>
      <c r="K75" s="1491"/>
      <c r="L75" s="1491"/>
      <c r="M75" s="1491"/>
      <c r="N75" s="1491"/>
      <c r="O75" s="1491"/>
      <c r="P75" s="1491"/>
      <c r="Q75" s="1491"/>
      <c r="R75" s="1491"/>
      <c r="S75" s="1491"/>
      <c r="T75" s="1491"/>
      <c r="U75" s="1491"/>
      <c r="V75" s="1491"/>
      <c r="W75" s="1491"/>
      <c r="X75" s="1491"/>
      <c r="Y75" s="1491"/>
      <c r="Z75" s="1491"/>
      <c r="AA75" s="1491"/>
      <c r="AB75" s="1491"/>
      <c r="AC75" s="1491"/>
      <c r="AD75" s="1491"/>
      <c r="AE75" s="1491"/>
      <c r="AF75" s="1491"/>
      <c r="AG75" s="1491"/>
      <c r="AH75" s="1491"/>
      <c r="AI75" s="1491"/>
      <c r="AJ75" s="1491"/>
      <c r="AK75" s="1491"/>
      <c r="AL75" s="1491"/>
      <c r="AM75" s="1491"/>
      <c r="AN75" s="1491"/>
      <c r="AO75" s="1491"/>
      <c r="AP75" s="1491"/>
      <c r="AQ75" s="1015"/>
      <c r="AR75" s="179"/>
      <c r="AS75" s="223"/>
      <c r="AZ75" s="223"/>
      <c r="BA75" s="63"/>
      <c r="BB75" s="63"/>
      <c r="BC75" s="63"/>
      <c r="BD75" s="179"/>
      <c r="BE75" s="63"/>
      <c r="BF75" s="63"/>
      <c r="BG75" s="63"/>
      <c r="BH75" s="63"/>
      <c r="BI75" s="179"/>
      <c r="BJ75" s="180"/>
      <c r="BK75" s="180"/>
      <c r="BL75" s="180"/>
      <c r="BM75" s="180"/>
      <c r="BN75" s="180"/>
      <c r="BO75" s="180"/>
      <c r="BP75" s="180"/>
      <c r="BQ75" s="180"/>
    </row>
    <row r="76" spans="1:73" ht="10.5" customHeight="1">
      <c r="A76" s="222"/>
      <c r="B76" s="222"/>
      <c r="C76" s="184"/>
      <c r="D76" s="184"/>
      <c r="E76" s="992" t="s">
        <v>134</v>
      </c>
      <c r="F76" s="992"/>
      <c r="G76" s="992"/>
      <c r="H76" s="992"/>
      <c r="I76" s="992"/>
      <c r="J76" s="992"/>
      <c r="L76" s="1247" t="s">
        <v>57</v>
      </c>
      <c r="M76" s="1247"/>
      <c r="N76" s="1247"/>
      <c r="O76" s="1015" t="s">
        <v>14</v>
      </c>
      <c r="P76" s="1491"/>
      <c r="Q76" s="1491"/>
      <c r="R76" s="1491"/>
      <c r="S76" s="1491"/>
      <c r="T76" s="1491"/>
      <c r="U76" s="1491"/>
      <c r="V76" s="1491"/>
      <c r="W76" s="1491"/>
      <c r="X76" s="1491"/>
      <c r="Y76" s="1491"/>
      <c r="Z76" s="1491"/>
      <c r="AA76" s="1491"/>
      <c r="AB76" s="1491"/>
      <c r="AC76" s="1491"/>
      <c r="AD76" s="1491"/>
      <c r="AE76" s="1491"/>
      <c r="AF76" s="1491"/>
      <c r="AG76" s="1491"/>
      <c r="AH76" s="1491"/>
      <c r="AI76" s="1491"/>
      <c r="AJ76" s="1491"/>
      <c r="AK76" s="1491"/>
      <c r="AL76" s="1491"/>
      <c r="AM76" s="1491"/>
      <c r="AN76" s="1491"/>
      <c r="AO76" s="1491"/>
      <c r="AP76" s="1491"/>
      <c r="AQ76" s="1176" t="s">
        <v>15</v>
      </c>
      <c r="AR76" s="223"/>
      <c r="AS76" s="223"/>
      <c r="AZ76" s="223"/>
      <c r="BA76" s="63"/>
      <c r="BB76" s="63"/>
      <c r="BC76" s="63"/>
      <c r="BD76" s="179"/>
      <c r="BE76" s="63"/>
      <c r="BF76" s="63"/>
      <c r="BG76" s="63"/>
      <c r="BH76" s="63"/>
      <c r="BI76" s="179"/>
      <c r="BJ76" s="180"/>
      <c r="BK76" s="180"/>
      <c r="BL76" s="180"/>
      <c r="BM76" s="180"/>
      <c r="BN76" s="180"/>
      <c r="BO76" s="180"/>
      <c r="BP76" s="180"/>
      <c r="BQ76" s="180"/>
    </row>
    <row r="77" spans="1:73" ht="11.1" customHeight="1">
      <c r="A77" s="222"/>
      <c r="B77" s="222"/>
      <c r="C77" s="184"/>
      <c r="D77" s="184"/>
      <c r="E77" s="992"/>
      <c r="F77" s="992"/>
      <c r="G77" s="992"/>
      <c r="H77" s="992"/>
      <c r="I77" s="992"/>
      <c r="J77" s="992"/>
      <c r="L77" s="1247"/>
      <c r="M77" s="1247"/>
      <c r="N77" s="1247"/>
      <c r="O77" s="1015"/>
      <c r="P77" s="1491"/>
      <c r="Q77" s="1491"/>
      <c r="R77" s="1491"/>
      <c r="S77" s="1491"/>
      <c r="T77" s="1491"/>
      <c r="U77" s="1491"/>
      <c r="V77" s="1491"/>
      <c r="W77" s="1491"/>
      <c r="X77" s="1491"/>
      <c r="Y77" s="1491"/>
      <c r="Z77" s="1491"/>
      <c r="AA77" s="1491"/>
      <c r="AB77" s="1491"/>
      <c r="AC77" s="1491"/>
      <c r="AD77" s="1491"/>
      <c r="AE77" s="1491"/>
      <c r="AF77" s="1491"/>
      <c r="AG77" s="1491"/>
      <c r="AH77" s="1491"/>
      <c r="AI77" s="1491"/>
      <c r="AJ77" s="1491"/>
      <c r="AK77" s="1491"/>
      <c r="AL77" s="1491"/>
      <c r="AM77" s="1491"/>
      <c r="AN77" s="1491"/>
      <c r="AO77" s="1491"/>
      <c r="AP77" s="1491"/>
      <c r="AQ77" s="1015"/>
      <c r="AR77" s="223"/>
      <c r="AS77" s="179"/>
      <c r="AT77" s="223"/>
      <c r="AU77" s="223"/>
      <c r="BC77" s="223"/>
      <c r="BD77" s="63"/>
      <c r="BE77" s="63"/>
      <c r="BF77" s="63"/>
      <c r="BG77" s="179"/>
      <c r="BH77" s="63"/>
      <c r="BI77" s="63"/>
      <c r="BJ77" s="63"/>
      <c r="BK77" s="63"/>
      <c r="BL77" s="179"/>
      <c r="BM77" s="180"/>
      <c r="BN77" s="180"/>
      <c r="BO77" s="180"/>
      <c r="BP77" s="180"/>
      <c r="BQ77" s="180"/>
      <c r="BR77" s="180"/>
      <c r="BS77" s="180"/>
      <c r="BT77" s="180"/>
    </row>
    <row r="78" spans="1:73" ht="13.7" customHeight="1">
      <c r="A78" s="1439" t="s">
        <v>664</v>
      </c>
      <c r="B78" s="1439"/>
      <c r="C78" s="1439"/>
      <c r="D78" s="1439"/>
      <c r="E78" s="1439"/>
      <c r="F78" s="1439"/>
      <c r="G78" s="1439"/>
      <c r="H78" s="1439"/>
      <c r="I78" s="1439"/>
      <c r="J78" s="1439"/>
      <c r="K78" s="1439"/>
      <c r="L78" s="1439"/>
      <c r="M78" s="1439"/>
      <c r="N78" s="1439"/>
      <c r="O78" s="1439"/>
      <c r="P78" s="1439"/>
      <c r="Q78" s="1439"/>
      <c r="R78" s="1439"/>
      <c r="S78" s="1439"/>
      <c r="T78" s="1439"/>
      <c r="U78" s="1439"/>
      <c r="V78" s="1439"/>
      <c r="W78" s="1439"/>
      <c r="X78" s="1439"/>
      <c r="Y78" s="1439"/>
      <c r="Z78" s="1439"/>
      <c r="AA78" s="1439"/>
      <c r="AB78" s="1439"/>
      <c r="AC78" s="1439"/>
      <c r="AD78" s="1439"/>
      <c r="AE78" s="1439"/>
      <c r="AF78" s="1439"/>
      <c r="AG78" s="1439"/>
      <c r="AH78" s="1439"/>
      <c r="AI78" s="1439"/>
      <c r="AJ78" s="1439"/>
      <c r="AK78" s="1439"/>
      <c r="AL78" s="1439"/>
      <c r="AM78" s="1439"/>
      <c r="AN78" s="1439"/>
      <c r="AO78" s="1439"/>
      <c r="AP78" s="1439"/>
      <c r="AQ78" s="1439"/>
      <c r="AR78" s="1439"/>
      <c r="AS78" s="179"/>
      <c r="AT78" s="223"/>
      <c r="AU78" s="223"/>
      <c r="BC78" s="223"/>
      <c r="BD78" s="63"/>
      <c r="BE78" s="63"/>
      <c r="BF78" s="63"/>
      <c r="BG78" s="179"/>
      <c r="BH78" s="63"/>
      <c r="BI78" s="63"/>
      <c r="BJ78" s="63"/>
      <c r="BK78" s="63"/>
      <c r="BL78" s="179"/>
      <c r="BM78" s="180"/>
      <c r="BN78" s="180"/>
      <c r="BO78" s="180"/>
      <c r="BP78" s="180"/>
      <c r="BQ78" s="180"/>
      <c r="BR78" s="180"/>
      <c r="BS78" s="180"/>
      <c r="BT78" s="180"/>
    </row>
    <row r="79" spans="1:73" ht="13.7" customHeight="1">
      <c r="A79" s="1439"/>
      <c r="B79" s="1439"/>
      <c r="C79" s="1439"/>
      <c r="D79" s="1439"/>
      <c r="E79" s="1439"/>
      <c r="F79" s="1439"/>
      <c r="G79" s="1439"/>
      <c r="H79" s="1439"/>
      <c r="I79" s="1439"/>
      <c r="J79" s="1439"/>
      <c r="K79" s="1439"/>
      <c r="L79" s="1439"/>
      <c r="M79" s="1439"/>
      <c r="N79" s="1439"/>
      <c r="O79" s="1439"/>
      <c r="P79" s="1439"/>
      <c r="Q79" s="1439"/>
      <c r="R79" s="1439"/>
      <c r="S79" s="1439"/>
      <c r="T79" s="1439"/>
      <c r="U79" s="1439"/>
      <c r="V79" s="1439"/>
      <c r="W79" s="1439"/>
      <c r="X79" s="1439"/>
      <c r="Y79" s="1439"/>
      <c r="Z79" s="1439"/>
      <c r="AA79" s="1439"/>
      <c r="AB79" s="1439"/>
      <c r="AC79" s="1439"/>
      <c r="AD79" s="1439"/>
      <c r="AE79" s="1439"/>
      <c r="AF79" s="1439"/>
      <c r="AG79" s="1439"/>
      <c r="AH79" s="1439"/>
      <c r="AI79" s="1439"/>
      <c r="AJ79" s="1439"/>
      <c r="AK79" s="1439"/>
      <c r="AL79" s="1439"/>
      <c r="AM79" s="1439"/>
      <c r="AN79" s="1439"/>
      <c r="AO79" s="1439"/>
      <c r="AP79" s="1439"/>
      <c r="AQ79" s="1439"/>
      <c r="AR79" s="1439"/>
      <c r="AS79" s="179"/>
      <c r="AT79" s="223"/>
      <c r="AU79" s="223"/>
      <c r="BC79" s="223"/>
      <c r="BD79" s="63"/>
      <c r="BE79" s="63"/>
      <c r="BF79" s="63"/>
      <c r="BG79" s="179"/>
      <c r="BH79" s="63"/>
      <c r="BI79" s="63"/>
      <c r="BJ79" s="63"/>
      <c r="BK79" s="63"/>
      <c r="BL79" s="179"/>
      <c r="BM79" s="180"/>
      <c r="BN79" s="180"/>
      <c r="BO79" s="180"/>
      <c r="BP79" s="180"/>
      <c r="BQ79" s="180"/>
      <c r="BR79" s="180"/>
      <c r="BS79" s="180"/>
      <c r="BT79" s="180"/>
    </row>
    <row r="80" spans="1:73" ht="13.5" customHeight="1">
      <c r="A80" s="1439" t="s">
        <v>1095</v>
      </c>
      <c r="B80" s="1165"/>
      <c r="C80" s="1165"/>
      <c r="D80" s="1165"/>
      <c r="E80" s="1165"/>
      <c r="F80" s="1165"/>
      <c r="G80" s="1165"/>
      <c r="H80" s="1165"/>
      <c r="I80" s="1165"/>
      <c r="J80" s="1165"/>
      <c r="K80" s="1165"/>
      <c r="L80" s="1165"/>
      <c r="M80" s="1165"/>
      <c r="N80" s="1165"/>
      <c r="O80" s="1165"/>
      <c r="P80" s="1165"/>
      <c r="Q80" s="1165"/>
      <c r="R80" s="1165"/>
      <c r="S80" s="1165"/>
      <c r="T80" s="1165"/>
      <c r="U80" s="1165"/>
      <c r="V80" s="1165"/>
      <c r="W80" s="1165"/>
      <c r="X80" s="1165"/>
      <c r="Y80" s="1165"/>
      <c r="Z80" s="1165"/>
      <c r="AA80" s="1165"/>
      <c r="AB80" s="1165"/>
      <c r="AC80" s="1165"/>
      <c r="AD80" s="1165"/>
      <c r="AE80" s="1165"/>
      <c r="AF80" s="1165"/>
      <c r="AG80" s="1165"/>
      <c r="AH80" s="1165"/>
      <c r="AI80" s="1165"/>
      <c r="AJ80" s="1165"/>
      <c r="AK80" s="1165"/>
      <c r="AL80" s="1165"/>
      <c r="AM80" s="1165"/>
      <c r="AN80" s="1165"/>
      <c r="AO80" s="1165"/>
      <c r="AP80" s="1165"/>
      <c r="AQ80" s="1165"/>
      <c r="AR80" s="1165"/>
      <c r="AS80" s="179"/>
      <c r="AT80" s="223"/>
      <c r="AU80" s="223"/>
      <c r="AV80" s="223"/>
      <c r="BD80" s="223"/>
      <c r="BE80" s="63"/>
      <c r="BF80" s="63"/>
      <c r="BG80" s="63"/>
      <c r="BH80" s="179"/>
      <c r="BI80" s="63"/>
      <c r="BJ80" s="63"/>
      <c r="BK80" s="63"/>
      <c r="BL80" s="63"/>
      <c r="BM80" s="179"/>
      <c r="BN80" s="180"/>
      <c r="BO80" s="180"/>
      <c r="BP80" s="180"/>
      <c r="BQ80" s="180"/>
      <c r="BR80" s="180"/>
      <c r="BS80" s="180"/>
      <c r="BT80" s="180"/>
      <c r="BU80" s="180"/>
    </row>
    <row r="81" spans="1:73" ht="13.5" customHeight="1">
      <c r="B81" s="187" t="s">
        <v>665</v>
      </c>
      <c r="C81" s="184"/>
      <c r="D81" s="184"/>
      <c r="E81" s="184"/>
      <c r="F81" s="179"/>
      <c r="G81" s="179"/>
      <c r="H81" s="179"/>
      <c r="I81" s="179"/>
      <c r="T81" s="223"/>
      <c r="U81" s="63"/>
      <c r="V81" s="63"/>
      <c r="W81" s="63"/>
      <c r="X81" s="184"/>
      <c r="Y81" s="184"/>
      <c r="Z81" s="179"/>
      <c r="AA81" s="179"/>
      <c r="AB81" s="179"/>
      <c r="AC81" s="179"/>
      <c r="AD81" s="179"/>
      <c r="AE81" s="179"/>
      <c r="AF81" s="179"/>
      <c r="AG81" s="179"/>
      <c r="AH81" s="179"/>
      <c r="AI81" s="179"/>
      <c r="AJ81" s="179"/>
      <c r="AK81" s="179"/>
      <c r="AL81" s="179"/>
      <c r="AM81" s="184"/>
      <c r="AN81" s="184"/>
      <c r="AO81" s="184"/>
      <c r="AP81" s="179"/>
      <c r="AQ81" s="179"/>
      <c r="AR81" s="179"/>
      <c r="AS81" s="179"/>
      <c r="AT81" s="223"/>
      <c r="AU81" s="223"/>
      <c r="AV81" s="223"/>
      <c r="BD81" s="223"/>
      <c r="BE81" s="63"/>
      <c r="BF81" s="63"/>
      <c r="BG81" s="63"/>
      <c r="BH81" s="179"/>
      <c r="BI81" s="63"/>
      <c r="BJ81" s="63"/>
      <c r="BK81" s="63"/>
      <c r="BL81" s="63"/>
      <c r="BM81" s="179"/>
      <c r="BN81" s="180"/>
      <c r="BO81" s="180"/>
      <c r="BP81" s="180"/>
      <c r="BQ81" s="180"/>
      <c r="BR81" s="180"/>
      <c r="BS81" s="180"/>
      <c r="BT81" s="180"/>
      <c r="BU81" s="180"/>
    </row>
    <row r="82" spans="1:73" ht="12.6" customHeight="1">
      <c r="A82" s="187"/>
      <c r="B82" s="222"/>
      <c r="C82" s="184"/>
      <c r="D82" s="184"/>
      <c r="E82" s="184"/>
      <c r="F82" s="179"/>
      <c r="G82" s="179"/>
      <c r="H82" s="179"/>
      <c r="I82" s="179"/>
      <c r="T82" s="223"/>
      <c r="U82" s="63"/>
      <c r="V82" s="63"/>
      <c r="W82" s="63"/>
      <c r="X82" s="184"/>
      <c r="Y82" s="184"/>
      <c r="Z82" s="179"/>
      <c r="AA82" s="179"/>
      <c r="AB82" s="179"/>
      <c r="AC82" s="179"/>
      <c r="AD82" s="179"/>
      <c r="AE82" s="179"/>
      <c r="AF82" s="179"/>
      <c r="AG82" s="179"/>
      <c r="AH82" s="179"/>
      <c r="AI82" s="179"/>
      <c r="AJ82" s="179"/>
      <c r="AK82" s="179"/>
      <c r="AL82" s="179"/>
      <c r="AM82" s="184"/>
      <c r="AN82" s="184"/>
      <c r="AO82" s="184"/>
      <c r="AP82" s="179"/>
      <c r="AQ82" s="179"/>
      <c r="AR82" s="179"/>
      <c r="AS82" s="184"/>
      <c r="AT82" s="184"/>
      <c r="AU82" s="184"/>
      <c r="AV82" s="184"/>
      <c r="AW82" s="184"/>
      <c r="AX82" s="184"/>
      <c r="AY82" s="180"/>
    </row>
    <row r="83" spans="1:73" ht="13.7" customHeight="1">
      <c r="A83" s="991" t="str">
        <f>"（６）施設長の就任状況（令和"&amp;DBCS(表紙!$AC$14-2)&amp;"年４月１日～　）"</f>
        <v>（６）施設長の就任状況（令和６年４月１日～　）</v>
      </c>
      <c r="B83" s="991"/>
      <c r="C83" s="991"/>
      <c r="D83" s="991"/>
      <c r="E83" s="991"/>
      <c r="F83" s="991"/>
      <c r="G83" s="991"/>
      <c r="H83" s="991"/>
      <c r="I83" s="991"/>
      <c r="J83" s="991"/>
      <c r="K83" s="991"/>
      <c r="L83" s="991"/>
      <c r="M83" s="991"/>
      <c r="N83" s="991"/>
      <c r="O83" s="991"/>
      <c r="P83" s="991"/>
      <c r="Q83" s="991"/>
      <c r="R83" s="991"/>
      <c r="S83" s="991"/>
      <c r="T83" s="991"/>
      <c r="U83" s="991"/>
      <c r="V83" s="991"/>
      <c r="W83" s="991"/>
      <c r="X83" s="991"/>
      <c r="Y83" s="991"/>
      <c r="Z83" s="991"/>
      <c r="AA83" s="224"/>
      <c r="AB83" s="224"/>
      <c r="AC83" s="224"/>
      <c r="AD83" s="224"/>
      <c r="AE83" s="224"/>
      <c r="AF83" s="224"/>
      <c r="AG83" s="224"/>
      <c r="AH83" s="224"/>
      <c r="AI83" s="224"/>
      <c r="AJ83" s="224"/>
      <c r="AK83" s="224"/>
      <c r="AL83" s="224"/>
      <c r="AM83" s="224"/>
      <c r="AN83" s="224"/>
      <c r="AO83" s="224"/>
      <c r="AP83" s="224"/>
      <c r="AQ83" s="224"/>
      <c r="AR83" s="195"/>
      <c r="AS83" s="184"/>
      <c r="AT83" s="184"/>
      <c r="AU83" s="184"/>
      <c r="AV83" s="184"/>
      <c r="AW83" s="184"/>
      <c r="AX83" s="184"/>
      <c r="AY83" s="180"/>
    </row>
    <row r="84" spans="1:73" ht="13.7" customHeight="1" thickBot="1">
      <c r="A84" s="991"/>
      <c r="B84" s="991"/>
      <c r="C84" s="991"/>
      <c r="D84" s="991"/>
      <c r="E84" s="991"/>
      <c r="F84" s="991"/>
      <c r="G84" s="991"/>
      <c r="H84" s="991"/>
      <c r="I84" s="991"/>
      <c r="J84" s="991"/>
      <c r="K84" s="991"/>
      <c r="L84" s="991"/>
      <c r="M84" s="991"/>
      <c r="N84" s="991"/>
      <c r="O84" s="991"/>
      <c r="P84" s="991"/>
      <c r="Q84" s="991"/>
      <c r="R84" s="991"/>
      <c r="S84" s="991"/>
      <c r="T84" s="991"/>
      <c r="U84" s="991"/>
      <c r="V84" s="991"/>
      <c r="W84" s="991"/>
      <c r="X84" s="991"/>
      <c r="Y84" s="991"/>
      <c r="Z84" s="991"/>
      <c r="AA84" s="224"/>
      <c r="AB84" s="224"/>
      <c r="AC84" s="224"/>
      <c r="AD84" s="224"/>
      <c r="AE84" s="224"/>
      <c r="AF84" s="224"/>
      <c r="AG84" s="224"/>
      <c r="AH84" s="224"/>
      <c r="AI84" s="224"/>
      <c r="AJ84" s="224"/>
      <c r="AK84" s="224"/>
      <c r="AL84" s="224"/>
      <c r="AM84" s="224"/>
      <c r="AN84" s="224"/>
      <c r="AO84" s="224"/>
      <c r="AP84" s="224"/>
      <c r="AQ84" s="224"/>
      <c r="AR84" s="195"/>
      <c r="AS84" s="184"/>
      <c r="AT84" s="184"/>
      <c r="AU84" s="184"/>
      <c r="AV84" s="184"/>
      <c r="AW84" s="184"/>
      <c r="AX84" s="184"/>
      <c r="AY84" s="180"/>
    </row>
    <row r="85" spans="1:73" ht="13.7" customHeight="1">
      <c r="A85" s="1536" t="s">
        <v>99</v>
      </c>
      <c r="B85" s="1279"/>
      <c r="C85" s="1279"/>
      <c r="D85" s="1279"/>
      <c r="E85" s="1279"/>
      <c r="F85" s="1279"/>
      <c r="G85" s="1279"/>
      <c r="H85" s="1279"/>
      <c r="I85" s="1279"/>
      <c r="J85" s="1279"/>
      <c r="K85" s="1279"/>
      <c r="L85" s="1549" t="s">
        <v>100</v>
      </c>
      <c r="M85" s="1279"/>
      <c r="N85" s="1279"/>
      <c r="O85" s="1279"/>
      <c r="P85" s="1279"/>
      <c r="Q85" s="1279"/>
      <c r="R85" s="1279"/>
      <c r="S85" s="1279"/>
      <c r="T85" s="1279"/>
      <c r="U85" s="1279"/>
      <c r="V85" s="1550"/>
      <c r="W85" s="1158" t="s">
        <v>36</v>
      </c>
      <c r="X85" s="1158"/>
      <c r="Y85" s="1158"/>
      <c r="Z85" s="1158"/>
      <c r="AA85" s="1158"/>
      <c r="AB85" s="1158"/>
      <c r="AC85" s="1158"/>
      <c r="AD85" s="1489" t="s">
        <v>42</v>
      </c>
      <c r="AE85" s="1158"/>
      <c r="AF85" s="1158"/>
      <c r="AG85" s="1158"/>
      <c r="AH85" s="1158"/>
      <c r="AI85" s="1158"/>
      <c r="AJ85" s="1490"/>
      <c r="AK85" s="1323" t="s">
        <v>983</v>
      </c>
      <c r="AL85" s="1324"/>
      <c r="AM85" s="1324"/>
      <c r="AN85" s="1324"/>
      <c r="AO85" s="1324"/>
      <c r="AP85" s="1324"/>
      <c r="AQ85" s="1325"/>
      <c r="AR85" s="195"/>
      <c r="AS85" s="184"/>
      <c r="AT85" s="184"/>
      <c r="AU85" s="184"/>
      <c r="AV85" s="184"/>
      <c r="AW85" s="184"/>
      <c r="AX85" s="184"/>
      <c r="AY85" s="180"/>
    </row>
    <row r="86" spans="1:73" ht="13.7" customHeight="1">
      <c r="A86" s="1537"/>
      <c r="B86" s="1272"/>
      <c r="C86" s="1272"/>
      <c r="D86" s="1272"/>
      <c r="E86" s="1272"/>
      <c r="F86" s="1272"/>
      <c r="G86" s="1272"/>
      <c r="H86" s="1272"/>
      <c r="I86" s="1272"/>
      <c r="J86" s="1272"/>
      <c r="K86" s="1272"/>
      <c r="L86" s="1551"/>
      <c r="M86" s="1272"/>
      <c r="N86" s="1272"/>
      <c r="O86" s="1272"/>
      <c r="P86" s="1272"/>
      <c r="Q86" s="1272"/>
      <c r="R86" s="1272"/>
      <c r="S86" s="1272"/>
      <c r="T86" s="1272"/>
      <c r="U86" s="1272"/>
      <c r="V86" s="1552"/>
      <c r="W86" s="1283"/>
      <c r="X86" s="1283"/>
      <c r="Y86" s="1283"/>
      <c r="Z86" s="1283"/>
      <c r="AA86" s="1283"/>
      <c r="AB86" s="1283"/>
      <c r="AC86" s="1283"/>
      <c r="AD86" s="1283"/>
      <c r="AE86" s="1283"/>
      <c r="AF86" s="1283"/>
      <c r="AG86" s="1283"/>
      <c r="AH86" s="1283"/>
      <c r="AI86" s="1283"/>
      <c r="AJ86" s="1284"/>
      <c r="AK86" s="1326"/>
      <c r="AL86" s="1327"/>
      <c r="AM86" s="1327"/>
      <c r="AN86" s="1327"/>
      <c r="AO86" s="1327"/>
      <c r="AP86" s="1327"/>
      <c r="AQ86" s="1328"/>
      <c r="AR86" s="195"/>
      <c r="AS86" s="184"/>
      <c r="AT86" s="184"/>
      <c r="AU86" s="184"/>
      <c r="AV86" s="184"/>
      <c r="AW86" s="184"/>
      <c r="AX86" s="184"/>
      <c r="AY86" s="180"/>
    </row>
    <row r="87" spans="1:73" ht="13.7" customHeight="1">
      <c r="A87" s="1514"/>
      <c r="B87" s="1515"/>
      <c r="C87" s="1280"/>
      <c r="D87" s="1281"/>
      <c r="E87" s="225" t="s">
        <v>2</v>
      </c>
      <c r="F87" s="1280"/>
      <c r="G87" s="1281"/>
      <c r="H87" s="225" t="s">
        <v>1</v>
      </c>
      <c r="I87" s="1280"/>
      <c r="J87" s="1281"/>
      <c r="K87" s="225" t="s">
        <v>27</v>
      </c>
      <c r="L87" s="1523"/>
      <c r="M87" s="1515"/>
      <c r="N87" s="1280"/>
      <c r="O87" s="1281"/>
      <c r="P87" s="225" t="s">
        <v>2</v>
      </c>
      <c r="Q87" s="1280"/>
      <c r="R87" s="1281"/>
      <c r="S87" s="225" t="s">
        <v>1</v>
      </c>
      <c r="T87" s="1280"/>
      <c r="U87" s="1281"/>
      <c r="V87" s="226" t="s">
        <v>27</v>
      </c>
      <c r="W87" s="1281"/>
      <c r="X87" s="1501"/>
      <c r="Y87" s="1501"/>
      <c r="Z87" s="1501"/>
      <c r="AA87" s="1501"/>
      <c r="AB87" s="1501"/>
      <c r="AC87" s="1280"/>
      <c r="AD87" s="1294"/>
      <c r="AE87" s="1295"/>
      <c r="AF87" s="1295"/>
      <c r="AG87" s="1295"/>
      <c r="AH87" s="1295"/>
      <c r="AI87" s="1295"/>
      <c r="AJ87" s="1295"/>
      <c r="AK87" s="1296" t="s">
        <v>96</v>
      </c>
      <c r="AL87" s="1297"/>
      <c r="AM87" s="1297"/>
      <c r="AN87" s="1297"/>
      <c r="AO87" s="1297"/>
      <c r="AP87" s="1297"/>
      <c r="AQ87" s="1298"/>
      <c r="AR87" s="195"/>
      <c r="AS87" s="184"/>
      <c r="AT87" s="184"/>
      <c r="AU87" s="184"/>
      <c r="AV87" s="184"/>
      <c r="AW87" s="184"/>
      <c r="AX87" s="184"/>
      <c r="AY87" s="180"/>
    </row>
    <row r="88" spans="1:73" ht="13.7" customHeight="1">
      <c r="A88" s="1553"/>
      <c r="B88" s="1529"/>
      <c r="C88" s="1331"/>
      <c r="D88" s="1332"/>
      <c r="E88" s="227" t="s">
        <v>2</v>
      </c>
      <c r="F88" s="1331"/>
      <c r="G88" s="1332"/>
      <c r="H88" s="227" t="s">
        <v>1</v>
      </c>
      <c r="I88" s="1331"/>
      <c r="J88" s="1332"/>
      <c r="K88" s="227" t="s">
        <v>27</v>
      </c>
      <c r="L88" s="1528"/>
      <c r="M88" s="1529"/>
      <c r="N88" s="1331"/>
      <c r="O88" s="1332"/>
      <c r="P88" s="227" t="s">
        <v>2</v>
      </c>
      <c r="Q88" s="1331"/>
      <c r="R88" s="1332"/>
      <c r="S88" s="227" t="s">
        <v>1</v>
      </c>
      <c r="T88" s="1331"/>
      <c r="U88" s="1332"/>
      <c r="V88" s="228" t="s">
        <v>27</v>
      </c>
      <c r="W88" s="1332"/>
      <c r="X88" s="1522"/>
      <c r="Y88" s="1522"/>
      <c r="Z88" s="1522"/>
      <c r="AA88" s="1522"/>
      <c r="AB88" s="1522"/>
      <c r="AC88" s="1331"/>
      <c r="AD88" s="1292"/>
      <c r="AE88" s="1293"/>
      <c r="AF88" s="1293"/>
      <c r="AG88" s="1293"/>
      <c r="AH88" s="1293"/>
      <c r="AI88" s="1293"/>
      <c r="AJ88" s="1293"/>
      <c r="AK88" s="1305" t="s">
        <v>96</v>
      </c>
      <c r="AL88" s="1306"/>
      <c r="AM88" s="1306"/>
      <c r="AN88" s="1306"/>
      <c r="AO88" s="1306"/>
      <c r="AP88" s="1306"/>
      <c r="AQ88" s="1307"/>
      <c r="AR88" s="195"/>
      <c r="AS88" s="184"/>
      <c r="AT88" s="184"/>
      <c r="AU88" s="184"/>
      <c r="AV88" s="184"/>
      <c r="AW88" s="184"/>
      <c r="AX88" s="184"/>
      <c r="AY88" s="180"/>
    </row>
    <row r="89" spans="1:73" ht="13.7" customHeight="1">
      <c r="A89" s="1553"/>
      <c r="B89" s="1529"/>
      <c r="C89" s="1331"/>
      <c r="D89" s="1332"/>
      <c r="E89" s="227" t="s">
        <v>2</v>
      </c>
      <c r="F89" s="1331"/>
      <c r="G89" s="1332"/>
      <c r="H89" s="227" t="s">
        <v>1</v>
      </c>
      <c r="I89" s="1331"/>
      <c r="J89" s="1332"/>
      <c r="K89" s="227" t="s">
        <v>27</v>
      </c>
      <c r="L89" s="1528"/>
      <c r="M89" s="1529"/>
      <c r="N89" s="1331"/>
      <c r="O89" s="1332"/>
      <c r="P89" s="227" t="s">
        <v>2</v>
      </c>
      <c r="Q89" s="1331"/>
      <c r="R89" s="1332"/>
      <c r="S89" s="227" t="s">
        <v>1</v>
      </c>
      <c r="T89" s="1331"/>
      <c r="U89" s="1332"/>
      <c r="V89" s="228" t="s">
        <v>27</v>
      </c>
      <c r="W89" s="1332"/>
      <c r="X89" s="1522"/>
      <c r="Y89" s="1522"/>
      <c r="Z89" s="1522"/>
      <c r="AA89" s="1522"/>
      <c r="AB89" s="1522"/>
      <c r="AC89" s="1331"/>
      <c r="AD89" s="1292"/>
      <c r="AE89" s="1293"/>
      <c r="AF89" s="1293"/>
      <c r="AG89" s="1293"/>
      <c r="AH89" s="1293"/>
      <c r="AI89" s="1293"/>
      <c r="AJ89" s="1293"/>
      <c r="AK89" s="1305" t="s">
        <v>96</v>
      </c>
      <c r="AL89" s="1306"/>
      <c r="AM89" s="1306"/>
      <c r="AN89" s="1306"/>
      <c r="AO89" s="1306"/>
      <c r="AP89" s="1306"/>
      <c r="AQ89" s="1307"/>
      <c r="AR89" s="195"/>
      <c r="AS89" s="184"/>
      <c r="AT89" s="184"/>
      <c r="AU89" s="184"/>
      <c r="AV89" s="184"/>
      <c r="AW89" s="184"/>
      <c r="AX89" s="184"/>
      <c r="AY89" s="180"/>
    </row>
    <row r="90" spans="1:73" ht="13.7" customHeight="1" thickBot="1">
      <c r="A90" s="1563"/>
      <c r="B90" s="1535"/>
      <c r="C90" s="1333"/>
      <c r="D90" s="1334"/>
      <c r="E90" s="229" t="s">
        <v>2</v>
      </c>
      <c r="F90" s="1333"/>
      <c r="G90" s="1334"/>
      <c r="H90" s="229" t="s">
        <v>1</v>
      </c>
      <c r="I90" s="1333"/>
      <c r="J90" s="1334"/>
      <c r="K90" s="229" t="s">
        <v>27</v>
      </c>
      <c r="L90" s="1534"/>
      <c r="M90" s="1535"/>
      <c r="N90" s="1333"/>
      <c r="O90" s="1334"/>
      <c r="P90" s="229" t="s">
        <v>2</v>
      </c>
      <c r="Q90" s="1333"/>
      <c r="R90" s="1334"/>
      <c r="S90" s="229" t="s">
        <v>1</v>
      </c>
      <c r="T90" s="1333"/>
      <c r="U90" s="1334"/>
      <c r="V90" s="230" t="s">
        <v>27</v>
      </c>
      <c r="W90" s="1334"/>
      <c r="X90" s="1561"/>
      <c r="Y90" s="1561"/>
      <c r="Z90" s="1561"/>
      <c r="AA90" s="1561"/>
      <c r="AB90" s="1561"/>
      <c r="AC90" s="1333"/>
      <c r="AD90" s="1329"/>
      <c r="AE90" s="1330"/>
      <c r="AF90" s="1330"/>
      <c r="AG90" s="1330"/>
      <c r="AH90" s="1330"/>
      <c r="AI90" s="1330"/>
      <c r="AJ90" s="1330"/>
      <c r="AK90" s="1546" t="s">
        <v>96</v>
      </c>
      <c r="AL90" s="1547"/>
      <c r="AM90" s="1547"/>
      <c r="AN90" s="1547"/>
      <c r="AO90" s="1547"/>
      <c r="AP90" s="1547"/>
      <c r="AQ90" s="1548"/>
      <c r="AR90" s="195"/>
      <c r="AS90" s="184"/>
      <c r="AT90" s="184"/>
      <c r="AU90" s="184"/>
      <c r="AV90" s="184"/>
      <c r="AW90" s="184"/>
      <c r="AX90" s="184"/>
      <c r="AY90" s="180"/>
    </row>
    <row r="91" spans="1:73" ht="13.7" customHeight="1">
      <c r="A91" s="179"/>
      <c r="B91" s="179" t="str">
        <f>"※　令和"&amp;DBCS(表紙!$AC$14-2)&amp;"年４月１日以降に施設長の変更があった場合のみ、前任の施設長まで記入してください。"</f>
        <v>※　令和６年４月１日以降に施設長の変更があった場合のみ、前任の施設長まで記入してください。</v>
      </c>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2"/>
      <c r="AP91" s="232"/>
      <c r="AQ91" s="232"/>
      <c r="AR91" s="195"/>
      <c r="AS91" s="184"/>
      <c r="AT91" s="184"/>
      <c r="AU91" s="184"/>
      <c r="AV91" s="184"/>
      <c r="AW91" s="184"/>
      <c r="AX91" s="184"/>
      <c r="AY91" s="180"/>
    </row>
    <row r="92" spans="1:73" ht="13.7" customHeight="1">
      <c r="A92" s="179" t="s">
        <v>666</v>
      </c>
      <c r="B92" s="179"/>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180"/>
      <c r="AT92" s="233"/>
      <c r="AU92" s="180"/>
      <c r="AV92" s="180"/>
      <c r="AW92" s="180"/>
      <c r="AX92" s="180"/>
      <c r="AY92" s="180"/>
    </row>
    <row r="93" spans="1:73" ht="13.7" customHeight="1">
      <c r="A93" s="179"/>
      <c r="B93" s="179"/>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2"/>
      <c r="AQ93" s="232"/>
      <c r="AR93" s="232"/>
      <c r="AS93" s="180"/>
      <c r="AT93" s="233"/>
      <c r="AU93" s="180"/>
      <c r="AV93" s="180"/>
      <c r="AW93" s="180"/>
      <c r="AX93" s="180"/>
      <c r="AY93" s="180"/>
    </row>
    <row r="94" spans="1:73" ht="13.7" customHeight="1">
      <c r="A94" s="991" t="str">
        <f>"（７）異動状況（施設長除く）（令和"&amp;DBCS(表紙!$AC$14-1)&amp;"年４月１日～　）"</f>
        <v>（７）異動状況（施設長除く）（令和７年４月１日～　）</v>
      </c>
      <c r="B94" s="991"/>
      <c r="C94" s="991"/>
      <c r="D94" s="991"/>
      <c r="E94" s="991"/>
      <c r="F94" s="991"/>
      <c r="G94" s="991"/>
      <c r="H94" s="991"/>
      <c r="I94" s="991"/>
      <c r="J94" s="991"/>
      <c r="K94" s="991"/>
      <c r="L94" s="991"/>
      <c r="M94" s="991"/>
      <c r="N94" s="991"/>
      <c r="O94" s="991"/>
      <c r="P94" s="991"/>
      <c r="Q94" s="991"/>
      <c r="R94" s="991"/>
      <c r="S94" s="991"/>
      <c r="T94" s="991"/>
      <c r="U94" s="991"/>
      <c r="V94" s="991"/>
      <c r="W94" s="991"/>
      <c r="X94" s="991"/>
      <c r="Y94" s="991"/>
      <c r="Z94" s="991"/>
      <c r="AA94" s="991"/>
      <c r="AB94" s="991"/>
      <c r="AC94" s="991"/>
      <c r="AD94" s="991"/>
      <c r="AE94" s="135"/>
      <c r="AF94" s="135"/>
      <c r="AG94" s="232"/>
      <c r="AH94" s="232"/>
      <c r="AI94" s="232"/>
      <c r="AJ94" s="232"/>
      <c r="AK94" s="232"/>
      <c r="AL94" s="232"/>
      <c r="AM94" s="232"/>
      <c r="AN94" s="232"/>
      <c r="AO94" s="232"/>
      <c r="AP94" s="232"/>
      <c r="AQ94" s="232"/>
      <c r="AR94" s="232"/>
      <c r="AS94" s="180"/>
      <c r="AT94" s="233"/>
      <c r="AU94" s="180"/>
      <c r="AV94" s="180"/>
      <c r="AW94" s="180"/>
      <c r="AX94" s="180"/>
      <c r="AY94" s="180"/>
    </row>
    <row r="95" spans="1:73" ht="13.7" customHeight="1" thickBot="1">
      <c r="A95" s="1285"/>
      <c r="B95" s="1285"/>
      <c r="C95" s="1285"/>
      <c r="D95" s="1285"/>
      <c r="E95" s="1285"/>
      <c r="F95" s="1285"/>
      <c r="G95" s="1285"/>
      <c r="H95" s="1285"/>
      <c r="I95" s="1285"/>
      <c r="J95" s="1285"/>
      <c r="K95" s="1285"/>
      <c r="L95" s="1285"/>
      <c r="M95" s="1285"/>
      <c r="N95" s="1285"/>
      <c r="O95" s="1285"/>
      <c r="P95" s="1285"/>
      <c r="Q95" s="1285"/>
      <c r="R95" s="1285"/>
      <c r="S95" s="1285"/>
      <c r="T95" s="1285"/>
      <c r="U95" s="1285"/>
      <c r="V95" s="1285"/>
      <c r="W95" s="1285"/>
      <c r="X95" s="1285"/>
      <c r="Y95" s="1285"/>
      <c r="Z95" s="1285"/>
      <c r="AA95" s="1285"/>
      <c r="AB95" s="1285"/>
      <c r="AC95" s="1285"/>
      <c r="AD95" s="1285"/>
      <c r="AE95" s="135"/>
      <c r="AF95" s="135"/>
      <c r="AG95" s="135"/>
      <c r="AH95" s="135"/>
      <c r="AI95" s="135"/>
      <c r="AJ95" s="135"/>
      <c r="AK95" s="135"/>
      <c r="AL95" s="135"/>
      <c r="AM95" s="179"/>
      <c r="AN95" s="179"/>
      <c r="AO95" s="179"/>
      <c r="AP95" s="179"/>
      <c r="AQ95" s="179"/>
      <c r="AR95" s="179"/>
      <c r="AT95" s="233"/>
      <c r="AU95" s="180"/>
      <c r="AV95" s="180"/>
      <c r="AW95" s="180"/>
      <c r="AX95" s="180"/>
      <c r="AY95" s="180"/>
    </row>
    <row r="96" spans="1:73" ht="13.7" customHeight="1">
      <c r="A96" s="1530" t="s">
        <v>43</v>
      </c>
      <c r="B96" s="1531"/>
      <c r="C96" s="1531"/>
      <c r="D96" s="1531"/>
      <c r="E96" s="1531"/>
      <c r="F96" s="1531"/>
      <c r="G96" s="1531"/>
      <c r="H96" s="1531"/>
      <c r="I96" s="1531"/>
      <c r="J96" s="1531"/>
      <c r="K96" s="1531"/>
      <c r="L96" s="1531"/>
      <c r="M96" s="1531"/>
      <c r="N96" s="1531"/>
      <c r="O96" s="1531"/>
      <c r="P96" s="1531"/>
      <c r="Q96" s="1531"/>
      <c r="R96" s="1531"/>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34"/>
      <c r="AT96" s="180"/>
      <c r="AU96" s="180"/>
      <c r="AV96" s="180"/>
      <c r="AW96" s="180"/>
      <c r="AX96" s="180"/>
      <c r="AY96" s="180"/>
    </row>
    <row r="97" spans="1:51" ht="13.7" customHeight="1">
      <c r="A97" s="1532"/>
      <c r="B97" s="1533"/>
      <c r="C97" s="1533"/>
      <c r="D97" s="1533"/>
      <c r="E97" s="1533"/>
      <c r="F97" s="1533"/>
      <c r="G97" s="1533"/>
      <c r="H97" s="1533"/>
      <c r="I97" s="1533"/>
      <c r="J97" s="1533"/>
      <c r="K97" s="1533"/>
      <c r="L97" s="1533"/>
      <c r="M97" s="1533"/>
      <c r="N97" s="1533"/>
      <c r="O97" s="1533"/>
      <c r="P97" s="1533"/>
      <c r="Q97" s="1533"/>
      <c r="R97" s="1533"/>
      <c r="S97" s="235"/>
      <c r="T97" s="235"/>
      <c r="U97" s="235"/>
      <c r="V97" s="235"/>
      <c r="W97" s="235"/>
      <c r="X97" s="235"/>
      <c r="Y97" s="235"/>
      <c r="Z97" s="235"/>
      <c r="AA97" s="235"/>
      <c r="AB97" s="235"/>
      <c r="AC97" s="235"/>
      <c r="AD97" s="235"/>
      <c r="AE97" s="235"/>
      <c r="AF97" s="235"/>
      <c r="AG97" s="235"/>
      <c r="AH97" s="235"/>
      <c r="AI97" s="235"/>
      <c r="AJ97" s="995" t="s">
        <v>98</v>
      </c>
      <c r="AK97" s="996"/>
      <c r="AL97" s="996"/>
      <c r="AM97" s="996"/>
      <c r="AN97" s="996"/>
      <c r="AO97" s="996"/>
      <c r="AP97" s="996"/>
      <c r="AQ97" s="1513"/>
    </row>
    <row r="98" spans="1:51" ht="13.7" customHeight="1">
      <c r="A98" s="1562" t="s">
        <v>38</v>
      </c>
      <c r="B98" s="1270"/>
      <c r="C98" s="1270"/>
      <c r="D98" s="1270"/>
      <c r="E98" s="1270"/>
      <c r="F98" s="1270"/>
      <c r="G98" s="1270"/>
      <c r="H98" s="1270"/>
      <c r="I98" s="1270"/>
      <c r="J98" s="1270"/>
      <c r="K98" s="1506"/>
      <c r="L98" s="1283" t="s">
        <v>39</v>
      </c>
      <c r="M98" s="1283"/>
      <c r="N98" s="1283"/>
      <c r="O98" s="1283"/>
      <c r="P98" s="1505" t="s">
        <v>40</v>
      </c>
      <c r="Q98" s="1270"/>
      <c r="R98" s="1270"/>
      <c r="S98" s="1270"/>
      <c r="T98" s="1270"/>
      <c r="U98" s="1270"/>
      <c r="V98" s="1283" t="s">
        <v>41</v>
      </c>
      <c r="W98" s="1283"/>
      <c r="X98" s="1283"/>
      <c r="Y98" s="1283"/>
      <c r="Z98" s="1283"/>
      <c r="AA98" s="1283"/>
      <c r="AB98" s="1283"/>
      <c r="AC98" s="1282" t="s">
        <v>42</v>
      </c>
      <c r="AD98" s="1283"/>
      <c r="AE98" s="1283"/>
      <c r="AF98" s="1283"/>
      <c r="AG98" s="1283"/>
      <c r="AH98" s="1283"/>
      <c r="AI98" s="1284"/>
      <c r="AJ98" s="1299" t="s">
        <v>97</v>
      </c>
      <c r="AK98" s="1300"/>
      <c r="AL98" s="1300"/>
      <c r="AM98" s="1301"/>
      <c r="AN98" s="1516" t="s">
        <v>95</v>
      </c>
      <c r="AO98" s="1517"/>
      <c r="AP98" s="1517"/>
      <c r="AQ98" s="1518"/>
    </row>
    <row r="99" spans="1:51" ht="13.7" customHeight="1">
      <c r="A99" s="1537"/>
      <c r="B99" s="1272"/>
      <c r="C99" s="1272"/>
      <c r="D99" s="1272"/>
      <c r="E99" s="1272"/>
      <c r="F99" s="1272"/>
      <c r="G99" s="1272"/>
      <c r="H99" s="1272"/>
      <c r="I99" s="1272"/>
      <c r="J99" s="1272"/>
      <c r="K99" s="1552"/>
      <c r="L99" s="1283"/>
      <c r="M99" s="1283"/>
      <c r="N99" s="1283"/>
      <c r="O99" s="1283"/>
      <c r="P99" s="1310" t="s">
        <v>120</v>
      </c>
      <c r="Q99" s="1311"/>
      <c r="R99" s="1311"/>
      <c r="S99" s="1311"/>
      <c r="T99" s="1311"/>
      <c r="U99" s="1311"/>
      <c r="V99" s="1283"/>
      <c r="W99" s="1283"/>
      <c r="X99" s="1283"/>
      <c r="Y99" s="1283"/>
      <c r="Z99" s="1283"/>
      <c r="AA99" s="1283"/>
      <c r="AB99" s="1283"/>
      <c r="AC99" s="1283"/>
      <c r="AD99" s="1283"/>
      <c r="AE99" s="1283"/>
      <c r="AF99" s="1283"/>
      <c r="AG99" s="1283"/>
      <c r="AH99" s="1283"/>
      <c r="AI99" s="1284"/>
      <c r="AJ99" s="1302"/>
      <c r="AK99" s="1303"/>
      <c r="AL99" s="1303"/>
      <c r="AM99" s="1304"/>
      <c r="AN99" s="1519"/>
      <c r="AO99" s="1520"/>
      <c r="AP99" s="1520"/>
      <c r="AQ99" s="1521"/>
    </row>
    <row r="100" spans="1:51" ht="13.7" customHeight="1">
      <c r="A100" s="1524"/>
      <c r="B100" s="1525"/>
      <c r="C100" s="1280"/>
      <c r="D100" s="1281"/>
      <c r="E100" s="225" t="s">
        <v>2</v>
      </c>
      <c r="F100" s="1280"/>
      <c r="G100" s="1281"/>
      <c r="H100" s="225" t="s">
        <v>1</v>
      </c>
      <c r="I100" s="1280"/>
      <c r="J100" s="1281"/>
      <c r="K100" s="226" t="s">
        <v>27</v>
      </c>
      <c r="L100" s="1525"/>
      <c r="M100" s="1526"/>
      <c r="N100" s="1526"/>
      <c r="O100" s="1527"/>
      <c r="P100" s="1294"/>
      <c r="Q100" s="1295"/>
      <c r="R100" s="1295"/>
      <c r="S100" s="1295"/>
      <c r="T100" s="1295"/>
      <c r="U100" s="1295"/>
      <c r="V100" s="1281"/>
      <c r="W100" s="1501"/>
      <c r="X100" s="1501"/>
      <c r="Y100" s="1501"/>
      <c r="Z100" s="1501"/>
      <c r="AA100" s="1501"/>
      <c r="AB100" s="1280"/>
      <c r="AC100" s="1294"/>
      <c r="AD100" s="1295"/>
      <c r="AE100" s="1295"/>
      <c r="AF100" s="1295"/>
      <c r="AG100" s="1295"/>
      <c r="AH100" s="1295"/>
      <c r="AI100" s="1295"/>
      <c r="AJ100" s="1320"/>
      <c r="AK100" s="1321"/>
      <c r="AL100" s="1321"/>
      <c r="AM100" s="1322"/>
      <c r="AN100" s="1289" t="s">
        <v>96</v>
      </c>
      <c r="AO100" s="1290"/>
      <c r="AP100" s="1290"/>
      <c r="AQ100" s="1291"/>
    </row>
    <row r="101" spans="1:51" ht="13.7" customHeight="1">
      <c r="A101" s="1422"/>
      <c r="B101" s="1317"/>
      <c r="C101" s="1331"/>
      <c r="D101" s="1332"/>
      <c r="E101" s="227" t="s">
        <v>2</v>
      </c>
      <c r="F101" s="1331"/>
      <c r="G101" s="1332"/>
      <c r="H101" s="227" t="s">
        <v>1</v>
      </c>
      <c r="I101" s="1331"/>
      <c r="J101" s="1332"/>
      <c r="K101" s="228" t="s">
        <v>27</v>
      </c>
      <c r="L101" s="1317"/>
      <c r="M101" s="1318"/>
      <c r="N101" s="1318"/>
      <c r="O101" s="1319"/>
      <c r="P101" s="1317"/>
      <c r="Q101" s="1371"/>
      <c r="R101" s="1371"/>
      <c r="S101" s="1371"/>
      <c r="T101" s="1371"/>
      <c r="U101" s="1371"/>
      <c r="V101" s="1332"/>
      <c r="W101" s="1522"/>
      <c r="X101" s="1522"/>
      <c r="Y101" s="1522"/>
      <c r="Z101" s="1522"/>
      <c r="AA101" s="1522"/>
      <c r="AB101" s="1331"/>
      <c r="AC101" s="1292"/>
      <c r="AD101" s="1293"/>
      <c r="AE101" s="1293"/>
      <c r="AF101" s="1293"/>
      <c r="AG101" s="1293"/>
      <c r="AH101" s="1293"/>
      <c r="AI101" s="1293"/>
      <c r="AJ101" s="1286"/>
      <c r="AK101" s="1287"/>
      <c r="AL101" s="1287"/>
      <c r="AM101" s="1288"/>
      <c r="AN101" s="1289" t="s">
        <v>96</v>
      </c>
      <c r="AO101" s="1290"/>
      <c r="AP101" s="1290"/>
      <c r="AQ101" s="1291"/>
    </row>
    <row r="102" spans="1:51" ht="13.7" customHeight="1">
      <c r="A102" s="1422"/>
      <c r="B102" s="1317"/>
      <c r="C102" s="1374"/>
      <c r="D102" s="1372"/>
      <c r="E102" s="236" t="s">
        <v>2</v>
      </c>
      <c r="F102" s="1374"/>
      <c r="G102" s="1372"/>
      <c r="H102" s="236" t="s">
        <v>1</v>
      </c>
      <c r="I102" s="1374"/>
      <c r="J102" s="1372"/>
      <c r="K102" s="237" t="s">
        <v>27</v>
      </c>
      <c r="L102" s="1317"/>
      <c r="M102" s="1318"/>
      <c r="N102" s="1318"/>
      <c r="O102" s="1319"/>
      <c r="P102" s="1317"/>
      <c r="Q102" s="1371"/>
      <c r="R102" s="1371"/>
      <c r="S102" s="1371"/>
      <c r="T102" s="1371"/>
      <c r="U102" s="1371"/>
      <c r="V102" s="1372"/>
      <c r="W102" s="1373"/>
      <c r="X102" s="1373"/>
      <c r="Y102" s="1373"/>
      <c r="Z102" s="1373"/>
      <c r="AA102" s="1373"/>
      <c r="AB102" s="1374"/>
      <c r="AC102" s="1317"/>
      <c r="AD102" s="1371"/>
      <c r="AE102" s="1371"/>
      <c r="AF102" s="1371"/>
      <c r="AG102" s="1371"/>
      <c r="AH102" s="1371"/>
      <c r="AI102" s="1371"/>
      <c r="AJ102" s="1286"/>
      <c r="AK102" s="1287"/>
      <c r="AL102" s="1287"/>
      <c r="AM102" s="1288"/>
      <c r="AN102" s="1289" t="s">
        <v>96</v>
      </c>
      <c r="AO102" s="1290"/>
      <c r="AP102" s="1290"/>
      <c r="AQ102" s="1291"/>
    </row>
    <row r="103" spans="1:51" ht="13.7" customHeight="1">
      <c r="A103" s="1422"/>
      <c r="B103" s="1317"/>
      <c r="C103" s="1374"/>
      <c r="D103" s="1372"/>
      <c r="E103" s="236" t="s">
        <v>2</v>
      </c>
      <c r="F103" s="1374"/>
      <c r="G103" s="1372"/>
      <c r="H103" s="236" t="s">
        <v>1</v>
      </c>
      <c r="I103" s="1374"/>
      <c r="J103" s="1372"/>
      <c r="K103" s="237" t="s">
        <v>27</v>
      </c>
      <c r="L103" s="1317"/>
      <c r="M103" s="1318"/>
      <c r="N103" s="1318"/>
      <c r="O103" s="1319"/>
      <c r="P103" s="1317"/>
      <c r="Q103" s="1371"/>
      <c r="R103" s="1371"/>
      <c r="S103" s="1371"/>
      <c r="T103" s="1371"/>
      <c r="U103" s="1371"/>
      <c r="V103" s="1372"/>
      <c r="W103" s="1373"/>
      <c r="X103" s="1373"/>
      <c r="Y103" s="1373"/>
      <c r="Z103" s="1373"/>
      <c r="AA103" s="1373"/>
      <c r="AB103" s="1374"/>
      <c r="AC103" s="1317"/>
      <c r="AD103" s="1371"/>
      <c r="AE103" s="1371"/>
      <c r="AF103" s="1371"/>
      <c r="AG103" s="1371"/>
      <c r="AH103" s="1371"/>
      <c r="AI103" s="1371"/>
      <c r="AJ103" s="1286"/>
      <c r="AK103" s="1287"/>
      <c r="AL103" s="1287"/>
      <c r="AM103" s="1288"/>
      <c r="AN103" s="1289" t="s">
        <v>96</v>
      </c>
      <c r="AO103" s="1290"/>
      <c r="AP103" s="1290"/>
      <c r="AQ103" s="1291"/>
    </row>
    <row r="104" spans="1:51" ht="13.7" customHeight="1">
      <c r="A104" s="1422"/>
      <c r="B104" s="1317"/>
      <c r="C104" s="1331"/>
      <c r="D104" s="1332"/>
      <c r="E104" s="227" t="s">
        <v>2</v>
      </c>
      <c r="F104" s="1331"/>
      <c r="G104" s="1332"/>
      <c r="H104" s="227" t="s">
        <v>1</v>
      </c>
      <c r="I104" s="1331"/>
      <c r="J104" s="1332"/>
      <c r="K104" s="228" t="s">
        <v>27</v>
      </c>
      <c r="L104" s="1317"/>
      <c r="M104" s="1318"/>
      <c r="N104" s="1318"/>
      <c r="O104" s="1319"/>
      <c r="P104" s="1317"/>
      <c r="Q104" s="1371"/>
      <c r="R104" s="1371"/>
      <c r="S104" s="1371"/>
      <c r="T104" s="1371"/>
      <c r="U104" s="1371"/>
      <c r="V104" s="1332"/>
      <c r="W104" s="1522"/>
      <c r="X104" s="1522"/>
      <c r="Y104" s="1522"/>
      <c r="Z104" s="1522"/>
      <c r="AA104" s="1522"/>
      <c r="AB104" s="1331"/>
      <c r="AC104" s="1292"/>
      <c r="AD104" s="1293"/>
      <c r="AE104" s="1293"/>
      <c r="AF104" s="1293"/>
      <c r="AG104" s="1293"/>
      <c r="AH104" s="1293"/>
      <c r="AI104" s="1293"/>
      <c r="AJ104" s="1286"/>
      <c r="AK104" s="1287"/>
      <c r="AL104" s="1287"/>
      <c r="AM104" s="1288"/>
      <c r="AN104" s="1289" t="s">
        <v>96</v>
      </c>
      <c r="AO104" s="1290"/>
      <c r="AP104" s="1290"/>
      <c r="AQ104" s="1291"/>
    </row>
    <row r="105" spans="1:51" ht="13.7" customHeight="1">
      <c r="A105" s="1422"/>
      <c r="B105" s="1317"/>
      <c r="C105" s="1374"/>
      <c r="D105" s="1372"/>
      <c r="E105" s="236" t="s">
        <v>2</v>
      </c>
      <c r="F105" s="1374"/>
      <c r="G105" s="1372"/>
      <c r="H105" s="236" t="s">
        <v>1</v>
      </c>
      <c r="I105" s="1374"/>
      <c r="J105" s="1372"/>
      <c r="K105" s="237" t="s">
        <v>27</v>
      </c>
      <c r="L105" s="1317"/>
      <c r="M105" s="1318"/>
      <c r="N105" s="1318"/>
      <c r="O105" s="1319"/>
      <c r="P105" s="1317"/>
      <c r="Q105" s="1371"/>
      <c r="R105" s="1371"/>
      <c r="S105" s="1371"/>
      <c r="T105" s="1371"/>
      <c r="U105" s="1371"/>
      <c r="V105" s="1372"/>
      <c r="W105" s="1373"/>
      <c r="X105" s="1373"/>
      <c r="Y105" s="1373"/>
      <c r="Z105" s="1373"/>
      <c r="AA105" s="1373"/>
      <c r="AB105" s="1374"/>
      <c r="AC105" s="1317"/>
      <c r="AD105" s="1371"/>
      <c r="AE105" s="1371"/>
      <c r="AF105" s="1371"/>
      <c r="AG105" s="1371"/>
      <c r="AH105" s="1371"/>
      <c r="AI105" s="1371"/>
      <c r="AJ105" s="1286"/>
      <c r="AK105" s="1287"/>
      <c r="AL105" s="1287"/>
      <c r="AM105" s="1288"/>
      <c r="AN105" s="1289" t="s">
        <v>96</v>
      </c>
      <c r="AO105" s="1290"/>
      <c r="AP105" s="1290"/>
      <c r="AQ105" s="1291"/>
    </row>
    <row r="106" spans="1:51" ht="13.7" customHeight="1">
      <c r="A106" s="1422"/>
      <c r="B106" s="1317"/>
      <c r="C106" s="1374"/>
      <c r="D106" s="1372"/>
      <c r="E106" s="236" t="s">
        <v>2</v>
      </c>
      <c r="F106" s="1374"/>
      <c r="G106" s="1372"/>
      <c r="H106" s="236" t="s">
        <v>1</v>
      </c>
      <c r="I106" s="1374"/>
      <c r="J106" s="1372"/>
      <c r="K106" s="237" t="s">
        <v>27</v>
      </c>
      <c r="L106" s="1317"/>
      <c r="M106" s="1318"/>
      <c r="N106" s="1318"/>
      <c r="O106" s="1319"/>
      <c r="P106" s="1317"/>
      <c r="Q106" s="1371"/>
      <c r="R106" s="1371"/>
      <c r="S106" s="1371"/>
      <c r="T106" s="1371"/>
      <c r="U106" s="1371"/>
      <c r="V106" s="1372"/>
      <c r="W106" s="1373"/>
      <c r="X106" s="1373"/>
      <c r="Y106" s="1373"/>
      <c r="Z106" s="1373"/>
      <c r="AA106" s="1373"/>
      <c r="AB106" s="1374"/>
      <c r="AC106" s="1317"/>
      <c r="AD106" s="1371"/>
      <c r="AE106" s="1371"/>
      <c r="AF106" s="1371"/>
      <c r="AG106" s="1371"/>
      <c r="AH106" s="1371"/>
      <c r="AI106" s="1371"/>
      <c r="AJ106" s="1286"/>
      <c r="AK106" s="1287"/>
      <c r="AL106" s="1287"/>
      <c r="AM106" s="1288"/>
      <c r="AN106" s="1289" t="s">
        <v>96</v>
      </c>
      <c r="AO106" s="1290"/>
      <c r="AP106" s="1290"/>
      <c r="AQ106" s="1291"/>
    </row>
    <row r="107" spans="1:51" ht="13.7" customHeight="1">
      <c r="A107" s="1422"/>
      <c r="B107" s="1317"/>
      <c r="C107" s="1374"/>
      <c r="D107" s="1372"/>
      <c r="E107" s="236" t="s">
        <v>2</v>
      </c>
      <c r="F107" s="1374"/>
      <c r="G107" s="1372"/>
      <c r="H107" s="236" t="s">
        <v>1</v>
      </c>
      <c r="I107" s="1374"/>
      <c r="J107" s="1372"/>
      <c r="K107" s="237" t="s">
        <v>27</v>
      </c>
      <c r="L107" s="1317"/>
      <c r="M107" s="1318"/>
      <c r="N107" s="1318"/>
      <c r="O107" s="1319"/>
      <c r="P107" s="1317"/>
      <c r="Q107" s="1371"/>
      <c r="R107" s="1371"/>
      <c r="S107" s="1371"/>
      <c r="T107" s="1371"/>
      <c r="U107" s="1371"/>
      <c r="V107" s="1372"/>
      <c r="W107" s="1373"/>
      <c r="X107" s="1373"/>
      <c r="Y107" s="1373"/>
      <c r="Z107" s="1373"/>
      <c r="AA107" s="1373"/>
      <c r="AB107" s="1374"/>
      <c r="AC107" s="1317"/>
      <c r="AD107" s="1371"/>
      <c r="AE107" s="1371"/>
      <c r="AF107" s="1371"/>
      <c r="AG107" s="1371"/>
      <c r="AH107" s="1371"/>
      <c r="AI107" s="1371"/>
      <c r="AJ107" s="1286"/>
      <c r="AK107" s="1287"/>
      <c r="AL107" s="1287"/>
      <c r="AM107" s="1288"/>
      <c r="AN107" s="1289" t="s">
        <v>96</v>
      </c>
      <c r="AO107" s="1290"/>
      <c r="AP107" s="1290"/>
      <c r="AQ107" s="1291"/>
    </row>
    <row r="108" spans="1:51" ht="13.7" customHeight="1">
      <c r="A108" s="1422"/>
      <c r="B108" s="1317"/>
      <c r="C108" s="1374"/>
      <c r="D108" s="1372"/>
      <c r="E108" s="236" t="s">
        <v>2</v>
      </c>
      <c r="F108" s="1374"/>
      <c r="G108" s="1372"/>
      <c r="H108" s="236" t="s">
        <v>1</v>
      </c>
      <c r="I108" s="1374"/>
      <c r="J108" s="1372"/>
      <c r="K108" s="237" t="s">
        <v>27</v>
      </c>
      <c r="L108" s="1317"/>
      <c r="M108" s="1318"/>
      <c r="N108" s="1318"/>
      <c r="O108" s="1319"/>
      <c r="P108" s="1317"/>
      <c r="Q108" s="1371"/>
      <c r="R108" s="1371"/>
      <c r="S108" s="1371"/>
      <c r="T108" s="1371"/>
      <c r="U108" s="1371"/>
      <c r="V108" s="1372"/>
      <c r="W108" s="1373"/>
      <c r="X108" s="1373"/>
      <c r="Y108" s="1373"/>
      <c r="Z108" s="1373"/>
      <c r="AA108" s="1373"/>
      <c r="AB108" s="1374"/>
      <c r="AC108" s="1317"/>
      <c r="AD108" s="1371"/>
      <c r="AE108" s="1371"/>
      <c r="AF108" s="1371"/>
      <c r="AG108" s="1371"/>
      <c r="AH108" s="1371"/>
      <c r="AI108" s="1371"/>
      <c r="AJ108" s="1286"/>
      <c r="AK108" s="1287"/>
      <c r="AL108" s="1287"/>
      <c r="AM108" s="1288"/>
      <c r="AN108" s="1289" t="s">
        <v>96</v>
      </c>
      <c r="AO108" s="1290"/>
      <c r="AP108" s="1290"/>
      <c r="AQ108" s="1291"/>
    </row>
    <row r="109" spans="1:51" ht="13.7" customHeight="1">
      <c r="A109" s="1422"/>
      <c r="B109" s="1317"/>
      <c r="C109" s="1374"/>
      <c r="D109" s="1372"/>
      <c r="E109" s="236" t="s">
        <v>2</v>
      </c>
      <c r="F109" s="1374"/>
      <c r="G109" s="1372"/>
      <c r="H109" s="236" t="s">
        <v>1</v>
      </c>
      <c r="I109" s="1374"/>
      <c r="J109" s="1372"/>
      <c r="K109" s="237" t="s">
        <v>27</v>
      </c>
      <c r="L109" s="1317"/>
      <c r="M109" s="1318"/>
      <c r="N109" s="1318"/>
      <c r="O109" s="1319"/>
      <c r="P109" s="1317"/>
      <c r="Q109" s="1371"/>
      <c r="R109" s="1371"/>
      <c r="S109" s="1371"/>
      <c r="T109" s="1371"/>
      <c r="U109" s="1371"/>
      <c r="V109" s="1372"/>
      <c r="W109" s="1373"/>
      <c r="X109" s="1373"/>
      <c r="Y109" s="1373"/>
      <c r="Z109" s="1373"/>
      <c r="AA109" s="1373"/>
      <c r="AB109" s="1374"/>
      <c r="AC109" s="1317"/>
      <c r="AD109" s="1371"/>
      <c r="AE109" s="1371"/>
      <c r="AF109" s="1371"/>
      <c r="AG109" s="1371"/>
      <c r="AH109" s="1371"/>
      <c r="AI109" s="1371"/>
      <c r="AJ109" s="1286"/>
      <c r="AK109" s="1287"/>
      <c r="AL109" s="1287"/>
      <c r="AM109" s="1288"/>
      <c r="AN109" s="1305" t="s">
        <v>96</v>
      </c>
      <c r="AO109" s="1306"/>
      <c r="AP109" s="1306"/>
      <c r="AQ109" s="1307"/>
    </row>
    <row r="110" spans="1:51" ht="13.7" customHeight="1" thickBot="1">
      <c r="A110" s="1581"/>
      <c r="B110" s="1329"/>
      <c r="C110" s="1333"/>
      <c r="D110" s="1334"/>
      <c r="E110" s="229" t="s">
        <v>2</v>
      </c>
      <c r="F110" s="1333"/>
      <c r="G110" s="1334"/>
      <c r="H110" s="229" t="s">
        <v>1</v>
      </c>
      <c r="I110" s="1333"/>
      <c r="J110" s="1334"/>
      <c r="K110" s="230" t="s">
        <v>27</v>
      </c>
      <c r="L110" s="1329"/>
      <c r="M110" s="1578"/>
      <c r="N110" s="1578"/>
      <c r="O110" s="1579"/>
      <c r="P110" s="1329"/>
      <c r="Q110" s="1330"/>
      <c r="R110" s="1330"/>
      <c r="S110" s="1330"/>
      <c r="T110" s="1330"/>
      <c r="U110" s="1330"/>
      <c r="V110" s="1334"/>
      <c r="W110" s="1561"/>
      <c r="X110" s="1561"/>
      <c r="Y110" s="1561"/>
      <c r="Z110" s="1561"/>
      <c r="AA110" s="1561"/>
      <c r="AB110" s="1333"/>
      <c r="AC110" s="1329"/>
      <c r="AD110" s="1330"/>
      <c r="AE110" s="1330"/>
      <c r="AF110" s="1330"/>
      <c r="AG110" s="1330"/>
      <c r="AH110" s="1330"/>
      <c r="AI110" s="1330"/>
      <c r="AJ110" s="1575"/>
      <c r="AK110" s="1576"/>
      <c r="AL110" s="1576"/>
      <c r="AM110" s="1577"/>
      <c r="AN110" s="1546" t="s">
        <v>96</v>
      </c>
      <c r="AO110" s="1547"/>
      <c r="AP110" s="1547"/>
      <c r="AQ110" s="1548"/>
      <c r="AS110" s="180"/>
      <c r="AT110" s="180"/>
      <c r="AU110" s="180"/>
      <c r="AV110" s="180"/>
      <c r="AW110" s="180"/>
      <c r="AX110" s="180"/>
      <c r="AY110" s="180"/>
    </row>
    <row r="111" spans="1:51" ht="13.7" customHeight="1">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35"/>
      <c r="Y111" s="135"/>
      <c r="Z111" s="135"/>
      <c r="AA111" s="135"/>
      <c r="AB111" s="135"/>
      <c r="AC111" s="135"/>
      <c r="AD111" s="135"/>
      <c r="AE111" s="135"/>
      <c r="AF111" s="135"/>
      <c r="AG111" s="135"/>
      <c r="AH111" s="135"/>
      <c r="AI111" s="135"/>
      <c r="AJ111" s="135"/>
      <c r="AK111" s="135"/>
      <c r="AL111" s="135"/>
      <c r="AM111" s="179"/>
      <c r="AN111" s="179"/>
      <c r="AO111" s="179"/>
      <c r="AP111" s="179"/>
      <c r="AQ111" s="179"/>
      <c r="AR111" s="179"/>
      <c r="AS111" s="180"/>
      <c r="AT111" s="180"/>
      <c r="AU111" s="180"/>
      <c r="AV111" s="180"/>
      <c r="AW111" s="180"/>
      <c r="AX111" s="180"/>
      <c r="AY111" s="180"/>
    </row>
    <row r="112" spans="1:51" ht="13.7" customHeight="1" thickBot="1">
      <c r="A112" s="991" t="s">
        <v>1061</v>
      </c>
      <c r="B112" s="991"/>
      <c r="C112" s="991"/>
      <c r="D112" s="991"/>
      <c r="E112" s="991"/>
      <c r="F112" s="991"/>
      <c r="G112" s="991"/>
      <c r="H112" s="991"/>
      <c r="I112" s="991"/>
      <c r="J112" s="991"/>
      <c r="K112" s="991"/>
      <c r="L112" s="991"/>
      <c r="M112" s="991"/>
      <c r="N112" s="991"/>
      <c r="O112" s="991"/>
      <c r="P112" s="991"/>
      <c r="Q112" s="179"/>
      <c r="S112" s="179" t="s">
        <v>668</v>
      </c>
      <c r="T112" s="179"/>
      <c r="U112" s="179"/>
      <c r="V112" s="179"/>
      <c r="W112" s="179"/>
      <c r="X112" s="135"/>
      <c r="Y112" s="135"/>
      <c r="Z112" s="135"/>
      <c r="AA112" s="135"/>
      <c r="AB112" s="135"/>
      <c r="AC112" s="135"/>
      <c r="AD112" s="135"/>
      <c r="AE112" s="135"/>
      <c r="AF112" s="135"/>
      <c r="AG112" s="135"/>
      <c r="AH112" s="135"/>
      <c r="AI112" s="135"/>
      <c r="AJ112" s="135"/>
      <c r="AK112" s="135"/>
      <c r="AL112" s="135"/>
      <c r="AM112" s="179"/>
      <c r="AN112" s="179"/>
      <c r="AO112" s="179"/>
      <c r="AP112" s="179"/>
      <c r="AQ112" s="179"/>
      <c r="AR112" s="179"/>
      <c r="AS112" s="180"/>
      <c r="AT112" s="180"/>
      <c r="AU112" s="180"/>
      <c r="AV112" s="180"/>
      <c r="AW112" s="180"/>
      <c r="AX112" s="180"/>
      <c r="AY112" s="180"/>
    </row>
    <row r="113" spans="1:51" ht="13.5" customHeight="1">
      <c r="A113" s="991"/>
      <c r="B113" s="991"/>
      <c r="C113" s="991"/>
      <c r="D113" s="991"/>
      <c r="E113" s="991"/>
      <c r="F113" s="991"/>
      <c r="G113" s="991"/>
      <c r="H113" s="991"/>
      <c r="I113" s="991"/>
      <c r="J113" s="991"/>
      <c r="K113" s="991"/>
      <c r="L113" s="991"/>
      <c r="M113" s="991"/>
      <c r="N113" s="991"/>
      <c r="O113" s="991"/>
      <c r="P113" s="991"/>
      <c r="R113" s="1568">
        <f>Z113-1</f>
        <v>5</v>
      </c>
      <c r="S113" s="1568"/>
      <c r="T113" s="1568"/>
      <c r="U113" s="1568"/>
      <c r="V113" s="1568"/>
      <c r="W113" s="1568"/>
      <c r="X113" s="1568"/>
      <c r="Y113" s="1568"/>
      <c r="Z113" s="1568">
        <f>AH113-1</f>
        <v>6</v>
      </c>
      <c r="AA113" s="1568"/>
      <c r="AB113" s="1568"/>
      <c r="AC113" s="1568"/>
      <c r="AD113" s="1568"/>
      <c r="AE113" s="1568"/>
      <c r="AF113" s="1568"/>
      <c r="AG113" s="1568"/>
      <c r="AH113" s="1568">
        <f>表紙!$AC$14-1</f>
        <v>7</v>
      </c>
      <c r="AI113" s="1568"/>
      <c r="AJ113" s="1568"/>
      <c r="AK113" s="1568"/>
      <c r="AL113" s="1568"/>
      <c r="AM113" s="1568"/>
      <c r="AN113" s="1568"/>
      <c r="AO113" s="1570"/>
      <c r="AP113" s="179"/>
      <c r="AQ113" s="179"/>
      <c r="AR113" s="179"/>
    </row>
    <row r="114" spans="1:51" ht="13.7" customHeight="1" thickBot="1">
      <c r="A114" s="65"/>
      <c r="B114" s="190" t="s">
        <v>246</v>
      </c>
      <c r="C114" s="190"/>
      <c r="D114" s="190"/>
      <c r="E114" s="190"/>
      <c r="F114" s="190"/>
      <c r="G114" s="190"/>
      <c r="H114" s="190"/>
      <c r="I114" s="190"/>
      <c r="J114" s="190"/>
      <c r="K114" s="190"/>
      <c r="L114" s="190"/>
      <c r="M114" s="190"/>
      <c r="N114" s="190"/>
      <c r="O114" s="190"/>
      <c r="P114" s="190"/>
      <c r="Q114" s="192"/>
      <c r="R114" s="1569"/>
      <c r="S114" s="1569"/>
      <c r="T114" s="1569"/>
      <c r="U114" s="1569"/>
      <c r="V114" s="1569"/>
      <c r="W114" s="1569"/>
      <c r="X114" s="1569"/>
      <c r="Y114" s="1569"/>
      <c r="Z114" s="1569"/>
      <c r="AA114" s="1569"/>
      <c r="AB114" s="1569"/>
      <c r="AC114" s="1569"/>
      <c r="AD114" s="1569"/>
      <c r="AE114" s="1569"/>
      <c r="AF114" s="1569"/>
      <c r="AG114" s="1569"/>
      <c r="AH114" s="1569"/>
      <c r="AI114" s="1569"/>
      <c r="AJ114" s="1569"/>
      <c r="AK114" s="1569"/>
      <c r="AL114" s="1569"/>
      <c r="AM114" s="1569"/>
      <c r="AN114" s="1569"/>
      <c r="AO114" s="1571"/>
    </row>
    <row r="115" spans="1:51" ht="27.6" customHeight="1">
      <c r="A115" s="1227" t="s">
        <v>1096</v>
      </c>
      <c r="B115" s="1228"/>
      <c r="C115" s="1228"/>
      <c r="D115" s="1228"/>
      <c r="E115" s="1228"/>
      <c r="F115" s="1228"/>
      <c r="G115" s="1228"/>
      <c r="H115" s="1228"/>
      <c r="I115" s="1228"/>
      <c r="J115" s="1228"/>
      <c r="K115" s="1228"/>
      <c r="L115" s="1228"/>
      <c r="M115" s="1228"/>
      <c r="N115" s="1228"/>
      <c r="O115" s="1228"/>
      <c r="P115" s="1228"/>
      <c r="Q115" s="1229"/>
      <c r="R115" s="1572"/>
      <c r="S115" s="1572"/>
      <c r="T115" s="1572"/>
      <c r="U115" s="1572"/>
      <c r="V115" s="1572"/>
      <c r="W115" s="1572"/>
      <c r="X115" s="1572"/>
      <c r="Y115" s="1572"/>
      <c r="Z115" s="1572"/>
      <c r="AA115" s="1572"/>
      <c r="AB115" s="1572"/>
      <c r="AC115" s="1572"/>
      <c r="AD115" s="1572"/>
      <c r="AE115" s="1572"/>
      <c r="AF115" s="1572"/>
      <c r="AG115" s="1572"/>
      <c r="AH115" s="1572"/>
      <c r="AI115" s="1572"/>
      <c r="AJ115" s="1572"/>
      <c r="AK115" s="1572"/>
      <c r="AL115" s="1572"/>
      <c r="AM115" s="1572"/>
      <c r="AN115" s="1572"/>
      <c r="AO115" s="1580"/>
    </row>
    <row r="116" spans="1:51" ht="27.6" customHeight="1">
      <c r="A116" s="1230" t="s">
        <v>1097</v>
      </c>
      <c r="B116" s="1231"/>
      <c r="C116" s="1231"/>
      <c r="D116" s="1231"/>
      <c r="E116" s="1231"/>
      <c r="F116" s="1231"/>
      <c r="G116" s="1231"/>
      <c r="H116" s="1231"/>
      <c r="I116" s="1231"/>
      <c r="J116" s="1231"/>
      <c r="K116" s="1231"/>
      <c r="L116" s="1231"/>
      <c r="M116" s="1231"/>
      <c r="N116" s="1231"/>
      <c r="O116" s="1231"/>
      <c r="P116" s="1231"/>
      <c r="Q116" s="1232"/>
      <c r="R116" s="1564"/>
      <c r="S116" s="1564"/>
      <c r="T116" s="1564"/>
      <c r="U116" s="1564"/>
      <c r="V116" s="1564"/>
      <c r="W116" s="1564"/>
      <c r="X116" s="1564"/>
      <c r="Y116" s="1564"/>
      <c r="Z116" s="1564"/>
      <c r="AA116" s="1564"/>
      <c r="AB116" s="1564"/>
      <c r="AC116" s="1564"/>
      <c r="AD116" s="1564"/>
      <c r="AE116" s="1564"/>
      <c r="AF116" s="1564"/>
      <c r="AG116" s="1564"/>
      <c r="AH116" s="1564"/>
      <c r="AI116" s="1564"/>
      <c r="AJ116" s="1564"/>
      <c r="AK116" s="1564"/>
      <c r="AL116" s="1564"/>
      <c r="AM116" s="1564"/>
      <c r="AN116" s="1564"/>
      <c r="AO116" s="1565"/>
    </row>
    <row r="117" spans="1:51" ht="27.6" customHeight="1">
      <c r="A117" s="1233" t="s">
        <v>1098</v>
      </c>
      <c r="B117" s="1234"/>
      <c r="C117" s="1234"/>
      <c r="D117" s="1234"/>
      <c r="E117" s="1234"/>
      <c r="F117" s="1234"/>
      <c r="G117" s="1234"/>
      <c r="H117" s="1234"/>
      <c r="I117" s="1234"/>
      <c r="J117" s="1234"/>
      <c r="K117" s="1234"/>
      <c r="L117" s="1234"/>
      <c r="M117" s="1234"/>
      <c r="N117" s="1234"/>
      <c r="O117" s="1234"/>
      <c r="P117" s="1234"/>
      <c r="Q117" s="1235"/>
      <c r="R117" s="1566"/>
      <c r="S117" s="1566"/>
      <c r="T117" s="1566"/>
      <c r="U117" s="1566"/>
      <c r="V117" s="1566"/>
      <c r="W117" s="1566"/>
      <c r="X117" s="1566"/>
      <c r="Y117" s="1566"/>
      <c r="Z117" s="1566"/>
      <c r="AA117" s="1566"/>
      <c r="AB117" s="1566"/>
      <c r="AC117" s="1566"/>
      <c r="AD117" s="1566"/>
      <c r="AE117" s="1566"/>
      <c r="AF117" s="1566"/>
      <c r="AG117" s="1566"/>
      <c r="AH117" s="1566"/>
      <c r="AI117" s="1566"/>
      <c r="AJ117" s="1566"/>
      <c r="AK117" s="1566"/>
      <c r="AL117" s="1566"/>
      <c r="AM117" s="1566"/>
      <c r="AN117" s="1566"/>
      <c r="AO117" s="1567"/>
    </row>
    <row r="118" spans="1:51" ht="27.6" customHeight="1" thickBot="1">
      <c r="A118" s="1236" t="s">
        <v>724</v>
      </c>
      <c r="B118" s="1237"/>
      <c r="C118" s="1237"/>
      <c r="D118" s="1237"/>
      <c r="E118" s="1237"/>
      <c r="F118" s="1237"/>
      <c r="G118" s="1237"/>
      <c r="H118" s="1237"/>
      <c r="I118" s="1237"/>
      <c r="J118" s="1237"/>
      <c r="K118" s="1237"/>
      <c r="L118" s="1237"/>
      <c r="M118" s="1237"/>
      <c r="N118" s="1237"/>
      <c r="O118" s="1237"/>
      <c r="P118" s="1237"/>
      <c r="Q118" s="1238"/>
      <c r="R118" s="1573">
        <f>SUM(R115:Y117)</f>
        <v>0</v>
      </c>
      <c r="S118" s="1573"/>
      <c r="T118" s="1573"/>
      <c r="U118" s="1573"/>
      <c r="V118" s="1573"/>
      <c r="W118" s="1573"/>
      <c r="X118" s="1573"/>
      <c r="Y118" s="1573"/>
      <c r="Z118" s="1573">
        <f t="shared" ref="Z118" si="0">SUM(Z115:AG117)</f>
        <v>0</v>
      </c>
      <c r="AA118" s="1573"/>
      <c r="AB118" s="1573"/>
      <c r="AC118" s="1573"/>
      <c r="AD118" s="1573"/>
      <c r="AE118" s="1573"/>
      <c r="AF118" s="1573"/>
      <c r="AG118" s="1573"/>
      <c r="AH118" s="1573">
        <f t="shared" ref="AH118" si="1">SUM(AH115:AO117)</f>
        <v>0</v>
      </c>
      <c r="AI118" s="1573"/>
      <c r="AJ118" s="1573"/>
      <c r="AK118" s="1573"/>
      <c r="AL118" s="1573"/>
      <c r="AM118" s="1573"/>
      <c r="AN118" s="1573"/>
      <c r="AO118" s="1574"/>
    </row>
    <row r="119" spans="1:51" ht="13.7" customHeight="1">
      <c r="A119" s="1257" t="s">
        <v>178</v>
      </c>
      <c r="B119" s="1257"/>
      <c r="C119" s="1257" t="s">
        <v>1131</v>
      </c>
      <c r="D119" s="1257"/>
      <c r="E119" s="1257"/>
      <c r="F119" s="1257"/>
      <c r="G119" s="1257"/>
      <c r="H119" s="1257"/>
      <c r="I119" s="1257"/>
      <c r="J119" s="1257"/>
      <c r="K119" s="1257"/>
      <c r="L119" s="1257"/>
      <c r="M119" s="1257"/>
      <c r="N119" s="1257"/>
      <c r="O119" s="1257"/>
      <c r="P119" s="1257"/>
      <c r="Q119" s="1257"/>
      <c r="R119" s="1257"/>
      <c r="S119" s="1257"/>
      <c r="T119" s="1257"/>
      <c r="U119" s="1257"/>
      <c r="V119" s="1257"/>
      <c r="W119" s="1257"/>
      <c r="X119" s="1257"/>
      <c r="Y119" s="1257"/>
      <c r="Z119" s="1257"/>
      <c r="AA119" s="1257"/>
      <c r="AB119" s="1257"/>
      <c r="AC119" s="1257"/>
      <c r="AD119" s="1257"/>
      <c r="AE119" s="1257"/>
      <c r="AF119" s="1257"/>
      <c r="AG119" s="1257"/>
      <c r="AH119" s="1257"/>
      <c r="AI119" s="1257"/>
      <c r="AJ119" s="1257"/>
      <c r="AK119" s="1257"/>
      <c r="AL119" s="1257"/>
      <c r="AM119" s="1257"/>
      <c r="AN119" s="1257"/>
      <c r="AO119" s="1257"/>
      <c r="AP119" s="1257"/>
      <c r="AQ119" s="1257"/>
      <c r="AR119" s="968"/>
      <c r="AS119" s="184"/>
      <c r="AT119" s="184"/>
      <c r="AU119" s="184"/>
      <c r="AV119" s="184"/>
      <c r="AW119" s="184"/>
      <c r="AX119" s="180"/>
      <c r="AY119" s="180"/>
    </row>
    <row r="120" spans="1:51" ht="13.7" customHeight="1">
      <c r="A120" s="1257" t="s">
        <v>667</v>
      </c>
      <c r="B120" s="1257"/>
      <c r="C120" s="1257" t="s">
        <v>1132</v>
      </c>
      <c r="D120" s="1257"/>
      <c r="E120" s="1257"/>
      <c r="F120" s="1257"/>
      <c r="G120" s="1257"/>
      <c r="H120" s="1257"/>
      <c r="I120" s="1257"/>
      <c r="J120" s="1257"/>
      <c r="K120" s="1257"/>
      <c r="L120" s="1257"/>
      <c r="M120" s="1257"/>
      <c r="N120" s="1257"/>
      <c r="O120" s="1257"/>
      <c r="P120" s="1257"/>
      <c r="Q120" s="1257"/>
      <c r="R120" s="1257"/>
      <c r="S120" s="1257"/>
      <c r="T120" s="1257"/>
      <c r="U120" s="1257"/>
      <c r="V120" s="1257"/>
      <c r="W120" s="1257"/>
      <c r="X120" s="1257"/>
      <c r="Y120" s="1257"/>
      <c r="Z120" s="1257"/>
      <c r="AA120" s="1257"/>
      <c r="AB120" s="1257"/>
      <c r="AC120" s="1257"/>
      <c r="AD120" s="1257"/>
      <c r="AE120" s="1257"/>
      <c r="AF120" s="1257"/>
      <c r="AG120" s="1257"/>
      <c r="AH120" s="1257"/>
      <c r="AI120" s="1257"/>
      <c r="AJ120" s="1257"/>
      <c r="AK120" s="1257"/>
      <c r="AL120" s="1257"/>
      <c r="AM120" s="1257"/>
      <c r="AN120" s="1257"/>
      <c r="AO120" s="1257"/>
      <c r="AP120" s="1257"/>
      <c r="AQ120" s="968"/>
      <c r="AR120" s="968"/>
      <c r="AS120" s="184"/>
      <c r="AT120" s="184"/>
      <c r="AU120" s="184"/>
      <c r="AV120" s="184"/>
      <c r="AW120" s="184"/>
      <c r="AX120" s="180"/>
      <c r="AY120" s="180"/>
    </row>
    <row r="121" spans="1:51" ht="13.7" customHeight="1">
      <c r="A121" s="1257" t="s">
        <v>179</v>
      </c>
      <c r="B121" s="1257"/>
      <c r="C121" s="1257" t="s">
        <v>1133</v>
      </c>
      <c r="D121" s="1257"/>
      <c r="E121" s="1257"/>
      <c r="F121" s="1257"/>
      <c r="G121" s="1257"/>
      <c r="H121" s="1257"/>
      <c r="I121" s="1257"/>
      <c r="J121" s="1257"/>
      <c r="K121" s="1257"/>
      <c r="L121" s="1257"/>
      <c r="M121" s="1257"/>
      <c r="N121" s="1257"/>
      <c r="O121" s="1257"/>
      <c r="P121" s="1257"/>
      <c r="Q121" s="1257"/>
      <c r="R121" s="1257"/>
      <c r="S121" s="1257"/>
      <c r="T121" s="1257"/>
      <c r="U121" s="1257"/>
      <c r="V121" s="1257"/>
      <c r="W121" s="1257"/>
      <c r="X121" s="1257"/>
      <c r="Y121" s="1257"/>
      <c r="Z121" s="1257"/>
      <c r="AA121" s="1257"/>
      <c r="AB121" s="1257"/>
      <c r="AC121" s="1257"/>
      <c r="AD121" s="1257"/>
      <c r="AE121" s="1257"/>
      <c r="AF121" s="1257"/>
      <c r="AG121" s="1257"/>
      <c r="AH121" s="1257"/>
      <c r="AI121" s="1257"/>
      <c r="AJ121" s="1257"/>
      <c r="AK121" s="1257"/>
      <c r="AL121" s="1257"/>
      <c r="AM121" s="1257"/>
      <c r="AN121" s="1257"/>
      <c r="AO121" s="1257"/>
      <c r="AP121" s="1257"/>
      <c r="AQ121" s="1258"/>
      <c r="AR121" s="1258"/>
      <c r="AS121" s="184"/>
      <c r="AT121" s="184"/>
      <c r="AU121" s="184"/>
      <c r="AV121" s="184"/>
      <c r="AW121" s="184"/>
      <c r="AX121" s="180"/>
      <c r="AY121" s="180"/>
    </row>
    <row r="122" spans="1:51" ht="13.7" customHeight="1">
      <c r="A122" s="969" t="s">
        <v>180</v>
      </c>
      <c r="B122" s="968"/>
      <c r="C122" s="1226" t="s">
        <v>1134</v>
      </c>
      <c r="D122" s="1226"/>
      <c r="E122" s="1226"/>
      <c r="F122" s="1226"/>
      <c r="G122" s="1226"/>
      <c r="H122" s="1226"/>
      <c r="I122" s="1226"/>
      <c r="J122" s="1226"/>
      <c r="K122" s="1226"/>
      <c r="L122" s="1226"/>
      <c r="M122" s="1226"/>
      <c r="N122" s="1226"/>
      <c r="O122" s="1226"/>
      <c r="P122" s="1226"/>
      <c r="Q122" s="1226"/>
      <c r="R122" s="1226"/>
      <c r="S122" s="1226"/>
      <c r="T122" s="1226"/>
      <c r="U122" s="1226"/>
      <c r="V122" s="1226"/>
      <c r="W122" s="1226"/>
      <c r="X122" s="1226"/>
      <c r="Y122" s="1226"/>
      <c r="Z122" s="1226"/>
      <c r="AA122" s="1226"/>
      <c r="AB122" s="1226"/>
      <c r="AC122" s="1226"/>
      <c r="AD122" s="1226"/>
      <c r="AE122" s="1226"/>
      <c r="AF122" s="1226"/>
      <c r="AG122" s="1226"/>
      <c r="AH122" s="1226"/>
      <c r="AI122" s="1226"/>
      <c r="AJ122" s="1226"/>
      <c r="AK122" s="1226"/>
      <c r="AL122" s="1226"/>
      <c r="AM122" s="1226"/>
      <c r="AN122" s="1226"/>
      <c r="AO122" s="1226"/>
      <c r="AP122" s="1226"/>
      <c r="AQ122" s="1226"/>
      <c r="AR122" s="968"/>
      <c r="AS122" s="184"/>
    </row>
    <row r="123" spans="1:51" ht="13.7" customHeight="1">
      <c r="A123" s="968"/>
      <c r="B123" s="968"/>
      <c r="C123" s="1226"/>
      <c r="D123" s="1226"/>
      <c r="E123" s="1226"/>
      <c r="F123" s="1226"/>
      <c r="G123" s="1226"/>
      <c r="H123" s="1226"/>
      <c r="I123" s="1226"/>
      <c r="J123" s="1226"/>
      <c r="K123" s="1226"/>
      <c r="L123" s="1226"/>
      <c r="M123" s="1226"/>
      <c r="N123" s="1226"/>
      <c r="O123" s="1226"/>
      <c r="P123" s="1226"/>
      <c r="Q123" s="1226"/>
      <c r="R123" s="1226"/>
      <c r="S123" s="1226"/>
      <c r="T123" s="1226"/>
      <c r="U123" s="1226"/>
      <c r="V123" s="1226"/>
      <c r="W123" s="1226"/>
      <c r="X123" s="1226"/>
      <c r="Y123" s="1226"/>
      <c r="Z123" s="1226"/>
      <c r="AA123" s="1226"/>
      <c r="AB123" s="1226"/>
      <c r="AC123" s="1226"/>
      <c r="AD123" s="1226"/>
      <c r="AE123" s="1226"/>
      <c r="AF123" s="1226"/>
      <c r="AG123" s="1226"/>
      <c r="AH123" s="1226"/>
      <c r="AI123" s="1226"/>
      <c r="AJ123" s="1226"/>
      <c r="AK123" s="1226"/>
      <c r="AL123" s="1226"/>
      <c r="AM123" s="1226"/>
      <c r="AN123" s="1226"/>
      <c r="AO123" s="1226"/>
      <c r="AP123" s="1226"/>
      <c r="AQ123" s="1226"/>
      <c r="AR123" s="968"/>
      <c r="AS123" s="184"/>
      <c r="AT123" s="184"/>
      <c r="AU123" s="184"/>
      <c r="AV123" s="184"/>
      <c r="AW123" s="184"/>
      <c r="AX123" s="180"/>
      <c r="AY123" s="180"/>
    </row>
    <row r="124" spans="1:51" ht="13.7" customHeight="1">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35"/>
      <c r="Y124" s="135"/>
      <c r="Z124" s="135"/>
      <c r="AA124" s="135"/>
      <c r="AB124" s="135"/>
      <c r="AC124" s="135"/>
      <c r="AD124" s="73"/>
      <c r="AE124" s="73"/>
      <c r="AF124" s="73"/>
      <c r="AG124" s="1224">
        <f>表紙!$N$16</f>
        <v>0</v>
      </c>
      <c r="AH124" s="1225"/>
      <c r="AI124" s="1225"/>
      <c r="AJ124" s="1225"/>
      <c r="AK124" s="1225"/>
      <c r="AL124" s="1225"/>
      <c r="AM124" s="1225"/>
      <c r="AN124" s="1225"/>
      <c r="AO124" s="1225"/>
      <c r="AP124" s="1225"/>
      <c r="AQ124" s="1225"/>
      <c r="AR124" s="1225"/>
      <c r="AS124" s="180"/>
      <c r="AT124" s="180"/>
      <c r="AU124" s="180"/>
      <c r="AV124" s="180"/>
      <c r="AW124" s="180"/>
      <c r="AX124" s="180"/>
      <c r="AY124" s="180"/>
    </row>
    <row r="125" spans="1:51" ht="13.7" customHeight="1">
      <c r="A125" s="991" t="s">
        <v>1062</v>
      </c>
      <c r="B125" s="991"/>
      <c r="C125" s="991"/>
      <c r="D125" s="991"/>
      <c r="E125" s="991"/>
      <c r="F125" s="991"/>
      <c r="G125" s="991"/>
      <c r="H125" s="991"/>
      <c r="I125" s="991"/>
      <c r="J125" s="991"/>
      <c r="K125" s="991"/>
      <c r="L125" s="991"/>
      <c r="M125" s="991"/>
      <c r="N125" s="991"/>
      <c r="O125" s="991"/>
      <c r="P125" s="991"/>
      <c r="Q125" s="179"/>
      <c r="R125" s="179"/>
      <c r="S125" s="179"/>
      <c r="T125" s="179"/>
      <c r="U125" s="179"/>
      <c r="V125" s="179"/>
      <c r="W125" s="179"/>
      <c r="X125" s="135"/>
      <c r="Y125" s="135"/>
      <c r="Z125" s="135"/>
      <c r="AA125" s="135"/>
      <c r="AB125" s="135"/>
      <c r="AC125" s="135"/>
      <c r="AD125" s="135"/>
      <c r="AE125" s="135"/>
      <c r="AF125" s="135"/>
      <c r="AG125" s="135"/>
      <c r="AH125" s="135"/>
      <c r="AI125" s="135"/>
      <c r="AJ125" s="135"/>
      <c r="AK125" s="135"/>
      <c r="AL125" s="135"/>
      <c r="AM125" s="179"/>
      <c r="AN125" s="179"/>
      <c r="AO125" s="179"/>
      <c r="AP125" s="179"/>
      <c r="AQ125" s="179"/>
      <c r="AR125" s="179"/>
      <c r="AS125" s="180"/>
      <c r="AT125" s="180"/>
      <c r="AU125" s="180"/>
      <c r="AV125" s="180"/>
      <c r="AW125" s="180"/>
      <c r="AX125" s="180"/>
      <c r="AY125" s="180"/>
    </row>
    <row r="126" spans="1:51" ht="13.7" customHeight="1" thickBot="1">
      <c r="A126" s="991"/>
      <c r="B126" s="991"/>
      <c r="C126" s="991"/>
      <c r="D126" s="991"/>
      <c r="E126" s="991"/>
      <c r="F126" s="991"/>
      <c r="G126" s="991"/>
      <c r="H126" s="991"/>
      <c r="I126" s="991"/>
      <c r="J126" s="991"/>
      <c r="K126" s="991"/>
      <c r="L126" s="991"/>
      <c r="M126" s="991"/>
      <c r="N126" s="991"/>
      <c r="O126" s="991"/>
      <c r="P126" s="991"/>
      <c r="Q126" s="179"/>
      <c r="R126" s="179"/>
      <c r="S126" s="179"/>
      <c r="T126" s="179"/>
      <c r="U126" s="179"/>
      <c r="V126" s="179"/>
      <c r="W126" s="179"/>
      <c r="X126" s="135"/>
      <c r="Y126" s="135"/>
      <c r="Z126" s="135"/>
      <c r="AA126" s="135"/>
      <c r="AB126" s="135"/>
      <c r="AC126" s="135"/>
      <c r="AD126" s="135"/>
      <c r="AE126" s="135"/>
      <c r="AF126" s="135"/>
      <c r="AG126" s="135"/>
      <c r="AH126" s="135"/>
      <c r="AI126" s="135"/>
      <c r="AJ126" s="135"/>
      <c r="AK126" s="135"/>
      <c r="AL126" s="135"/>
      <c r="AM126" s="179"/>
      <c r="AN126" s="179"/>
      <c r="AO126" s="179"/>
      <c r="AP126" s="179"/>
      <c r="AQ126" s="179"/>
      <c r="AR126" s="179"/>
      <c r="AS126" s="180"/>
      <c r="AT126" s="180"/>
      <c r="AU126" s="180"/>
      <c r="AV126" s="180"/>
      <c r="AW126" s="180"/>
      <c r="AX126" s="180"/>
      <c r="AY126" s="180"/>
    </row>
    <row r="127" spans="1:51" ht="13.7" customHeight="1">
      <c r="A127" s="1384" t="s">
        <v>44</v>
      </c>
      <c r="B127" s="1222"/>
      <c r="C127" s="1222"/>
      <c r="D127" s="1222"/>
      <c r="E127" s="1222"/>
      <c r="F127" s="1222"/>
      <c r="G127" s="1385"/>
      <c r="H127" s="238"/>
      <c r="I127" s="202"/>
      <c r="J127" s="1275" t="s">
        <v>176</v>
      </c>
      <c r="K127" s="1275"/>
      <c r="L127" s="1275"/>
      <c r="M127" s="1275"/>
      <c r="N127" s="1275"/>
      <c r="O127" s="1275"/>
      <c r="P127" s="203"/>
      <c r="Q127" s="203"/>
      <c r="R127" s="1275" t="s">
        <v>177</v>
      </c>
      <c r="S127" s="1275"/>
      <c r="T127" s="1275"/>
      <c r="U127" s="1275"/>
      <c r="V127" s="1275" t="s">
        <v>274</v>
      </c>
      <c r="W127" s="1275"/>
      <c r="X127" s="1275"/>
      <c r="Y127" s="1275"/>
      <c r="Z127" s="1275"/>
      <c r="AA127" s="1275"/>
      <c r="AB127" s="1275"/>
      <c r="AC127" s="1424"/>
      <c r="AD127" s="1424"/>
      <c r="AE127" s="1424"/>
      <c r="AF127" s="1424"/>
      <c r="AG127" s="1424"/>
      <c r="AH127" s="1424"/>
      <c r="AI127" s="1424"/>
      <c r="AJ127" s="1424"/>
      <c r="AK127" s="1424"/>
      <c r="AL127" s="1424"/>
      <c r="AM127" s="1424"/>
      <c r="AN127" s="1424"/>
      <c r="AO127" s="1424"/>
      <c r="AP127" s="1279" t="s">
        <v>15</v>
      </c>
      <c r="AQ127" s="239"/>
      <c r="AR127" s="179"/>
      <c r="AS127" s="180"/>
      <c r="AT127" s="180"/>
      <c r="AU127" s="180"/>
      <c r="AV127" s="180"/>
      <c r="AW127" s="180"/>
      <c r="AX127" s="180"/>
      <c r="AY127" s="180"/>
    </row>
    <row r="128" spans="1:51" ht="13.7" customHeight="1">
      <c r="A128" s="1378"/>
      <c r="B128" s="1250"/>
      <c r="C128" s="1250"/>
      <c r="D128" s="1250"/>
      <c r="E128" s="1250"/>
      <c r="F128" s="1250"/>
      <c r="G128" s="1379"/>
      <c r="H128" s="207"/>
      <c r="I128" s="184"/>
      <c r="J128" s="992"/>
      <c r="K128" s="992"/>
      <c r="L128" s="992"/>
      <c r="M128" s="992"/>
      <c r="N128" s="992"/>
      <c r="O128" s="992"/>
      <c r="R128" s="992"/>
      <c r="S128" s="992"/>
      <c r="T128" s="992"/>
      <c r="U128" s="992"/>
      <c r="V128" s="992"/>
      <c r="W128" s="992"/>
      <c r="X128" s="992"/>
      <c r="Y128" s="992"/>
      <c r="Z128" s="992"/>
      <c r="AA128" s="992"/>
      <c r="AB128" s="992"/>
      <c r="AC128" s="1276"/>
      <c r="AD128" s="1276"/>
      <c r="AE128" s="1276"/>
      <c r="AF128" s="1276"/>
      <c r="AG128" s="1276"/>
      <c r="AH128" s="1276"/>
      <c r="AI128" s="1276"/>
      <c r="AJ128" s="1276"/>
      <c r="AK128" s="1276"/>
      <c r="AL128" s="1276"/>
      <c r="AM128" s="1276"/>
      <c r="AN128" s="1276"/>
      <c r="AO128" s="1276"/>
      <c r="AP128" s="1247"/>
      <c r="AQ128" s="240"/>
      <c r="AR128" s="179"/>
      <c r="AS128" s="180"/>
      <c r="AT128" s="180"/>
      <c r="AU128" s="180"/>
      <c r="AV128" s="180"/>
      <c r="AW128" s="180"/>
      <c r="AX128" s="180"/>
      <c r="AY128" s="180"/>
    </row>
    <row r="129" spans="1:51" ht="13.7" customHeight="1">
      <c r="A129" s="1378"/>
      <c r="B129" s="1250"/>
      <c r="C129" s="1250"/>
      <c r="D129" s="1250"/>
      <c r="E129" s="1250"/>
      <c r="F129" s="1250"/>
      <c r="G129" s="1379"/>
      <c r="H129" s="184"/>
      <c r="I129" s="184"/>
      <c r="J129" s="992" t="s">
        <v>68</v>
      </c>
      <c r="K129" s="992"/>
      <c r="L129" s="992"/>
      <c r="M129" s="184"/>
      <c r="N129" s="184"/>
      <c r="O129" s="992" t="s">
        <v>35</v>
      </c>
      <c r="P129" s="992"/>
      <c r="Q129" s="992"/>
      <c r="R129" s="1247" t="s">
        <v>14</v>
      </c>
      <c r="S129" s="1276"/>
      <c r="T129" s="1276"/>
      <c r="U129" s="1276"/>
      <c r="V129" s="1276"/>
      <c r="W129" s="1276"/>
      <c r="X129" s="1276"/>
      <c r="Y129" s="1276"/>
      <c r="Z129" s="1276"/>
      <c r="AA129" s="1276"/>
      <c r="AB129" s="1276"/>
      <c r="AC129" s="1276"/>
      <c r="AD129" s="1276"/>
      <c r="AE129" s="1276"/>
      <c r="AF129" s="1276"/>
      <c r="AG129" s="1276"/>
      <c r="AH129" s="1276"/>
      <c r="AI129" s="1276"/>
      <c r="AJ129" s="1276"/>
      <c r="AK129" s="1176" t="s">
        <v>15</v>
      </c>
      <c r="AL129" s="63"/>
      <c r="AM129" s="63"/>
      <c r="AN129" s="63"/>
      <c r="AO129" s="992" t="s">
        <v>54</v>
      </c>
      <c r="AP129" s="992"/>
      <c r="AQ129" s="240"/>
      <c r="AR129" s="179"/>
      <c r="AS129" s="180"/>
      <c r="AT129" s="180"/>
      <c r="AU129" s="180"/>
      <c r="AV129" s="180"/>
      <c r="AW129" s="180"/>
      <c r="AX129" s="180"/>
      <c r="AY129" s="180"/>
    </row>
    <row r="130" spans="1:51" ht="13.7" customHeight="1">
      <c r="A130" s="1380"/>
      <c r="B130" s="1381"/>
      <c r="C130" s="1381"/>
      <c r="D130" s="1381"/>
      <c r="E130" s="1381"/>
      <c r="F130" s="1381"/>
      <c r="G130" s="1382"/>
      <c r="H130" s="241"/>
      <c r="I130" s="235"/>
      <c r="J130" s="1278"/>
      <c r="K130" s="1278"/>
      <c r="L130" s="1278"/>
      <c r="M130" s="241"/>
      <c r="N130" s="241"/>
      <c r="O130" s="1278"/>
      <c r="P130" s="1278"/>
      <c r="Q130" s="1278"/>
      <c r="R130" s="1272"/>
      <c r="S130" s="1277"/>
      <c r="T130" s="1277"/>
      <c r="U130" s="1277"/>
      <c r="V130" s="1277"/>
      <c r="W130" s="1277"/>
      <c r="X130" s="1277"/>
      <c r="Y130" s="1277"/>
      <c r="Z130" s="1277"/>
      <c r="AA130" s="1277"/>
      <c r="AB130" s="1277"/>
      <c r="AC130" s="1277"/>
      <c r="AD130" s="1277"/>
      <c r="AE130" s="1277"/>
      <c r="AF130" s="1277"/>
      <c r="AG130" s="1277"/>
      <c r="AH130" s="1277"/>
      <c r="AI130" s="1277"/>
      <c r="AJ130" s="1277"/>
      <c r="AK130" s="1056"/>
      <c r="AL130" s="242"/>
      <c r="AM130" s="242"/>
      <c r="AN130" s="242"/>
      <c r="AO130" s="1278"/>
      <c r="AP130" s="1278"/>
      <c r="AQ130" s="243"/>
      <c r="AR130" s="179"/>
      <c r="AS130" s="180"/>
      <c r="AT130" s="180"/>
      <c r="AU130" s="180"/>
      <c r="AV130" s="180"/>
      <c r="AW130" s="180"/>
      <c r="AX130" s="180"/>
      <c r="AY130" s="180"/>
    </row>
    <row r="131" spans="1:51" ht="13.7" customHeight="1">
      <c r="A131" s="1375" t="s">
        <v>275</v>
      </c>
      <c r="B131" s="1376"/>
      <c r="C131" s="1376"/>
      <c r="D131" s="1376"/>
      <c r="E131" s="1376"/>
      <c r="F131" s="1376"/>
      <c r="G131" s="1377"/>
      <c r="H131" s="244"/>
      <c r="I131" s="245"/>
      <c r="J131" s="1383" t="s">
        <v>176</v>
      </c>
      <c r="K131" s="1383"/>
      <c r="L131" s="1383"/>
      <c r="M131" s="1383"/>
      <c r="N131" s="1383"/>
      <c r="O131" s="1383"/>
      <c r="P131" s="246"/>
      <c r="Q131" s="246"/>
      <c r="R131" s="1383" t="s">
        <v>177</v>
      </c>
      <c r="S131" s="1383"/>
      <c r="T131" s="1383"/>
      <c r="U131" s="1383"/>
      <c r="V131" s="1383" t="s">
        <v>274</v>
      </c>
      <c r="W131" s="1383"/>
      <c r="X131" s="1383"/>
      <c r="Y131" s="1383"/>
      <c r="Z131" s="1383"/>
      <c r="AA131" s="1383"/>
      <c r="AB131" s="1383"/>
      <c r="AC131" s="1423"/>
      <c r="AD131" s="1423"/>
      <c r="AE131" s="1423"/>
      <c r="AF131" s="1423"/>
      <c r="AG131" s="1423"/>
      <c r="AH131" s="1423"/>
      <c r="AI131" s="1423"/>
      <c r="AJ131" s="1423"/>
      <c r="AK131" s="1423"/>
      <c r="AL131" s="1423"/>
      <c r="AM131" s="1423"/>
      <c r="AN131" s="1423"/>
      <c r="AO131" s="1423"/>
      <c r="AP131" s="1270" t="s">
        <v>15</v>
      </c>
      <c r="AQ131" s="247"/>
      <c r="AR131" s="179"/>
      <c r="AS131" s="180"/>
      <c r="AT131" s="180"/>
      <c r="AU131" s="180"/>
      <c r="AV131" s="180"/>
      <c r="AW131" s="180"/>
      <c r="AX131" s="180"/>
      <c r="AY131" s="180"/>
    </row>
    <row r="132" spans="1:51" ht="13.7" customHeight="1">
      <c r="A132" s="1378"/>
      <c r="B132" s="1250"/>
      <c r="C132" s="1250"/>
      <c r="D132" s="1250"/>
      <c r="E132" s="1250"/>
      <c r="F132" s="1250"/>
      <c r="G132" s="1379"/>
      <c r="H132" s="207"/>
      <c r="I132" s="184"/>
      <c r="J132" s="992"/>
      <c r="K132" s="992"/>
      <c r="L132" s="992"/>
      <c r="M132" s="992"/>
      <c r="N132" s="992"/>
      <c r="O132" s="992"/>
      <c r="R132" s="992"/>
      <c r="S132" s="992"/>
      <c r="T132" s="992"/>
      <c r="U132" s="992"/>
      <c r="V132" s="992"/>
      <c r="W132" s="992"/>
      <c r="X132" s="992"/>
      <c r="Y132" s="992"/>
      <c r="Z132" s="992"/>
      <c r="AA132" s="992"/>
      <c r="AB132" s="992"/>
      <c r="AC132" s="1276"/>
      <c r="AD132" s="1276"/>
      <c r="AE132" s="1276"/>
      <c r="AF132" s="1276"/>
      <c r="AG132" s="1276"/>
      <c r="AH132" s="1276"/>
      <c r="AI132" s="1276"/>
      <c r="AJ132" s="1276"/>
      <c r="AK132" s="1276"/>
      <c r="AL132" s="1276"/>
      <c r="AM132" s="1276"/>
      <c r="AN132" s="1276"/>
      <c r="AO132" s="1276"/>
      <c r="AP132" s="1247"/>
      <c r="AQ132" s="240"/>
      <c r="AR132" s="179"/>
      <c r="AS132" s="180"/>
      <c r="AT132" s="180"/>
      <c r="AU132" s="180"/>
      <c r="AV132" s="180"/>
      <c r="AW132" s="180"/>
      <c r="AX132" s="180"/>
      <c r="AY132" s="180"/>
    </row>
    <row r="133" spans="1:51" ht="13.7" customHeight="1">
      <c r="A133" s="1378"/>
      <c r="B133" s="1250"/>
      <c r="C133" s="1250"/>
      <c r="D133" s="1250"/>
      <c r="E133" s="1250"/>
      <c r="F133" s="1250"/>
      <c r="G133" s="1379"/>
      <c r="H133" s="184"/>
      <c r="I133" s="184"/>
      <c r="J133" s="992" t="s">
        <v>68</v>
      </c>
      <c r="K133" s="992"/>
      <c r="L133" s="992"/>
      <c r="M133" s="184"/>
      <c r="N133" s="184"/>
      <c r="O133" s="992" t="s">
        <v>35</v>
      </c>
      <c r="P133" s="992"/>
      <c r="Q133" s="992"/>
      <c r="R133" s="1247" t="s">
        <v>14</v>
      </c>
      <c r="S133" s="1276"/>
      <c r="T133" s="1276"/>
      <c r="U133" s="1276"/>
      <c r="V133" s="1276"/>
      <c r="W133" s="1276"/>
      <c r="X133" s="1276"/>
      <c r="Y133" s="1276"/>
      <c r="Z133" s="1276"/>
      <c r="AA133" s="1276"/>
      <c r="AB133" s="1276"/>
      <c r="AC133" s="1276"/>
      <c r="AD133" s="1276"/>
      <c r="AE133" s="1276"/>
      <c r="AF133" s="1276"/>
      <c r="AG133" s="1276"/>
      <c r="AH133" s="1276"/>
      <c r="AI133" s="1276"/>
      <c r="AJ133" s="1276"/>
      <c r="AK133" s="1176" t="s">
        <v>15</v>
      </c>
      <c r="AL133" s="63"/>
      <c r="AM133" s="63"/>
      <c r="AN133" s="63"/>
      <c r="AO133" s="992" t="s">
        <v>54</v>
      </c>
      <c r="AP133" s="992"/>
      <c r="AQ133" s="240"/>
      <c r="AR133" s="179"/>
      <c r="AS133" s="180"/>
      <c r="AT133" s="180"/>
      <c r="AU133" s="180"/>
      <c r="AV133" s="180"/>
      <c r="AW133" s="180"/>
      <c r="AX133" s="180"/>
      <c r="AY133" s="180"/>
    </row>
    <row r="134" spans="1:51" ht="13.7" customHeight="1">
      <c r="A134" s="1380"/>
      <c r="B134" s="1381"/>
      <c r="C134" s="1381"/>
      <c r="D134" s="1381"/>
      <c r="E134" s="1381"/>
      <c r="F134" s="1381"/>
      <c r="G134" s="1382"/>
      <c r="H134" s="241"/>
      <c r="I134" s="235"/>
      <c r="J134" s="1278"/>
      <c r="K134" s="1278"/>
      <c r="L134" s="1278"/>
      <c r="M134" s="241"/>
      <c r="N134" s="241"/>
      <c r="O134" s="1278"/>
      <c r="P134" s="1278"/>
      <c r="Q134" s="1278"/>
      <c r="R134" s="1272"/>
      <c r="S134" s="1277"/>
      <c r="T134" s="1277"/>
      <c r="U134" s="1277"/>
      <c r="V134" s="1277"/>
      <c r="W134" s="1277"/>
      <c r="X134" s="1277"/>
      <c r="Y134" s="1277"/>
      <c r="Z134" s="1277"/>
      <c r="AA134" s="1277"/>
      <c r="AB134" s="1277"/>
      <c r="AC134" s="1277"/>
      <c r="AD134" s="1277"/>
      <c r="AE134" s="1277"/>
      <c r="AF134" s="1277"/>
      <c r="AG134" s="1277"/>
      <c r="AH134" s="1277"/>
      <c r="AI134" s="1277"/>
      <c r="AJ134" s="1277"/>
      <c r="AK134" s="1056"/>
      <c r="AL134" s="242"/>
      <c r="AM134" s="242"/>
      <c r="AN134" s="242"/>
      <c r="AO134" s="1278"/>
      <c r="AP134" s="1278"/>
      <c r="AQ134" s="243"/>
      <c r="AR134" s="179"/>
      <c r="AS134" s="180"/>
      <c r="AT134" s="180"/>
      <c r="AU134" s="180"/>
      <c r="AV134" s="180"/>
      <c r="AW134" s="180"/>
      <c r="AX134" s="180"/>
      <c r="AY134" s="180"/>
    </row>
    <row r="135" spans="1:51" ht="13.7" customHeight="1">
      <c r="A135" s="1583" t="s">
        <v>932</v>
      </c>
      <c r="B135" s="1584"/>
      <c r="C135" s="1584"/>
      <c r="D135" s="1584"/>
      <c r="E135" s="1584"/>
      <c r="F135" s="1584"/>
      <c r="G135" s="1584"/>
      <c r="H135" s="1584"/>
      <c r="I135" s="1584"/>
      <c r="J135" s="1584"/>
      <c r="K135" s="1584"/>
      <c r="L135" s="1584"/>
      <c r="M135" s="1584"/>
      <c r="N135" s="1584"/>
      <c r="O135" s="1584"/>
      <c r="P135" s="1584"/>
      <c r="Q135" s="1584"/>
      <c r="R135" s="1584"/>
      <c r="S135" s="1584"/>
      <c r="T135" s="1584"/>
      <c r="U135" s="1584"/>
      <c r="V135" s="1584"/>
      <c r="W135" s="1585"/>
      <c r="X135" s="248"/>
      <c r="Y135" s="179"/>
      <c r="Z135" s="1247" t="s">
        <v>32</v>
      </c>
      <c r="AA135" s="1247"/>
      <c r="AB135" s="135"/>
      <c r="AC135" s="135"/>
      <c r="AD135" s="135"/>
      <c r="AE135" s="135"/>
      <c r="AF135" s="135"/>
      <c r="AG135" s="1247" t="s">
        <v>33</v>
      </c>
      <c r="AH135" s="1247"/>
      <c r="AI135" s="1247"/>
      <c r="AJ135" s="1247"/>
      <c r="AK135" s="135"/>
      <c r="AL135" s="135"/>
      <c r="AM135" s="179"/>
      <c r="AN135" s="179"/>
      <c r="AO135" s="179"/>
      <c r="AP135" s="179"/>
      <c r="AQ135" s="249"/>
      <c r="AR135" s="179"/>
    </row>
    <row r="136" spans="1:51" ht="13.7" customHeight="1">
      <c r="A136" s="1586"/>
      <c r="B136" s="1587"/>
      <c r="C136" s="1587"/>
      <c r="D136" s="1587"/>
      <c r="E136" s="1587"/>
      <c r="F136" s="1587"/>
      <c r="G136" s="1587"/>
      <c r="H136" s="1587"/>
      <c r="I136" s="1587"/>
      <c r="J136" s="1587"/>
      <c r="K136" s="1587"/>
      <c r="L136" s="1587"/>
      <c r="M136" s="1587"/>
      <c r="N136" s="1587"/>
      <c r="O136" s="1587"/>
      <c r="P136" s="1587"/>
      <c r="Q136" s="1587"/>
      <c r="R136" s="1587"/>
      <c r="S136" s="1587"/>
      <c r="T136" s="1587"/>
      <c r="U136" s="1587"/>
      <c r="V136" s="1587"/>
      <c r="W136" s="1588"/>
      <c r="X136" s="250"/>
      <c r="Y136" s="251"/>
      <c r="Z136" s="1272"/>
      <c r="AA136" s="1272"/>
      <c r="AB136" s="251"/>
      <c r="AC136" s="134"/>
      <c r="AD136" s="134"/>
      <c r="AE136" s="134"/>
      <c r="AF136" s="134"/>
      <c r="AG136" s="1272"/>
      <c r="AH136" s="1272"/>
      <c r="AI136" s="1272"/>
      <c r="AJ136" s="1272"/>
      <c r="AK136" s="134"/>
      <c r="AL136" s="134"/>
      <c r="AM136" s="251"/>
      <c r="AN136" s="251"/>
      <c r="AO136" s="251"/>
      <c r="AP136" s="251"/>
      <c r="AQ136" s="252"/>
      <c r="AR136" s="179"/>
      <c r="AS136" s="180"/>
    </row>
    <row r="137" spans="1:51" ht="13.7" customHeight="1">
      <c r="A137" s="1343" t="s">
        <v>387</v>
      </c>
      <c r="B137" s="1352"/>
      <c r="C137" s="1352"/>
      <c r="D137" s="1352"/>
      <c r="E137" s="1352"/>
      <c r="F137" s="1352"/>
      <c r="G137" s="1352"/>
      <c r="H137" s="1352"/>
      <c r="I137" s="1352"/>
      <c r="J137" s="1352"/>
      <c r="K137" s="1352"/>
      <c r="L137" s="1352"/>
      <c r="M137" s="1352"/>
      <c r="N137" s="1352"/>
      <c r="O137" s="1352"/>
      <c r="P137" s="1352"/>
      <c r="Q137" s="1352"/>
      <c r="R137" s="1352"/>
      <c r="S137" s="1352"/>
      <c r="T137" s="1352"/>
      <c r="U137" s="1352"/>
      <c r="V137" s="1352"/>
      <c r="W137" s="1389"/>
      <c r="X137" s="253"/>
      <c r="Y137" s="254"/>
      <c r="Z137" s="1350" t="s">
        <v>32</v>
      </c>
      <c r="AA137" s="1350"/>
      <c r="AB137" s="255"/>
      <c r="AC137" s="255"/>
      <c r="AD137" s="255"/>
      <c r="AE137" s="255"/>
      <c r="AF137" s="255"/>
      <c r="AG137" s="1350" t="s">
        <v>33</v>
      </c>
      <c r="AH137" s="1350"/>
      <c r="AI137" s="1350"/>
      <c r="AJ137" s="1350"/>
      <c r="AK137" s="255"/>
      <c r="AL137" s="255"/>
      <c r="AM137" s="254"/>
      <c r="AN137" s="254"/>
      <c r="AO137" s="254"/>
      <c r="AP137" s="254"/>
      <c r="AQ137" s="256"/>
      <c r="AR137" s="179"/>
    </row>
    <row r="138" spans="1:51" ht="13.7" customHeight="1">
      <c r="A138" s="1589"/>
      <c r="B138" s="1590"/>
      <c r="C138" s="1590"/>
      <c r="D138" s="1590"/>
      <c r="E138" s="1590"/>
      <c r="F138" s="1590"/>
      <c r="G138" s="1590"/>
      <c r="H138" s="1590"/>
      <c r="I138" s="1590"/>
      <c r="J138" s="1590"/>
      <c r="K138" s="1590"/>
      <c r="L138" s="1590"/>
      <c r="M138" s="1590"/>
      <c r="N138" s="1590"/>
      <c r="O138" s="1590"/>
      <c r="P138" s="1590"/>
      <c r="Q138" s="1590"/>
      <c r="R138" s="1590"/>
      <c r="S138" s="1590"/>
      <c r="T138" s="1590"/>
      <c r="U138" s="1590"/>
      <c r="V138" s="1590"/>
      <c r="W138" s="1591"/>
      <c r="X138" s="250"/>
      <c r="Y138" s="251"/>
      <c r="Z138" s="1272"/>
      <c r="AA138" s="1272"/>
      <c r="AB138" s="251"/>
      <c r="AC138" s="134"/>
      <c r="AD138" s="134"/>
      <c r="AE138" s="134"/>
      <c r="AF138" s="134"/>
      <c r="AG138" s="1272"/>
      <c r="AH138" s="1272"/>
      <c r="AI138" s="1272"/>
      <c r="AJ138" s="1272"/>
      <c r="AK138" s="134"/>
      <c r="AL138" s="134"/>
      <c r="AM138" s="251"/>
      <c r="AN138" s="251"/>
      <c r="AO138" s="251"/>
      <c r="AP138" s="251"/>
      <c r="AQ138" s="252"/>
      <c r="AR138" s="179"/>
      <c r="AS138" s="180"/>
    </row>
    <row r="139" spans="1:51" ht="13.7" customHeight="1">
      <c r="A139" s="1417" t="s">
        <v>373</v>
      </c>
      <c r="B139" s="1418"/>
      <c r="C139" s="1418"/>
      <c r="D139" s="1418"/>
      <c r="E139" s="1418"/>
      <c r="F139" s="1418"/>
      <c r="G139" s="1418"/>
      <c r="H139" s="1418"/>
      <c r="I139" s="1418"/>
      <c r="J139" s="1418"/>
      <c r="K139" s="1418"/>
      <c r="L139" s="1418"/>
      <c r="M139" s="1418"/>
      <c r="N139" s="1418"/>
      <c r="O139" s="1592"/>
      <c r="P139" s="257"/>
      <c r="Q139" s="257"/>
      <c r="R139" s="1270" t="s">
        <v>375</v>
      </c>
      <c r="S139" s="1270"/>
      <c r="T139" s="1270"/>
      <c r="U139" s="1270"/>
      <c r="V139" s="1270"/>
      <c r="W139" s="1270"/>
      <c r="X139" s="1270"/>
      <c r="Y139" s="1270"/>
      <c r="Z139" s="153"/>
      <c r="AA139" s="254"/>
      <c r="AB139" s="1270" t="s">
        <v>374</v>
      </c>
      <c r="AC139" s="1270"/>
      <c r="AD139" s="1270"/>
      <c r="AE139" s="153"/>
      <c r="AF139" s="254"/>
      <c r="AG139" s="1270" t="s">
        <v>35</v>
      </c>
      <c r="AH139" s="1270"/>
      <c r="AI139" s="1270"/>
      <c r="AJ139" s="1112" t="s">
        <v>14</v>
      </c>
      <c r="AK139" s="1259"/>
      <c r="AL139" s="1259"/>
      <c r="AM139" s="1259"/>
      <c r="AN139" s="1259"/>
      <c r="AO139" s="1259"/>
      <c r="AP139" s="1259"/>
      <c r="AQ139" s="1261" t="s">
        <v>15</v>
      </c>
      <c r="AR139" s="179"/>
    </row>
    <row r="140" spans="1:51" ht="13.7" customHeight="1" thickBot="1">
      <c r="A140" s="1337"/>
      <c r="B140" s="1338"/>
      <c r="C140" s="1338"/>
      <c r="D140" s="1338"/>
      <c r="E140" s="1338"/>
      <c r="F140" s="1338"/>
      <c r="G140" s="1338"/>
      <c r="H140" s="1338"/>
      <c r="I140" s="1338"/>
      <c r="J140" s="1338"/>
      <c r="K140" s="1338"/>
      <c r="L140" s="1338"/>
      <c r="M140" s="1338"/>
      <c r="N140" s="1338"/>
      <c r="O140" s="1391"/>
      <c r="P140" s="258"/>
      <c r="Q140" s="258"/>
      <c r="R140" s="1313"/>
      <c r="S140" s="1313"/>
      <c r="T140" s="1313"/>
      <c r="U140" s="1313"/>
      <c r="V140" s="1313"/>
      <c r="W140" s="1313"/>
      <c r="X140" s="1313"/>
      <c r="Y140" s="1313"/>
      <c r="Z140" s="217"/>
      <c r="AA140" s="217"/>
      <c r="AB140" s="1313"/>
      <c r="AC140" s="1313"/>
      <c r="AD140" s="1313"/>
      <c r="AE140" s="217"/>
      <c r="AF140" s="217"/>
      <c r="AG140" s="1313"/>
      <c r="AH140" s="1313"/>
      <c r="AI140" s="1313"/>
      <c r="AJ140" s="1582"/>
      <c r="AK140" s="1260"/>
      <c r="AL140" s="1260"/>
      <c r="AM140" s="1260"/>
      <c r="AN140" s="1260"/>
      <c r="AO140" s="1260"/>
      <c r="AP140" s="1260"/>
      <c r="AQ140" s="1262"/>
      <c r="AR140" s="179"/>
      <c r="AS140" s="180"/>
    </row>
    <row r="141" spans="1:51" ht="13.7" customHeight="1">
      <c r="A141" s="769" t="s">
        <v>1129</v>
      </c>
      <c r="B141" s="967"/>
      <c r="C141" s="967"/>
      <c r="D141" s="967"/>
      <c r="E141" s="967"/>
      <c r="F141" s="967"/>
      <c r="G141" s="967"/>
      <c r="H141" s="963"/>
      <c r="I141" s="963"/>
      <c r="J141" s="750"/>
      <c r="K141" s="750"/>
      <c r="L141" s="770"/>
      <c r="M141" s="770"/>
      <c r="N141" s="770"/>
      <c r="O141" s="770"/>
      <c r="P141" s="770"/>
      <c r="Q141" s="770"/>
      <c r="R141" s="770"/>
      <c r="S141" s="770"/>
      <c r="T141" s="770"/>
      <c r="U141" s="770"/>
      <c r="V141" s="770"/>
      <c r="W141" s="770"/>
      <c r="X141" s="770"/>
      <c r="Y141" s="770"/>
      <c r="Z141" s="963"/>
      <c r="AA141" s="963"/>
      <c r="AB141" s="184"/>
      <c r="AC141" s="223"/>
      <c r="AD141" s="223"/>
      <c r="AE141" s="223"/>
      <c r="AF141" s="223"/>
      <c r="AN141" s="223"/>
      <c r="AO141" s="63"/>
      <c r="AP141" s="63"/>
      <c r="AQ141" s="63"/>
      <c r="AR141" s="179"/>
      <c r="AS141" s="180"/>
      <c r="AT141" s="180"/>
      <c r="AU141" s="180"/>
      <c r="AV141" s="180"/>
      <c r="AW141" s="180"/>
      <c r="AX141" s="180"/>
      <c r="AY141" s="180"/>
    </row>
    <row r="142" spans="1:51" ht="13.7" customHeight="1">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180"/>
      <c r="AT142" s="180"/>
      <c r="AU142" s="180"/>
      <c r="AV142" s="180"/>
      <c r="AW142" s="180"/>
      <c r="AX142" s="180"/>
      <c r="AY142" s="180"/>
    </row>
    <row r="143" spans="1:51" ht="13.7" customHeight="1">
      <c r="A143" s="991" t="s">
        <v>1063</v>
      </c>
      <c r="B143" s="1123"/>
      <c r="C143" s="1123"/>
      <c r="D143" s="1123"/>
      <c r="E143" s="1123"/>
      <c r="F143" s="1123"/>
      <c r="G143" s="1123"/>
      <c r="H143" s="1123"/>
      <c r="I143" s="1123"/>
      <c r="J143" s="182"/>
      <c r="K143" s="182"/>
      <c r="L143" s="182"/>
      <c r="M143" s="182"/>
      <c r="N143" s="182"/>
      <c r="O143" s="182"/>
      <c r="P143" s="182"/>
      <c r="Q143" s="182"/>
      <c r="R143" s="182"/>
      <c r="S143" s="182"/>
      <c r="T143" s="182"/>
      <c r="U143" s="182"/>
      <c r="V143" s="179"/>
      <c r="W143" s="179"/>
      <c r="X143" s="135"/>
      <c r="Y143" s="135"/>
      <c r="Z143" s="135"/>
      <c r="AA143" s="135"/>
      <c r="AB143" s="135"/>
      <c r="AC143" s="135"/>
      <c r="AD143" s="135"/>
      <c r="AE143" s="135"/>
      <c r="AF143" s="135"/>
      <c r="AG143" s="259"/>
      <c r="AH143" s="259"/>
      <c r="AI143" s="259"/>
      <c r="AJ143" s="259"/>
      <c r="AK143" s="259"/>
      <c r="AL143" s="259"/>
      <c r="AM143" s="259"/>
      <c r="AN143" s="259"/>
      <c r="AO143" s="259"/>
      <c r="AP143" s="259"/>
      <c r="AQ143" s="259"/>
      <c r="AR143" s="259"/>
      <c r="AS143" s="180"/>
      <c r="AT143" s="180"/>
      <c r="AU143" s="180"/>
      <c r="AV143" s="180"/>
      <c r="AW143" s="180"/>
      <c r="AX143" s="180"/>
      <c r="AY143" s="180"/>
    </row>
    <row r="144" spans="1:51" ht="13.7" customHeight="1" thickBot="1">
      <c r="A144" s="1239"/>
      <c r="B144" s="1239"/>
      <c r="C144" s="1239"/>
      <c r="D144" s="1239"/>
      <c r="E144" s="1239"/>
      <c r="F144" s="1239"/>
      <c r="G144" s="1239"/>
      <c r="H144" s="1239"/>
      <c r="I144" s="1239"/>
      <c r="J144" s="179" t="s">
        <v>669</v>
      </c>
      <c r="K144" s="182"/>
      <c r="L144" s="182"/>
      <c r="M144" s="182"/>
      <c r="N144" s="182"/>
      <c r="O144" s="182"/>
      <c r="P144" s="182"/>
      <c r="Q144" s="182"/>
      <c r="R144" s="182"/>
      <c r="S144" s="182"/>
      <c r="T144" s="182"/>
      <c r="U144" s="182"/>
      <c r="V144" s="179"/>
      <c r="W144" s="179"/>
      <c r="X144" s="135"/>
      <c r="Y144" s="135"/>
      <c r="Z144" s="135"/>
      <c r="AA144" s="135"/>
      <c r="AB144" s="135"/>
      <c r="AC144" s="135"/>
      <c r="AD144" s="135"/>
      <c r="AE144" s="135"/>
      <c r="AF144" s="135"/>
      <c r="AG144" s="135"/>
      <c r="AH144" s="135"/>
      <c r="AI144" s="135"/>
      <c r="AJ144" s="135"/>
      <c r="AK144" s="135"/>
      <c r="AL144" s="135"/>
      <c r="AM144" s="179"/>
      <c r="AN144" s="179"/>
      <c r="AO144" s="179"/>
      <c r="AP144" s="179"/>
      <c r="AQ144" s="179"/>
      <c r="AR144" s="179"/>
    </row>
    <row r="145" spans="1:51" ht="13.7" customHeight="1">
      <c r="A145" s="1395" t="s">
        <v>297</v>
      </c>
      <c r="B145" s="1396"/>
      <c r="C145" s="1396"/>
      <c r="D145" s="1396"/>
      <c r="E145" s="1396"/>
      <c r="F145" s="1396"/>
      <c r="G145" s="1396"/>
      <c r="H145" s="1396"/>
      <c r="I145" s="1396"/>
      <c r="J145" s="1396"/>
      <c r="K145" s="1396"/>
      <c r="L145" s="1396"/>
      <c r="M145" s="1396"/>
      <c r="N145" s="1396"/>
      <c r="O145" s="1396"/>
      <c r="P145" s="1396"/>
      <c r="Q145" s="1396"/>
      <c r="R145" s="1396"/>
      <c r="S145" s="1396"/>
      <c r="T145" s="1396"/>
      <c r="U145" s="1396"/>
      <c r="V145" s="1396"/>
      <c r="W145" s="1397"/>
      <c r="X145" s="260"/>
      <c r="Y145" s="261"/>
      <c r="Z145" s="1279" t="s">
        <v>32</v>
      </c>
      <c r="AA145" s="1279"/>
      <c r="AB145" s="262"/>
      <c r="AC145" s="262"/>
      <c r="AD145" s="262"/>
      <c r="AE145" s="262"/>
      <c r="AF145" s="262"/>
      <c r="AG145" s="1279" t="s">
        <v>33</v>
      </c>
      <c r="AH145" s="1279"/>
      <c r="AI145" s="1279"/>
      <c r="AJ145" s="1279"/>
      <c r="AK145" s="262"/>
      <c r="AL145" s="262"/>
      <c r="AM145" s="261"/>
      <c r="AN145" s="261"/>
      <c r="AO145" s="261"/>
      <c r="AP145" s="261"/>
      <c r="AQ145" s="263"/>
      <c r="AR145" s="179"/>
    </row>
    <row r="146" spans="1:51" ht="13.7" customHeight="1">
      <c r="A146" s="1398"/>
      <c r="B146" s="1399"/>
      <c r="C146" s="1399"/>
      <c r="D146" s="1399"/>
      <c r="E146" s="1399"/>
      <c r="F146" s="1399"/>
      <c r="G146" s="1399"/>
      <c r="H146" s="1399"/>
      <c r="I146" s="1399"/>
      <c r="J146" s="1399"/>
      <c r="K146" s="1399"/>
      <c r="L146" s="1399"/>
      <c r="M146" s="1399"/>
      <c r="N146" s="1399"/>
      <c r="O146" s="1399"/>
      <c r="P146" s="1399"/>
      <c r="Q146" s="1399"/>
      <c r="R146" s="1399"/>
      <c r="S146" s="1399"/>
      <c r="T146" s="1399"/>
      <c r="U146" s="1399"/>
      <c r="V146" s="1399"/>
      <c r="W146" s="1400"/>
      <c r="X146" s="264"/>
      <c r="Y146" s="210"/>
      <c r="Z146" s="1255"/>
      <c r="AA146" s="1255"/>
      <c r="AB146" s="210"/>
      <c r="AC146" s="213"/>
      <c r="AD146" s="213"/>
      <c r="AE146" s="213"/>
      <c r="AF146" s="213"/>
      <c r="AG146" s="1255"/>
      <c r="AH146" s="1255"/>
      <c r="AI146" s="1255"/>
      <c r="AJ146" s="1255"/>
      <c r="AK146" s="135"/>
      <c r="AL146" s="135"/>
      <c r="AM146" s="179"/>
      <c r="AN146" s="179"/>
      <c r="AO146" s="179"/>
      <c r="AP146" s="179"/>
      <c r="AQ146" s="249"/>
      <c r="AR146" s="179"/>
    </row>
    <row r="147" spans="1:51" ht="13.7" customHeight="1">
      <c r="A147" s="1343" t="s">
        <v>303</v>
      </c>
      <c r="B147" s="1352"/>
      <c r="C147" s="1352"/>
      <c r="D147" s="1352"/>
      <c r="E147" s="1352"/>
      <c r="F147" s="1352"/>
      <c r="G147" s="1352"/>
      <c r="H147" s="1352"/>
      <c r="I147" s="1352"/>
      <c r="J147" s="1352"/>
      <c r="K147" s="1352"/>
      <c r="L147" s="1352"/>
      <c r="M147" s="1352"/>
      <c r="N147" s="1352"/>
      <c r="O147" s="1352"/>
      <c r="P147" s="1352"/>
      <c r="Q147" s="1352"/>
      <c r="R147" s="1352"/>
      <c r="S147" s="1352"/>
      <c r="T147" s="1352"/>
      <c r="U147" s="1352"/>
      <c r="V147" s="1352"/>
      <c r="W147" s="1389"/>
      <c r="X147" s="253"/>
      <c r="Y147" s="254"/>
      <c r="Z147" s="1350" t="s">
        <v>32</v>
      </c>
      <c r="AA147" s="1350"/>
      <c r="AB147" s="255"/>
      <c r="AC147" s="255"/>
      <c r="AD147" s="255"/>
      <c r="AE147" s="255"/>
      <c r="AF147" s="255"/>
      <c r="AG147" s="1350" t="s">
        <v>33</v>
      </c>
      <c r="AH147" s="1350"/>
      <c r="AI147" s="1350"/>
      <c r="AJ147" s="1350"/>
      <c r="AK147" s="255"/>
      <c r="AL147" s="255"/>
      <c r="AM147" s="254"/>
      <c r="AN147" s="254"/>
      <c r="AO147" s="254"/>
      <c r="AP147" s="254"/>
      <c r="AQ147" s="256"/>
      <c r="AR147" s="179"/>
    </row>
    <row r="148" spans="1:51" ht="13.7" customHeight="1">
      <c r="A148" s="1335"/>
      <c r="B148" s="1336"/>
      <c r="C148" s="1336"/>
      <c r="D148" s="1336"/>
      <c r="E148" s="1336"/>
      <c r="F148" s="1336"/>
      <c r="G148" s="1336"/>
      <c r="H148" s="1336"/>
      <c r="I148" s="1336"/>
      <c r="J148" s="1336"/>
      <c r="K148" s="1336"/>
      <c r="L148" s="1336"/>
      <c r="M148" s="1336"/>
      <c r="N148" s="1336"/>
      <c r="O148" s="1336"/>
      <c r="P148" s="1336"/>
      <c r="Q148" s="1336"/>
      <c r="R148" s="1336"/>
      <c r="S148" s="1336"/>
      <c r="T148" s="1336"/>
      <c r="U148" s="1336"/>
      <c r="V148" s="1336"/>
      <c r="W148" s="1390"/>
      <c r="X148" s="248"/>
      <c r="Y148" s="179"/>
      <c r="Z148" s="1247"/>
      <c r="AA148" s="1247"/>
      <c r="AB148" s="179"/>
      <c r="AC148" s="135"/>
      <c r="AD148" s="135"/>
      <c r="AE148" s="135"/>
      <c r="AF148" s="135"/>
      <c r="AG148" s="1247"/>
      <c r="AH148" s="1247"/>
      <c r="AI148" s="1247"/>
      <c r="AJ148" s="1247"/>
      <c r="AK148" s="135"/>
      <c r="AL148" s="135"/>
      <c r="AM148" s="179"/>
      <c r="AN148" s="179"/>
      <c r="AO148" s="179"/>
      <c r="AP148" s="179"/>
      <c r="AQ148" s="249"/>
      <c r="AR148" s="179"/>
      <c r="AS148" s="180"/>
    </row>
    <row r="149" spans="1:51" ht="13.7" customHeight="1">
      <c r="A149" s="1263" t="s">
        <v>388</v>
      </c>
      <c r="B149" s="1264"/>
      <c r="C149" s="1264"/>
      <c r="D149" s="1264"/>
      <c r="E149" s="1264"/>
      <c r="F149" s="1264"/>
      <c r="G149" s="1264"/>
      <c r="H149" s="1264"/>
      <c r="I149" s="1264"/>
      <c r="J149" s="1264"/>
      <c r="K149" s="1264"/>
      <c r="L149" s="1264"/>
      <c r="M149" s="1265"/>
      <c r="N149" s="1269" t="s">
        <v>45</v>
      </c>
      <c r="O149" s="1270"/>
      <c r="P149" s="1273" t="s">
        <v>14</v>
      </c>
      <c r="Q149" s="1593"/>
      <c r="R149" s="1593"/>
      <c r="S149" s="1593"/>
      <c r="T149" s="1593"/>
      <c r="U149" s="1593"/>
      <c r="V149" s="1593"/>
      <c r="W149" s="1593"/>
      <c r="X149" s="1593"/>
      <c r="Y149" s="1593"/>
      <c r="Z149" s="1270" t="s">
        <v>49</v>
      </c>
      <c r="AA149" s="1270"/>
      <c r="AB149" s="1418" t="s">
        <v>389</v>
      </c>
      <c r="AC149" s="1418"/>
      <c r="AD149" s="1418"/>
      <c r="AE149" s="1418"/>
      <c r="AF149" s="1418"/>
      <c r="AG149" s="1418"/>
      <c r="AH149" s="1418"/>
      <c r="AI149" s="1418"/>
      <c r="AJ149" s="1418"/>
      <c r="AK149" s="1418"/>
      <c r="AL149" s="1418"/>
      <c r="AM149" s="1418"/>
      <c r="AN149" s="1418"/>
      <c r="AO149" s="1418"/>
      <c r="AP149" s="1418"/>
      <c r="AQ149" s="1595"/>
      <c r="AR149" s="265"/>
      <c r="AS149" s="180"/>
      <c r="AT149" s="180"/>
      <c r="AU149" s="180"/>
      <c r="AV149" s="180"/>
      <c r="AW149" s="180"/>
      <c r="AX149" s="180"/>
      <c r="AY149" s="180"/>
    </row>
    <row r="150" spans="1:51" ht="13.7" customHeight="1">
      <c r="A150" s="1266"/>
      <c r="B150" s="1267"/>
      <c r="C150" s="1267"/>
      <c r="D150" s="1267"/>
      <c r="E150" s="1267"/>
      <c r="F150" s="1267"/>
      <c r="G150" s="1267"/>
      <c r="H150" s="1267"/>
      <c r="I150" s="1267"/>
      <c r="J150" s="1267"/>
      <c r="K150" s="1267"/>
      <c r="L150" s="1267"/>
      <c r="M150" s="1268"/>
      <c r="N150" s="1271"/>
      <c r="O150" s="1272"/>
      <c r="P150" s="1274"/>
      <c r="Q150" s="1594"/>
      <c r="R150" s="1594"/>
      <c r="S150" s="1594"/>
      <c r="T150" s="1594"/>
      <c r="U150" s="1594"/>
      <c r="V150" s="1594"/>
      <c r="W150" s="1594"/>
      <c r="X150" s="1594"/>
      <c r="Y150" s="1594"/>
      <c r="Z150" s="1272"/>
      <c r="AA150" s="1272"/>
      <c r="AB150" s="1590"/>
      <c r="AC150" s="1590"/>
      <c r="AD150" s="1590"/>
      <c r="AE150" s="1590"/>
      <c r="AF150" s="1590"/>
      <c r="AG150" s="1590"/>
      <c r="AH150" s="1590"/>
      <c r="AI150" s="1590"/>
      <c r="AJ150" s="1590"/>
      <c r="AK150" s="1590"/>
      <c r="AL150" s="1590"/>
      <c r="AM150" s="1590"/>
      <c r="AN150" s="1590"/>
      <c r="AO150" s="1590"/>
      <c r="AP150" s="1590"/>
      <c r="AQ150" s="1596"/>
      <c r="AR150" s="265"/>
      <c r="AS150" s="180"/>
      <c r="AT150" s="180"/>
      <c r="AU150" s="180"/>
      <c r="AV150" s="180"/>
      <c r="AW150" s="180"/>
      <c r="AX150" s="180"/>
      <c r="AY150" s="180"/>
    </row>
    <row r="151" spans="1:51" ht="13.7" customHeight="1">
      <c r="A151" s="1240" t="s">
        <v>224</v>
      </c>
      <c r="B151" s="1241"/>
      <c r="C151" s="1241"/>
      <c r="D151" s="1241"/>
      <c r="E151" s="1241"/>
      <c r="F151" s="1241"/>
      <c r="G151" s="1241"/>
      <c r="H151" s="1241"/>
      <c r="I151" s="1241"/>
      <c r="J151" s="1241"/>
      <c r="K151" s="1241"/>
      <c r="L151" s="1241"/>
      <c r="M151" s="1242"/>
      <c r="N151" s="1246" t="s">
        <v>45</v>
      </c>
      <c r="O151" s="1247"/>
      <c r="P151" s="1248" t="s">
        <v>78</v>
      </c>
      <c r="Q151" s="1249"/>
      <c r="R151" s="1249"/>
      <c r="S151" s="1249"/>
      <c r="T151" s="1249"/>
      <c r="U151" s="1249"/>
      <c r="V151" s="1249"/>
      <c r="W151" s="1249"/>
      <c r="X151" s="1249"/>
      <c r="Y151" s="1249"/>
      <c r="Z151" s="1250" t="s">
        <v>49</v>
      </c>
      <c r="AA151" s="1250"/>
      <c r="AB151" s="266"/>
      <c r="AC151" s="1247" t="s">
        <v>47</v>
      </c>
      <c r="AD151" s="1247"/>
      <c r="AE151" s="1247"/>
      <c r="AF151" s="1247"/>
      <c r="AG151" s="1247"/>
      <c r="AH151" s="1247"/>
      <c r="AI151" s="1247"/>
      <c r="AJ151" s="1247"/>
      <c r="AK151" s="1247"/>
      <c r="AL151" s="1247"/>
      <c r="AM151" s="1247"/>
      <c r="AN151" s="1247"/>
      <c r="AO151" s="1247"/>
      <c r="AP151" s="1247"/>
      <c r="AQ151" s="1251"/>
      <c r="AR151" s="184"/>
      <c r="AS151" s="180"/>
    </row>
    <row r="152" spans="1:51" ht="13.7" customHeight="1">
      <c r="A152" s="1243"/>
      <c r="B152" s="1244"/>
      <c r="C152" s="1244"/>
      <c r="D152" s="1244"/>
      <c r="E152" s="1244"/>
      <c r="F152" s="1244"/>
      <c r="G152" s="1244"/>
      <c r="H152" s="1244"/>
      <c r="I152" s="1244"/>
      <c r="J152" s="1244"/>
      <c r="K152" s="1244"/>
      <c r="L152" s="1244"/>
      <c r="M152" s="1245"/>
      <c r="N152" s="1246"/>
      <c r="O152" s="1247"/>
      <c r="P152" s="1248"/>
      <c r="Q152" s="1249"/>
      <c r="R152" s="1249"/>
      <c r="S152" s="1249"/>
      <c r="T152" s="1249"/>
      <c r="U152" s="1249"/>
      <c r="V152" s="1249"/>
      <c r="W152" s="1249"/>
      <c r="X152" s="1249"/>
      <c r="Y152" s="1249"/>
      <c r="Z152" s="1250"/>
      <c r="AA152" s="1250"/>
      <c r="AB152" s="266"/>
      <c r="AC152" s="1247" t="s">
        <v>48</v>
      </c>
      <c r="AD152" s="1247"/>
      <c r="AE152" s="1252" t="s">
        <v>14</v>
      </c>
      <c r="AF152" s="1253"/>
      <c r="AG152" s="1253"/>
      <c r="AH152" s="1253"/>
      <c r="AI152" s="1253"/>
      <c r="AJ152" s="1253"/>
      <c r="AK152" s="1253"/>
      <c r="AL152" s="1253"/>
      <c r="AM152" s="1253"/>
      <c r="AN152" s="1253"/>
      <c r="AO152" s="1253"/>
      <c r="AP152" s="1252" t="s">
        <v>15</v>
      </c>
      <c r="AQ152" s="1251" t="s">
        <v>46</v>
      </c>
      <c r="AR152" s="184"/>
    </row>
    <row r="153" spans="1:51" ht="13.7" customHeight="1">
      <c r="A153" s="1243"/>
      <c r="B153" s="1244"/>
      <c r="C153" s="1244"/>
      <c r="D153" s="1244"/>
      <c r="E153" s="1244"/>
      <c r="F153" s="1244"/>
      <c r="G153" s="1244"/>
      <c r="H153" s="1244"/>
      <c r="I153" s="1244"/>
      <c r="J153" s="1244"/>
      <c r="K153" s="1244"/>
      <c r="L153" s="1244"/>
      <c r="M153" s="1245"/>
      <c r="N153" s="1254">
        <f>表紙!$AC$14-1</f>
        <v>7</v>
      </c>
      <c r="O153" s="1393"/>
      <c r="P153" s="1393"/>
      <c r="Q153" s="1393"/>
      <c r="R153" s="1393"/>
      <c r="S153" s="1393"/>
      <c r="T153" s="1393"/>
      <c r="U153" s="1393"/>
      <c r="V153" s="1393"/>
      <c r="W153" s="1393"/>
      <c r="X153" s="1393"/>
      <c r="Y153" s="1393"/>
      <c r="Z153" s="1393"/>
      <c r="AA153" s="1393"/>
      <c r="AB153" s="1394"/>
      <c r="AC153" s="1247"/>
      <c r="AD153" s="1247"/>
      <c r="AE153" s="1252"/>
      <c r="AF153" s="1253"/>
      <c r="AG153" s="1253"/>
      <c r="AH153" s="1253"/>
      <c r="AI153" s="1253"/>
      <c r="AJ153" s="1253"/>
      <c r="AK153" s="1253"/>
      <c r="AL153" s="1253"/>
      <c r="AM153" s="1253"/>
      <c r="AN153" s="1253"/>
      <c r="AO153" s="1253"/>
      <c r="AP153" s="1252"/>
      <c r="AQ153" s="1251"/>
      <c r="AR153" s="184"/>
    </row>
    <row r="154" spans="1:51" ht="13.7" customHeight="1">
      <c r="A154" s="1243"/>
      <c r="B154" s="1244"/>
      <c r="C154" s="1244"/>
      <c r="D154" s="1244"/>
      <c r="E154" s="1244"/>
      <c r="F154" s="1244"/>
      <c r="G154" s="1244"/>
      <c r="H154" s="1244"/>
      <c r="I154" s="1244"/>
      <c r="J154" s="1244"/>
      <c r="K154" s="1244"/>
      <c r="L154" s="1244"/>
      <c r="M154" s="1245"/>
      <c r="N154" s="1246" t="s">
        <v>45</v>
      </c>
      <c r="O154" s="1247"/>
      <c r="P154" s="1248" t="s">
        <v>14</v>
      </c>
      <c r="Q154" s="1249"/>
      <c r="R154" s="1249"/>
      <c r="S154" s="1249"/>
      <c r="T154" s="1249"/>
      <c r="U154" s="1249"/>
      <c r="V154" s="1249"/>
      <c r="W154" s="1249"/>
      <c r="X154" s="1249"/>
      <c r="Y154" s="1249"/>
      <c r="Z154" s="1250" t="s">
        <v>49</v>
      </c>
      <c r="AA154" s="1250"/>
      <c r="AB154" s="135"/>
      <c r="AC154" s="1351"/>
      <c r="AD154" s="1352"/>
      <c r="AE154" s="1352"/>
      <c r="AF154" s="1352"/>
      <c r="AG154" s="1352"/>
      <c r="AH154" s="1352"/>
      <c r="AI154" s="1352"/>
      <c r="AJ154" s="1352"/>
      <c r="AK154" s="1352"/>
      <c r="AL154" s="1352"/>
      <c r="AM154" s="1352"/>
      <c r="AN154" s="1352"/>
      <c r="AO154" s="1352"/>
      <c r="AP154" s="1352"/>
      <c r="AQ154" s="1353"/>
      <c r="AR154" s="179"/>
    </row>
    <row r="155" spans="1:51" ht="13.7" customHeight="1">
      <c r="A155" s="1243"/>
      <c r="B155" s="1244"/>
      <c r="C155" s="1244"/>
      <c r="D155" s="1244"/>
      <c r="E155" s="1244"/>
      <c r="F155" s="1244"/>
      <c r="G155" s="1244"/>
      <c r="H155" s="1244"/>
      <c r="I155" s="1244"/>
      <c r="J155" s="1244"/>
      <c r="K155" s="1244"/>
      <c r="L155" s="1244"/>
      <c r="M155" s="1245"/>
      <c r="N155" s="1246"/>
      <c r="O155" s="1247"/>
      <c r="P155" s="1248"/>
      <c r="Q155" s="1249"/>
      <c r="R155" s="1249"/>
      <c r="S155" s="1249"/>
      <c r="T155" s="1249"/>
      <c r="U155" s="1249"/>
      <c r="V155" s="1249"/>
      <c r="W155" s="1249"/>
      <c r="X155" s="1249"/>
      <c r="Y155" s="1249"/>
      <c r="Z155" s="1250"/>
      <c r="AA155" s="1250"/>
      <c r="AB155" s="135"/>
      <c r="AC155" s="1354"/>
      <c r="AD155" s="1336"/>
      <c r="AE155" s="1336"/>
      <c r="AF155" s="1336"/>
      <c r="AG155" s="1336"/>
      <c r="AH155" s="1336"/>
      <c r="AI155" s="1336"/>
      <c r="AJ155" s="1336"/>
      <c r="AK155" s="1336"/>
      <c r="AL155" s="1336"/>
      <c r="AM155" s="1336"/>
      <c r="AN155" s="1336"/>
      <c r="AO155" s="1336"/>
      <c r="AP155" s="1336"/>
      <c r="AQ155" s="1355"/>
      <c r="AR155" s="179"/>
    </row>
    <row r="156" spans="1:51" ht="13.7" customHeight="1">
      <c r="A156" s="1243"/>
      <c r="B156" s="1244"/>
      <c r="C156" s="1244"/>
      <c r="D156" s="1244"/>
      <c r="E156" s="1244"/>
      <c r="F156" s="1244"/>
      <c r="G156" s="1244"/>
      <c r="H156" s="1244"/>
      <c r="I156" s="1244"/>
      <c r="J156" s="1244"/>
      <c r="K156" s="1244"/>
      <c r="L156" s="1244"/>
      <c r="M156" s="1245"/>
      <c r="N156" s="1254">
        <f>表紙!$AC$14</f>
        <v>8</v>
      </c>
      <c r="O156" s="1393"/>
      <c r="P156" s="1393"/>
      <c r="Q156" s="1393"/>
      <c r="R156" s="1393"/>
      <c r="S156" s="1393"/>
      <c r="T156" s="1393"/>
      <c r="U156" s="1393"/>
      <c r="V156" s="1393"/>
      <c r="W156" s="1393"/>
      <c r="X156" s="1393"/>
      <c r="Y156" s="1393"/>
      <c r="Z156" s="1393"/>
      <c r="AA156" s="1393"/>
      <c r="AB156" s="1394"/>
      <c r="AC156" s="1356"/>
      <c r="AD156" s="1357"/>
      <c r="AE156" s="1357"/>
      <c r="AF156" s="1357"/>
      <c r="AG156" s="1357"/>
      <c r="AH156" s="1357"/>
      <c r="AI156" s="1357"/>
      <c r="AJ156" s="1357"/>
      <c r="AK156" s="1357"/>
      <c r="AL156" s="1357"/>
      <c r="AM156" s="1357"/>
      <c r="AN156" s="1357"/>
      <c r="AO156" s="1357"/>
      <c r="AP156" s="1357"/>
      <c r="AQ156" s="1358"/>
      <c r="AR156" s="179"/>
    </row>
    <row r="157" spans="1:51" ht="13.7" customHeight="1">
      <c r="A157" s="1240" t="s">
        <v>671</v>
      </c>
      <c r="B157" s="1241"/>
      <c r="C157" s="1241"/>
      <c r="D157" s="1241"/>
      <c r="E157" s="1241"/>
      <c r="F157" s="1241"/>
      <c r="G157" s="1241"/>
      <c r="H157" s="1241"/>
      <c r="I157" s="1241"/>
      <c r="J157" s="1241"/>
      <c r="K157" s="1241"/>
      <c r="L157" s="1241"/>
      <c r="M157" s="1242"/>
      <c r="N157" s="1246" t="s">
        <v>45</v>
      </c>
      <c r="O157" s="1247"/>
      <c r="P157" s="1248" t="s">
        <v>14</v>
      </c>
      <c r="Q157" s="1249"/>
      <c r="R157" s="1249"/>
      <c r="S157" s="1249"/>
      <c r="T157" s="1249"/>
      <c r="U157" s="1249"/>
      <c r="V157" s="1249"/>
      <c r="W157" s="1249"/>
      <c r="X157" s="1249"/>
      <c r="Y157" s="1249"/>
      <c r="Z157" s="1250" t="s">
        <v>49</v>
      </c>
      <c r="AA157" s="1250"/>
      <c r="AB157" s="266"/>
      <c r="AC157" s="1247" t="s">
        <v>47</v>
      </c>
      <c r="AD157" s="1247"/>
      <c r="AE157" s="1247"/>
      <c r="AF157" s="1247"/>
      <c r="AG157" s="1247"/>
      <c r="AH157" s="1247"/>
      <c r="AI157" s="1247"/>
      <c r="AJ157" s="1247"/>
      <c r="AK157" s="1247"/>
      <c r="AL157" s="1247"/>
      <c r="AM157" s="1247"/>
      <c r="AN157" s="1247"/>
      <c r="AO157" s="1247"/>
      <c r="AP157" s="1247"/>
      <c r="AQ157" s="1251"/>
      <c r="AR157" s="184"/>
      <c r="AS157" s="180"/>
    </row>
    <row r="158" spans="1:51" ht="13.7" customHeight="1">
      <c r="A158" s="1243"/>
      <c r="B158" s="1244"/>
      <c r="C158" s="1244"/>
      <c r="D158" s="1244"/>
      <c r="E158" s="1244"/>
      <c r="F158" s="1244"/>
      <c r="G158" s="1244"/>
      <c r="H158" s="1244"/>
      <c r="I158" s="1244"/>
      <c r="J158" s="1244"/>
      <c r="K158" s="1244"/>
      <c r="L158" s="1244"/>
      <c r="M158" s="1245"/>
      <c r="N158" s="1246"/>
      <c r="O158" s="1247"/>
      <c r="P158" s="1248"/>
      <c r="Q158" s="1249"/>
      <c r="R158" s="1249"/>
      <c r="S158" s="1249"/>
      <c r="T158" s="1249"/>
      <c r="U158" s="1249"/>
      <c r="V158" s="1249"/>
      <c r="W158" s="1249"/>
      <c r="X158" s="1249"/>
      <c r="Y158" s="1249"/>
      <c r="Z158" s="1250"/>
      <c r="AA158" s="1250"/>
      <c r="AB158" s="266"/>
      <c r="AC158" s="1247" t="s">
        <v>48</v>
      </c>
      <c r="AD158" s="1247"/>
      <c r="AE158" s="1252" t="s">
        <v>14</v>
      </c>
      <c r="AF158" s="1253"/>
      <c r="AG158" s="1253"/>
      <c r="AH158" s="1253"/>
      <c r="AI158" s="1253"/>
      <c r="AJ158" s="1253"/>
      <c r="AK158" s="1253"/>
      <c r="AL158" s="1253"/>
      <c r="AM158" s="1253"/>
      <c r="AN158" s="1253"/>
      <c r="AO158" s="1253"/>
      <c r="AP158" s="1252" t="s">
        <v>15</v>
      </c>
      <c r="AQ158" s="1251" t="s">
        <v>46</v>
      </c>
      <c r="AR158" s="184"/>
    </row>
    <row r="159" spans="1:51" ht="13.7" customHeight="1">
      <c r="A159" s="1243"/>
      <c r="B159" s="1244"/>
      <c r="C159" s="1244"/>
      <c r="D159" s="1244"/>
      <c r="E159" s="1244"/>
      <c r="F159" s="1244"/>
      <c r="G159" s="1244"/>
      <c r="H159" s="1244"/>
      <c r="I159" s="1244"/>
      <c r="J159" s="1244"/>
      <c r="K159" s="1244"/>
      <c r="L159" s="1244"/>
      <c r="M159" s="1245"/>
      <c r="N159" s="1254">
        <f>N153</f>
        <v>7</v>
      </c>
      <c r="O159" s="1255"/>
      <c r="P159" s="1255"/>
      <c r="Q159" s="1255"/>
      <c r="R159" s="1255"/>
      <c r="S159" s="1255"/>
      <c r="T159" s="1255"/>
      <c r="U159" s="1255"/>
      <c r="V159" s="1255"/>
      <c r="W159" s="1255"/>
      <c r="X159" s="1255"/>
      <c r="Y159" s="1255"/>
      <c r="Z159" s="1255"/>
      <c r="AA159" s="1255"/>
      <c r="AB159" s="1256"/>
      <c r="AC159" s="1247"/>
      <c r="AD159" s="1247"/>
      <c r="AE159" s="1252"/>
      <c r="AF159" s="1253"/>
      <c r="AG159" s="1253"/>
      <c r="AH159" s="1253"/>
      <c r="AI159" s="1253"/>
      <c r="AJ159" s="1253"/>
      <c r="AK159" s="1253"/>
      <c r="AL159" s="1253"/>
      <c r="AM159" s="1253"/>
      <c r="AN159" s="1253"/>
      <c r="AO159" s="1253"/>
      <c r="AP159" s="1252"/>
      <c r="AQ159" s="1251"/>
      <c r="AR159" s="184"/>
    </row>
    <row r="160" spans="1:51" ht="13.7" customHeight="1">
      <c r="A160" s="1243"/>
      <c r="B160" s="1244"/>
      <c r="C160" s="1244"/>
      <c r="D160" s="1244"/>
      <c r="E160" s="1244"/>
      <c r="F160" s="1244"/>
      <c r="G160" s="1244"/>
      <c r="H160" s="1244"/>
      <c r="I160" s="1244"/>
      <c r="J160" s="1244"/>
      <c r="K160" s="1244"/>
      <c r="L160" s="1244"/>
      <c r="M160" s="1245"/>
      <c r="N160" s="1246" t="s">
        <v>45</v>
      </c>
      <c r="O160" s="1247"/>
      <c r="P160" s="1248" t="s">
        <v>14</v>
      </c>
      <c r="Q160" s="1249"/>
      <c r="R160" s="1249"/>
      <c r="S160" s="1249"/>
      <c r="T160" s="1249"/>
      <c r="U160" s="1249"/>
      <c r="V160" s="1249"/>
      <c r="W160" s="1249"/>
      <c r="X160" s="1249"/>
      <c r="Y160" s="1249"/>
      <c r="Z160" s="1250" t="s">
        <v>49</v>
      </c>
      <c r="AA160" s="1250"/>
      <c r="AB160" s="135"/>
      <c r="AC160" s="1351"/>
      <c r="AD160" s="1352"/>
      <c r="AE160" s="1352"/>
      <c r="AF160" s="1352"/>
      <c r="AG160" s="1352"/>
      <c r="AH160" s="1352"/>
      <c r="AI160" s="1352"/>
      <c r="AJ160" s="1352"/>
      <c r="AK160" s="1352"/>
      <c r="AL160" s="1352"/>
      <c r="AM160" s="1352"/>
      <c r="AN160" s="1352"/>
      <c r="AO160" s="1352"/>
      <c r="AP160" s="1352"/>
      <c r="AQ160" s="1353"/>
      <c r="AR160" s="179"/>
    </row>
    <row r="161" spans="1:45" ht="13.7" customHeight="1">
      <c r="A161" s="1243"/>
      <c r="B161" s="1244"/>
      <c r="C161" s="1244"/>
      <c r="D161" s="1244"/>
      <c r="E161" s="1244"/>
      <c r="F161" s="1244"/>
      <c r="G161" s="1244"/>
      <c r="H161" s="1244"/>
      <c r="I161" s="1244"/>
      <c r="J161" s="1244"/>
      <c r="K161" s="1244"/>
      <c r="L161" s="1244"/>
      <c r="M161" s="1245"/>
      <c r="N161" s="1246"/>
      <c r="O161" s="1247"/>
      <c r="P161" s="1248"/>
      <c r="Q161" s="1249"/>
      <c r="R161" s="1249"/>
      <c r="S161" s="1249"/>
      <c r="T161" s="1249"/>
      <c r="U161" s="1249"/>
      <c r="V161" s="1249"/>
      <c r="W161" s="1249"/>
      <c r="X161" s="1249"/>
      <c r="Y161" s="1249"/>
      <c r="Z161" s="1250"/>
      <c r="AA161" s="1250"/>
      <c r="AB161" s="135"/>
      <c r="AC161" s="1354"/>
      <c r="AD161" s="1336"/>
      <c r="AE161" s="1336"/>
      <c r="AF161" s="1336"/>
      <c r="AG161" s="1336"/>
      <c r="AH161" s="1336"/>
      <c r="AI161" s="1336"/>
      <c r="AJ161" s="1336"/>
      <c r="AK161" s="1336"/>
      <c r="AL161" s="1336"/>
      <c r="AM161" s="1336"/>
      <c r="AN161" s="1336"/>
      <c r="AO161" s="1336"/>
      <c r="AP161" s="1336"/>
      <c r="AQ161" s="1355"/>
      <c r="AR161" s="179"/>
    </row>
    <row r="162" spans="1:45" ht="13.7" customHeight="1">
      <c r="A162" s="1243"/>
      <c r="B162" s="1244"/>
      <c r="C162" s="1244"/>
      <c r="D162" s="1244"/>
      <c r="E162" s="1244"/>
      <c r="F162" s="1244"/>
      <c r="G162" s="1244"/>
      <c r="H162" s="1244"/>
      <c r="I162" s="1244"/>
      <c r="J162" s="1244"/>
      <c r="K162" s="1244"/>
      <c r="L162" s="1244"/>
      <c r="M162" s="1245"/>
      <c r="N162" s="1254">
        <f>N156</f>
        <v>8</v>
      </c>
      <c r="O162" s="1255"/>
      <c r="P162" s="1255"/>
      <c r="Q162" s="1255"/>
      <c r="R162" s="1255"/>
      <c r="S162" s="1255"/>
      <c r="T162" s="1255"/>
      <c r="U162" s="1255"/>
      <c r="V162" s="1255"/>
      <c r="W162" s="1255"/>
      <c r="X162" s="1255"/>
      <c r="Y162" s="1255"/>
      <c r="Z162" s="1255"/>
      <c r="AA162" s="1255"/>
      <c r="AB162" s="1255"/>
      <c r="AC162" s="1356"/>
      <c r="AD162" s="1357"/>
      <c r="AE162" s="1357"/>
      <c r="AF162" s="1357"/>
      <c r="AG162" s="1357"/>
      <c r="AH162" s="1357"/>
      <c r="AI162" s="1357"/>
      <c r="AJ162" s="1357"/>
      <c r="AK162" s="1357"/>
      <c r="AL162" s="1357"/>
      <c r="AM162" s="1357"/>
      <c r="AN162" s="1357"/>
      <c r="AO162" s="1357"/>
      <c r="AP162" s="1357"/>
      <c r="AQ162" s="1358"/>
      <c r="AR162" s="179"/>
    </row>
    <row r="163" spans="1:45" ht="13.7" customHeight="1">
      <c r="A163" s="1364" t="s">
        <v>1135</v>
      </c>
      <c r="B163" s="1365"/>
      <c r="C163" s="1365"/>
      <c r="D163" s="1365"/>
      <c r="E163" s="1365"/>
      <c r="F163" s="1365"/>
      <c r="G163" s="1365"/>
      <c r="H163" s="1365"/>
      <c r="I163" s="1365"/>
      <c r="J163" s="1365"/>
      <c r="K163" s="1365"/>
      <c r="L163" s="1365"/>
      <c r="M163" s="1365"/>
      <c r="N163" s="1365"/>
      <c r="O163" s="1365"/>
      <c r="P163" s="1365"/>
      <c r="Q163" s="1365"/>
      <c r="R163" s="1365"/>
      <c r="S163" s="1365"/>
      <c r="T163" s="1365"/>
      <c r="U163" s="1365"/>
      <c r="V163" s="1365"/>
      <c r="W163" s="1365"/>
      <c r="X163" s="1365"/>
      <c r="Y163" s="1365"/>
      <c r="Z163" s="1365"/>
      <c r="AA163" s="1365"/>
      <c r="AB163" s="1365"/>
      <c r="AC163" s="1247" t="s">
        <v>45</v>
      </c>
      <c r="AD163" s="1247"/>
      <c r="AE163" s="1248" t="s">
        <v>14</v>
      </c>
      <c r="AF163" s="1249"/>
      <c r="AG163" s="1249"/>
      <c r="AH163" s="1249"/>
      <c r="AI163" s="1249"/>
      <c r="AJ163" s="1249"/>
      <c r="AK163" s="1249"/>
      <c r="AL163" s="1249"/>
      <c r="AM163" s="1249"/>
      <c r="AN163" s="1249"/>
      <c r="AO163" s="1250" t="s">
        <v>49</v>
      </c>
      <c r="AP163" s="1250"/>
      <c r="AQ163" s="267"/>
      <c r="AR163" s="179"/>
    </row>
    <row r="164" spans="1:45" ht="13.7" customHeight="1">
      <c r="A164" s="1364"/>
      <c r="B164" s="1365"/>
      <c r="C164" s="1365"/>
      <c r="D164" s="1365"/>
      <c r="E164" s="1365"/>
      <c r="F164" s="1365"/>
      <c r="G164" s="1365"/>
      <c r="H164" s="1365"/>
      <c r="I164" s="1365"/>
      <c r="J164" s="1365"/>
      <c r="K164" s="1365"/>
      <c r="L164" s="1365"/>
      <c r="M164" s="1365"/>
      <c r="N164" s="1365"/>
      <c r="O164" s="1365"/>
      <c r="P164" s="1365"/>
      <c r="Q164" s="1365"/>
      <c r="R164" s="1365"/>
      <c r="S164" s="1365"/>
      <c r="T164" s="1365"/>
      <c r="U164" s="1365"/>
      <c r="V164" s="1365"/>
      <c r="W164" s="1365"/>
      <c r="X164" s="1365"/>
      <c r="Y164" s="1365"/>
      <c r="Z164" s="1365"/>
      <c r="AA164" s="1365"/>
      <c r="AB164" s="1365"/>
      <c r="AC164" s="1247"/>
      <c r="AD164" s="1247"/>
      <c r="AE164" s="1248"/>
      <c r="AF164" s="1249"/>
      <c r="AG164" s="1249"/>
      <c r="AH164" s="1249"/>
      <c r="AI164" s="1249"/>
      <c r="AJ164" s="1249"/>
      <c r="AK164" s="1249"/>
      <c r="AL164" s="1249"/>
      <c r="AM164" s="1249"/>
      <c r="AN164" s="1249"/>
      <c r="AO164" s="1250"/>
      <c r="AP164" s="1250"/>
      <c r="AQ164" s="267"/>
      <c r="AR164" s="179"/>
    </row>
    <row r="165" spans="1:45" ht="13.7" customHeight="1" thickBot="1">
      <c r="A165" s="1366"/>
      <c r="B165" s="1367"/>
      <c r="C165" s="1367"/>
      <c r="D165" s="1367"/>
      <c r="E165" s="1367"/>
      <c r="F165" s="1367"/>
      <c r="G165" s="1367"/>
      <c r="H165" s="1367"/>
      <c r="I165" s="1367"/>
      <c r="J165" s="1367"/>
      <c r="K165" s="1367"/>
      <c r="L165" s="1367"/>
      <c r="M165" s="1367"/>
      <c r="N165" s="1367"/>
      <c r="O165" s="1367"/>
      <c r="P165" s="1367"/>
      <c r="Q165" s="1367"/>
      <c r="R165" s="1367"/>
      <c r="S165" s="1367"/>
      <c r="T165" s="1367"/>
      <c r="U165" s="1367"/>
      <c r="V165" s="1367"/>
      <c r="W165" s="1367"/>
      <c r="X165" s="1367"/>
      <c r="Y165" s="1367"/>
      <c r="Z165" s="1367"/>
      <c r="AA165" s="1367"/>
      <c r="AB165" s="1367"/>
      <c r="AC165" s="268"/>
      <c r="AD165" s="219"/>
      <c r="AE165" s="219" t="s">
        <v>341</v>
      </c>
      <c r="AF165" s="268"/>
      <c r="AG165" s="268"/>
      <c r="AH165" s="1368"/>
      <c r="AI165" s="1368"/>
      <c r="AJ165" s="219" t="s">
        <v>2</v>
      </c>
      <c r="AK165" s="1368"/>
      <c r="AL165" s="1368"/>
      <c r="AM165" s="1369" t="s">
        <v>342</v>
      </c>
      <c r="AN165" s="1369"/>
      <c r="AO165" s="1369"/>
      <c r="AP165" s="1369"/>
      <c r="AQ165" s="1370"/>
      <c r="AR165" s="179"/>
      <c r="AS165" s="180"/>
    </row>
    <row r="166" spans="1:45" ht="13.7" customHeight="1">
      <c r="A166" s="187" t="s">
        <v>672</v>
      </c>
    </row>
    <row r="167" spans="1:45" ht="12.6" customHeight="1">
      <c r="A167" s="187"/>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35"/>
      <c r="Y167" s="135"/>
      <c r="Z167" s="135"/>
      <c r="AA167" s="135"/>
      <c r="AB167" s="135"/>
      <c r="AC167" s="135"/>
      <c r="AD167" s="135"/>
      <c r="AE167" s="135"/>
      <c r="AF167" s="135"/>
      <c r="AG167" s="135"/>
      <c r="AH167" s="135"/>
      <c r="AI167" s="269"/>
      <c r="AJ167" s="269"/>
      <c r="AK167" s="269"/>
      <c r="AL167" s="269"/>
      <c r="AM167" s="269"/>
      <c r="AN167" s="269"/>
      <c r="AO167" s="269"/>
      <c r="AP167" s="269"/>
      <c r="AQ167" s="269"/>
      <c r="AR167" s="269"/>
    </row>
    <row r="168" spans="1:45">
      <c r="A168" s="991" t="s">
        <v>1064</v>
      </c>
      <c r="B168" s="991"/>
      <c r="C168" s="991"/>
      <c r="D168" s="991"/>
      <c r="E168" s="991"/>
      <c r="F168" s="991"/>
      <c r="G168" s="991"/>
      <c r="H168" s="991"/>
      <c r="I168" s="991"/>
      <c r="J168" s="991"/>
      <c r="K168" s="991"/>
      <c r="L168" s="991"/>
      <c r="M168" s="991"/>
      <c r="N168" s="991"/>
      <c r="O168" s="991"/>
      <c r="P168" s="991"/>
      <c r="Q168" s="991"/>
      <c r="R168" s="991"/>
      <c r="S168" s="991"/>
      <c r="T168" s="991"/>
      <c r="U168" s="991"/>
      <c r="V168" s="991"/>
      <c r="W168" s="991"/>
      <c r="X168" s="991"/>
      <c r="Y168" s="991"/>
      <c r="Z168" s="991"/>
      <c r="AA168" s="991"/>
      <c r="AB168" s="991"/>
      <c r="AC168" s="991"/>
      <c r="AD168" s="991"/>
      <c r="AE168" s="991"/>
      <c r="AF168" s="991"/>
      <c r="AG168" s="991"/>
      <c r="AH168" s="991"/>
      <c r="AI168" s="991"/>
      <c r="AJ168" s="991"/>
      <c r="AK168" s="991"/>
      <c r="AL168" s="991"/>
      <c r="AM168" s="991"/>
      <c r="AN168" s="991"/>
      <c r="AO168" s="991"/>
      <c r="AP168" s="991"/>
      <c r="AQ168" s="179"/>
      <c r="AR168" s="179"/>
    </row>
    <row r="169" spans="1:45" ht="14.25" thickBot="1">
      <c r="A169" s="1285"/>
      <c r="B169" s="1285"/>
      <c r="C169" s="1285"/>
      <c r="D169" s="1285"/>
      <c r="E169" s="1285"/>
      <c r="F169" s="1285"/>
      <c r="G169" s="1285"/>
      <c r="H169" s="1285"/>
      <c r="I169" s="1285"/>
      <c r="J169" s="1285"/>
      <c r="K169" s="1285"/>
      <c r="L169" s="1285"/>
      <c r="M169" s="1285"/>
      <c r="N169" s="1285"/>
      <c r="O169" s="1285"/>
      <c r="P169" s="1285"/>
      <c r="Q169" s="1285"/>
      <c r="R169" s="1285"/>
      <c r="S169" s="1285"/>
      <c r="T169" s="1285"/>
      <c r="U169" s="1285"/>
      <c r="V169" s="1285"/>
      <c r="W169" s="1285"/>
      <c r="X169" s="1285"/>
      <c r="Y169" s="1285"/>
      <c r="Z169" s="1285"/>
      <c r="AA169" s="1285"/>
      <c r="AB169" s="1285"/>
      <c r="AC169" s="1285"/>
      <c r="AD169" s="1285"/>
      <c r="AE169" s="1285"/>
      <c r="AF169" s="1285"/>
      <c r="AG169" s="1285"/>
      <c r="AH169" s="1285"/>
      <c r="AI169" s="1285"/>
      <c r="AJ169" s="1285"/>
      <c r="AK169" s="1285"/>
      <c r="AL169" s="1285"/>
      <c r="AM169" s="1285"/>
      <c r="AN169" s="1285"/>
      <c r="AO169" s="1285"/>
      <c r="AP169" s="1285"/>
      <c r="AQ169" s="179"/>
      <c r="AR169" s="179"/>
    </row>
    <row r="170" spans="1:45">
      <c r="A170" s="1536" t="s">
        <v>673</v>
      </c>
      <c r="B170" s="1279"/>
      <c r="C170" s="1279"/>
      <c r="D170" s="1279"/>
      <c r="E170" s="1279"/>
      <c r="F170" s="1279"/>
      <c r="G170" s="1279"/>
      <c r="H170" s="1279"/>
      <c r="I170" s="1279"/>
      <c r="J170" s="1279"/>
      <c r="K170" s="1279"/>
      <c r="L170" s="1279"/>
      <c r="M170" s="1279"/>
      <c r="N170" s="1279"/>
      <c r="O170" s="1279"/>
      <c r="P170" s="1597"/>
      <c r="Q170" s="270"/>
      <c r="R170" s="202"/>
      <c r="S170" s="202"/>
      <c r="T170" s="1279" t="s">
        <v>32</v>
      </c>
      <c r="U170" s="1279"/>
      <c r="V170" s="271"/>
      <c r="W170" s="1600" t="str">
        <f>"回数(Ｒ"&amp;DBCS(表紙!$AC$14-1)&amp;")"</f>
        <v>回数(Ｒ７)</v>
      </c>
      <c r="X170" s="1600"/>
      <c r="Y170" s="1600"/>
      <c r="Z170" s="271"/>
      <c r="AA170" s="1279" t="s">
        <v>14</v>
      </c>
      <c r="AB170" s="1424"/>
      <c r="AC170" s="1424"/>
      <c r="AD170" s="1424"/>
      <c r="AE170" s="1424"/>
      <c r="AF170" s="1403"/>
      <c r="AG170" s="1279" t="s">
        <v>674</v>
      </c>
      <c r="AH170" s="1279"/>
      <c r="AI170" s="271"/>
      <c r="AJ170" s="202"/>
      <c r="AK170" s="202"/>
      <c r="AL170" s="262"/>
      <c r="AM170" s="1222" t="s">
        <v>33</v>
      </c>
      <c r="AN170" s="1222"/>
      <c r="AO170" s="1222"/>
      <c r="AP170" s="1222"/>
      <c r="AQ170" s="263"/>
      <c r="AR170" s="179"/>
    </row>
    <row r="171" spans="1:45" ht="14.25" thickBot="1">
      <c r="A171" s="1598"/>
      <c r="B171" s="1313"/>
      <c r="C171" s="1313"/>
      <c r="D171" s="1313"/>
      <c r="E171" s="1313"/>
      <c r="F171" s="1313"/>
      <c r="G171" s="1313"/>
      <c r="H171" s="1313"/>
      <c r="I171" s="1313"/>
      <c r="J171" s="1313"/>
      <c r="K171" s="1313"/>
      <c r="L171" s="1313"/>
      <c r="M171" s="1313"/>
      <c r="N171" s="1313"/>
      <c r="O171" s="1313"/>
      <c r="P171" s="1599"/>
      <c r="Q171" s="272"/>
      <c r="R171" s="219"/>
      <c r="S171" s="219"/>
      <c r="T171" s="1313"/>
      <c r="U171" s="1313"/>
      <c r="V171" s="218"/>
      <c r="W171" s="1601"/>
      <c r="X171" s="1601"/>
      <c r="Y171" s="1601"/>
      <c r="Z171" s="218"/>
      <c r="AA171" s="1313"/>
      <c r="AB171" s="1368"/>
      <c r="AC171" s="1368"/>
      <c r="AD171" s="1368"/>
      <c r="AE171" s="1368"/>
      <c r="AF171" s="1602"/>
      <c r="AG171" s="1313"/>
      <c r="AH171" s="1313"/>
      <c r="AI171" s="218"/>
      <c r="AJ171" s="219"/>
      <c r="AK171" s="219"/>
      <c r="AL171" s="220"/>
      <c r="AM171" s="1223"/>
      <c r="AN171" s="1223"/>
      <c r="AO171" s="1223"/>
      <c r="AP171" s="1223"/>
      <c r="AQ171" s="273"/>
      <c r="AR171" s="179"/>
    </row>
    <row r="172" spans="1:45">
      <c r="A172" s="187" t="s">
        <v>675</v>
      </c>
      <c r="B172" s="65"/>
      <c r="C172" s="65"/>
      <c r="D172" s="65"/>
      <c r="E172" s="65"/>
      <c r="F172" s="65"/>
      <c r="G172" s="65"/>
      <c r="H172" s="65"/>
      <c r="I172" s="65"/>
      <c r="J172" s="65"/>
      <c r="K172" s="65"/>
      <c r="L172" s="65"/>
      <c r="M172" s="65"/>
      <c r="N172" s="65"/>
      <c r="O172" s="65"/>
      <c r="P172" s="65"/>
      <c r="Q172" s="65"/>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79"/>
      <c r="AO172" s="179"/>
      <c r="AP172" s="179"/>
      <c r="AR172" s="179"/>
    </row>
    <row r="173" spans="1:45">
      <c r="A173" s="65"/>
      <c r="B173" s="65"/>
      <c r="C173" s="65"/>
      <c r="D173" s="65"/>
      <c r="E173" s="65"/>
      <c r="F173" s="65"/>
      <c r="G173" s="65"/>
      <c r="H173" s="65"/>
      <c r="I173" s="65"/>
      <c r="J173" s="65"/>
      <c r="K173" s="65"/>
      <c r="L173" s="65"/>
      <c r="M173" s="65"/>
      <c r="N173" s="65"/>
      <c r="O173" s="65"/>
      <c r="P173" s="65"/>
      <c r="Q173" s="65"/>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79"/>
      <c r="AO173" s="179"/>
      <c r="AP173" s="179"/>
      <c r="AR173" s="179"/>
    </row>
    <row r="174" spans="1:45" ht="13.7" customHeight="1">
      <c r="A174" s="991" t="s">
        <v>1065</v>
      </c>
      <c r="B174" s="991"/>
      <c r="C174" s="991"/>
      <c r="D174" s="991"/>
      <c r="E174" s="991"/>
      <c r="F174" s="991"/>
      <c r="G174" s="991"/>
      <c r="H174" s="991"/>
      <c r="I174" s="991"/>
      <c r="J174" s="991"/>
      <c r="K174" s="991"/>
      <c r="L174" s="991"/>
      <c r="M174" s="991"/>
      <c r="N174" s="991"/>
      <c r="O174" s="991"/>
      <c r="P174" s="991"/>
      <c r="Q174" s="179"/>
      <c r="R174" s="179"/>
      <c r="S174" s="179"/>
      <c r="T174" s="179"/>
      <c r="U174" s="179"/>
      <c r="V174" s="179"/>
      <c r="W174" s="179"/>
      <c r="X174" s="135"/>
      <c r="Y174" s="135"/>
      <c r="Z174" s="135"/>
      <c r="AA174" s="135"/>
      <c r="AB174" s="135"/>
      <c r="AC174" s="135"/>
      <c r="AD174" s="135"/>
      <c r="AE174" s="135"/>
      <c r="AF174" s="135"/>
      <c r="AG174" s="135"/>
      <c r="AH174" s="135"/>
      <c r="AI174" s="135"/>
      <c r="AJ174" s="135"/>
      <c r="AK174" s="135"/>
      <c r="AL174" s="135"/>
      <c r="AM174" s="179"/>
      <c r="AN174" s="179"/>
      <c r="AO174" s="179"/>
      <c r="AP174" s="179"/>
      <c r="AQ174" s="179"/>
      <c r="AR174" s="179"/>
    </row>
    <row r="175" spans="1:45" ht="13.7" customHeight="1" thickBot="1">
      <c r="A175" s="991"/>
      <c r="B175" s="991"/>
      <c r="C175" s="991"/>
      <c r="D175" s="991"/>
      <c r="E175" s="991"/>
      <c r="F175" s="991"/>
      <c r="G175" s="991"/>
      <c r="H175" s="991"/>
      <c r="I175" s="991"/>
      <c r="J175" s="991"/>
      <c r="K175" s="991"/>
      <c r="L175" s="991"/>
      <c r="M175" s="991"/>
      <c r="N175" s="991"/>
      <c r="O175" s="991"/>
      <c r="P175" s="991"/>
      <c r="Q175" s="179"/>
      <c r="R175" s="179"/>
      <c r="S175" s="219"/>
      <c r="T175" s="219"/>
      <c r="U175" s="219"/>
      <c r="V175" s="219"/>
      <c r="W175" s="219"/>
      <c r="X175" s="219"/>
      <c r="Y175" s="219"/>
      <c r="Z175" s="219"/>
      <c r="AA175" s="219"/>
      <c r="AB175" s="219"/>
      <c r="AC175" s="219"/>
      <c r="AD175" s="219"/>
      <c r="AE175" s="219"/>
      <c r="AF175" s="219"/>
      <c r="AG175" s="219"/>
      <c r="AH175" s="219"/>
      <c r="AI175" s="219"/>
      <c r="AJ175" s="219"/>
      <c r="AK175" s="219"/>
      <c r="AL175" s="219"/>
      <c r="AM175" s="219"/>
      <c r="AN175" s="219"/>
      <c r="AO175" s="219"/>
      <c r="AP175" s="219"/>
      <c r="AQ175" s="179"/>
      <c r="AR175" s="179"/>
    </row>
    <row r="176" spans="1:45" ht="13.7" customHeight="1">
      <c r="A176" s="1395" t="s">
        <v>140</v>
      </c>
      <c r="B176" s="1396"/>
      <c r="C176" s="1396"/>
      <c r="D176" s="1396"/>
      <c r="E176" s="1396"/>
      <c r="F176" s="1396"/>
      <c r="G176" s="1396"/>
      <c r="H176" s="1396"/>
      <c r="I176" s="1396"/>
      <c r="J176" s="1396"/>
      <c r="K176" s="1396"/>
      <c r="L176" s="1396"/>
      <c r="M176" s="1396"/>
      <c r="N176" s="1396"/>
      <c r="O176" s="1396"/>
      <c r="P176" s="1396"/>
      <c r="Q176" s="1396"/>
      <c r="R176" s="1396"/>
      <c r="S176" s="1396"/>
      <c r="T176" s="1396"/>
      <c r="U176" s="1396"/>
      <c r="V176" s="1396"/>
      <c r="W176" s="1397"/>
      <c r="X176" s="260"/>
      <c r="Y176" s="261"/>
      <c r="Z176" s="1279" t="s">
        <v>32</v>
      </c>
      <c r="AA176" s="1279"/>
      <c r="AB176" s="262"/>
      <c r="AC176" s="262"/>
      <c r="AD176" s="262"/>
      <c r="AE176" s="262"/>
      <c r="AF176" s="262"/>
      <c r="AG176" s="1279" t="s">
        <v>33</v>
      </c>
      <c r="AH176" s="1279"/>
      <c r="AI176" s="1279"/>
      <c r="AJ176" s="1279"/>
      <c r="AK176" s="262"/>
      <c r="AL176" s="262"/>
      <c r="AM176" s="261"/>
      <c r="AN176" s="261"/>
      <c r="AO176" s="261"/>
      <c r="AP176" s="261"/>
      <c r="AQ176" s="263"/>
      <c r="AR176" s="179"/>
    </row>
    <row r="177" spans="1:44" ht="13.7" customHeight="1">
      <c r="A177" s="1398"/>
      <c r="B177" s="1399"/>
      <c r="C177" s="1399"/>
      <c r="D177" s="1399"/>
      <c r="E177" s="1399"/>
      <c r="F177" s="1399"/>
      <c r="G177" s="1399"/>
      <c r="H177" s="1399"/>
      <c r="I177" s="1399"/>
      <c r="J177" s="1399"/>
      <c r="K177" s="1399"/>
      <c r="L177" s="1399"/>
      <c r="M177" s="1399"/>
      <c r="N177" s="1399"/>
      <c r="O177" s="1399"/>
      <c r="P177" s="1399"/>
      <c r="Q177" s="1399"/>
      <c r="R177" s="1399"/>
      <c r="S177" s="1399"/>
      <c r="T177" s="1399"/>
      <c r="U177" s="1399"/>
      <c r="V177" s="1399"/>
      <c r="W177" s="1400"/>
      <c r="X177" s="264"/>
      <c r="Y177" s="210"/>
      <c r="Z177" s="1255"/>
      <c r="AA177" s="1255"/>
      <c r="AB177" s="210"/>
      <c r="AC177" s="213"/>
      <c r="AD177" s="213"/>
      <c r="AE177" s="213"/>
      <c r="AF177" s="213"/>
      <c r="AG177" s="1255"/>
      <c r="AH177" s="1255"/>
      <c r="AI177" s="1255"/>
      <c r="AJ177" s="1255"/>
      <c r="AK177" s="135"/>
      <c r="AL177" s="135"/>
      <c r="AM177" s="179"/>
      <c r="AN177" s="179"/>
      <c r="AO177" s="179"/>
      <c r="AP177" s="179"/>
      <c r="AQ177" s="249"/>
      <c r="AR177" s="179"/>
    </row>
    <row r="178" spans="1:44" ht="13.7" customHeight="1">
      <c r="A178" s="1343" t="s">
        <v>300</v>
      </c>
      <c r="B178" s="1344"/>
      <c r="C178" s="1344"/>
      <c r="D178" s="1344"/>
      <c r="E178" s="1344"/>
      <c r="F178" s="1344"/>
      <c r="G178" s="1344"/>
      <c r="H178" s="1344"/>
      <c r="I178" s="1344"/>
      <c r="J178" s="1344"/>
      <c r="K178" s="1344"/>
      <c r="L178" s="1344"/>
      <c r="M178" s="1344"/>
      <c r="N178" s="1344"/>
      <c r="O178" s="1344"/>
      <c r="P178" s="1344"/>
      <c r="Q178" s="1344"/>
      <c r="R178" s="1344"/>
      <c r="S178" s="1344"/>
      <c r="T178" s="1344"/>
      <c r="U178" s="1344"/>
      <c r="V178" s="1344"/>
      <c r="W178" s="1345"/>
      <c r="X178" s="253"/>
      <c r="Y178" s="254"/>
      <c r="Z178" s="1350" t="s">
        <v>32</v>
      </c>
      <c r="AA178" s="1350"/>
      <c r="AB178" s="255"/>
      <c r="AC178" s="255"/>
      <c r="AD178" s="255"/>
      <c r="AE178" s="255"/>
      <c r="AF178" s="255"/>
      <c r="AG178" s="1350" t="s">
        <v>33</v>
      </c>
      <c r="AH178" s="1350"/>
      <c r="AI178" s="1350"/>
      <c r="AJ178" s="1350"/>
      <c r="AK178" s="255"/>
      <c r="AL178" s="255"/>
      <c r="AM178" s="254"/>
      <c r="AN178" s="254"/>
      <c r="AO178" s="254"/>
      <c r="AP178" s="254"/>
      <c r="AQ178" s="256"/>
      <c r="AR178" s="179"/>
    </row>
    <row r="179" spans="1:44" ht="13.7" customHeight="1">
      <c r="A179" s="1335"/>
      <c r="B179" s="1145"/>
      <c r="C179" s="1145"/>
      <c r="D179" s="1145"/>
      <c r="E179" s="1145"/>
      <c r="F179" s="1145"/>
      <c r="G179" s="1145"/>
      <c r="H179" s="1145"/>
      <c r="I179" s="1145"/>
      <c r="J179" s="1145"/>
      <c r="K179" s="1145"/>
      <c r="L179" s="1145"/>
      <c r="M179" s="1145"/>
      <c r="N179" s="1145"/>
      <c r="O179" s="1145"/>
      <c r="P179" s="1145"/>
      <c r="Q179" s="1145"/>
      <c r="R179" s="1145"/>
      <c r="S179" s="1145"/>
      <c r="T179" s="1145"/>
      <c r="U179" s="1145"/>
      <c r="V179" s="1145"/>
      <c r="W179" s="1346"/>
      <c r="X179" s="248"/>
      <c r="Y179" s="179"/>
      <c r="Z179" s="1247"/>
      <c r="AA179" s="1247"/>
      <c r="AB179" s="179"/>
      <c r="AC179" s="135"/>
      <c r="AD179" s="135"/>
      <c r="AE179" s="135"/>
      <c r="AF179" s="135"/>
      <c r="AG179" s="1247"/>
      <c r="AH179" s="1247"/>
      <c r="AI179" s="1247"/>
      <c r="AJ179" s="1247"/>
      <c r="AK179" s="135"/>
      <c r="AL179" s="135"/>
      <c r="AM179" s="179"/>
      <c r="AN179" s="179"/>
      <c r="AO179" s="179"/>
      <c r="AP179" s="179"/>
      <c r="AQ179" s="249"/>
      <c r="AR179" s="179"/>
    </row>
    <row r="180" spans="1:44" ht="13.7" customHeight="1">
      <c r="A180" s="1347"/>
      <c r="B180" s="1348"/>
      <c r="C180" s="1348"/>
      <c r="D180" s="1348"/>
      <c r="E180" s="1348"/>
      <c r="F180" s="1348"/>
      <c r="G180" s="1348"/>
      <c r="H180" s="1348"/>
      <c r="I180" s="1348"/>
      <c r="J180" s="1348"/>
      <c r="K180" s="1348"/>
      <c r="L180" s="1348"/>
      <c r="M180" s="1348"/>
      <c r="N180" s="1348"/>
      <c r="O180" s="1348"/>
      <c r="P180" s="1348"/>
      <c r="Q180" s="1348"/>
      <c r="R180" s="1348"/>
      <c r="S180" s="1348"/>
      <c r="T180" s="1348"/>
      <c r="U180" s="1348"/>
      <c r="V180" s="1348"/>
      <c r="W180" s="1349"/>
      <c r="X180" s="264"/>
      <c r="Y180" s="210"/>
      <c r="Z180" s="1105"/>
      <c r="AA180" s="1105"/>
      <c r="AB180" s="210"/>
      <c r="AC180" s="213"/>
      <c r="AD180" s="213"/>
      <c r="AE180" s="213"/>
      <c r="AF180" s="213"/>
      <c r="AG180" s="1105"/>
      <c r="AH180" s="1105"/>
      <c r="AI180" s="1105"/>
      <c r="AJ180" s="1105"/>
      <c r="AK180" s="213"/>
      <c r="AL180" s="213"/>
      <c r="AM180" s="210"/>
      <c r="AN180" s="210"/>
      <c r="AO180" s="210"/>
      <c r="AP180" s="210"/>
      <c r="AQ180" s="274"/>
      <c r="AR180" s="179"/>
    </row>
    <row r="181" spans="1:44" ht="13.7" customHeight="1">
      <c r="A181" s="1343" t="s">
        <v>138</v>
      </c>
      <c r="B181" s="1344"/>
      <c r="C181" s="1344"/>
      <c r="D181" s="1344"/>
      <c r="E181" s="1344"/>
      <c r="F181" s="1344"/>
      <c r="G181" s="1344"/>
      <c r="H181" s="1344"/>
      <c r="I181" s="1344"/>
      <c r="J181" s="1344"/>
      <c r="K181" s="1344"/>
      <c r="L181" s="1344"/>
      <c r="M181" s="1344"/>
      <c r="N181" s="1344"/>
      <c r="O181" s="1344"/>
      <c r="P181" s="1344"/>
      <c r="Q181" s="1344"/>
      <c r="R181" s="1344"/>
      <c r="S181" s="1344"/>
      <c r="T181" s="1344"/>
      <c r="U181" s="1344"/>
      <c r="V181" s="1344"/>
      <c r="W181" s="1345"/>
      <c r="X181" s="253"/>
      <c r="Y181" s="254"/>
      <c r="Z181" s="1350" t="s">
        <v>32</v>
      </c>
      <c r="AA181" s="1350"/>
      <c r="AB181" s="255"/>
      <c r="AC181" s="255"/>
      <c r="AD181" s="255"/>
      <c r="AE181" s="255"/>
      <c r="AF181" s="255"/>
      <c r="AG181" s="1350" t="s">
        <v>33</v>
      </c>
      <c r="AH181" s="1350"/>
      <c r="AI181" s="1350"/>
      <c r="AJ181" s="1350"/>
      <c r="AK181" s="255"/>
      <c r="AL181" s="255"/>
      <c r="AM181" s="254"/>
      <c r="AN181" s="254"/>
      <c r="AO181" s="254"/>
      <c r="AP181" s="254"/>
      <c r="AQ181" s="256"/>
      <c r="AR181" s="179"/>
    </row>
    <row r="182" spans="1:44" ht="13.7" customHeight="1">
      <c r="A182" s="1335"/>
      <c r="B182" s="1145"/>
      <c r="C182" s="1145"/>
      <c r="D182" s="1145"/>
      <c r="E182" s="1145"/>
      <c r="F182" s="1145"/>
      <c r="G182" s="1145"/>
      <c r="H182" s="1145"/>
      <c r="I182" s="1145"/>
      <c r="J182" s="1145"/>
      <c r="K182" s="1145"/>
      <c r="L182" s="1145"/>
      <c r="M182" s="1145"/>
      <c r="N182" s="1145"/>
      <c r="O182" s="1145"/>
      <c r="P182" s="1145"/>
      <c r="Q182" s="1145"/>
      <c r="R182" s="1145"/>
      <c r="S182" s="1145"/>
      <c r="T182" s="1145"/>
      <c r="U182" s="1145"/>
      <c r="V182" s="1145"/>
      <c r="W182" s="1346"/>
      <c r="X182" s="248"/>
      <c r="Y182" s="179"/>
      <c r="Z182" s="1247"/>
      <c r="AA182" s="1247"/>
      <c r="AB182" s="179"/>
      <c r="AC182" s="135"/>
      <c r="AD182" s="135"/>
      <c r="AE182" s="135"/>
      <c r="AF182" s="135"/>
      <c r="AG182" s="1247"/>
      <c r="AH182" s="1247"/>
      <c r="AI182" s="1247"/>
      <c r="AJ182" s="1247"/>
      <c r="AK182" s="135"/>
      <c r="AL182" s="135"/>
      <c r="AM182" s="179"/>
      <c r="AN182" s="179"/>
      <c r="AO182" s="179"/>
      <c r="AP182" s="179"/>
      <c r="AQ182" s="249"/>
      <c r="AR182" s="179"/>
    </row>
    <row r="183" spans="1:44" ht="13.7" customHeight="1">
      <c r="A183" s="1347"/>
      <c r="B183" s="1348"/>
      <c r="C183" s="1348"/>
      <c r="D183" s="1348"/>
      <c r="E183" s="1348"/>
      <c r="F183" s="1348"/>
      <c r="G183" s="1348"/>
      <c r="H183" s="1348"/>
      <c r="I183" s="1348"/>
      <c r="J183" s="1348"/>
      <c r="K183" s="1348"/>
      <c r="L183" s="1348"/>
      <c r="M183" s="1348"/>
      <c r="N183" s="1348"/>
      <c r="O183" s="1348"/>
      <c r="P183" s="1348"/>
      <c r="Q183" s="1348"/>
      <c r="R183" s="1348"/>
      <c r="S183" s="1348"/>
      <c r="T183" s="1348"/>
      <c r="U183" s="1348"/>
      <c r="V183" s="1348"/>
      <c r="W183" s="1349"/>
      <c r="X183" s="264"/>
      <c r="Y183" s="210"/>
      <c r="Z183" s="1105"/>
      <c r="AA183" s="1105"/>
      <c r="AB183" s="210"/>
      <c r="AC183" s="213"/>
      <c r="AD183" s="213"/>
      <c r="AE183" s="213"/>
      <c r="AF183" s="213"/>
      <c r="AG183" s="1105"/>
      <c r="AH183" s="1105"/>
      <c r="AI183" s="1105"/>
      <c r="AJ183" s="1105"/>
      <c r="AK183" s="213"/>
      <c r="AL183" s="213"/>
      <c r="AM183" s="210"/>
      <c r="AN183" s="210"/>
      <c r="AO183" s="210"/>
      <c r="AP183" s="210"/>
      <c r="AQ183" s="274"/>
      <c r="AR183" s="179"/>
    </row>
    <row r="184" spans="1:44" ht="13.7" customHeight="1">
      <c r="A184" s="1386" t="s">
        <v>276</v>
      </c>
      <c r="B184" s="1387"/>
      <c r="C184" s="1387"/>
      <c r="D184" s="1387"/>
      <c r="E184" s="1387"/>
      <c r="F184" s="1387"/>
      <c r="G184" s="1387"/>
      <c r="H184" s="1387"/>
      <c r="I184" s="1387"/>
      <c r="J184" s="1387"/>
      <c r="K184" s="1387"/>
      <c r="L184" s="1387"/>
      <c r="M184" s="1387"/>
      <c r="N184" s="1387"/>
      <c r="O184" s="1387"/>
      <c r="P184" s="1387"/>
      <c r="Q184" s="1387"/>
      <c r="R184" s="1387"/>
      <c r="S184" s="1387"/>
      <c r="T184" s="1387"/>
      <c r="U184" s="1387"/>
      <c r="V184" s="1387"/>
      <c r="W184" s="1387"/>
      <c r="X184" s="1387"/>
      <c r="Y184" s="1387"/>
      <c r="Z184" s="1387"/>
      <c r="AA184" s="1387"/>
      <c r="AB184" s="1387"/>
      <c r="AC184" s="1387"/>
      <c r="AD184" s="1387"/>
      <c r="AE184" s="1387"/>
      <c r="AF184" s="1387"/>
      <c r="AG184" s="1387"/>
      <c r="AH184" s="1387"/>
      <c r="AI184" s="1387"/>
      <c r="AJ184" s="1387"/>
      <c r="AK184" s="1387"/>
      <c r="AL184" s="1387"/>
      <c r="AM184" s="1387"/>
      <c r="AN184" s="1387"/>
      <c r="AO184" s="1387"/>
      <c r="AP184" s="1387"/>
      <c r="AQ184" s="1388"/>
      <c r="AR184" s="179"/>
    </row>
    <row r="185" spans="1:44" ht="13.7" customHeight="1">
      <c r="A185" s="183"/>
      <c r="B185" s="184"/>
      <c r="C185" s="992" t="s">
        <v>390</v>
      </c>
      <c r="D185" s="992"/>
      <c r="E185" s="992"/>
      <c r="F185" s="992"/>
      <c r="G185" s="992"/>
      <c r="H185" s="992"/>
      <c r="I185" s="992"/>
      <c r="J185" s="992"/>
      <c r="K185" s="184"/>
      <c r="L185" s="184"/>
      <c r="M185" s="184"/>
      <c r="N185" s="184"/>
      <c r="O185" s="184"/>
      <c r="P185" s="184"/>
      <c r="Q185" s="184"/>
      <c r="R185" s="184"/>
      <c r="S185" s="184"/>
      <c r="T185" s="189"/>
      <c r="U185" s="184"/>
      <c r="V185" s="184"/>
      <c r="W185" s="992" t="s">
        <v>278</v>
      </c>
      <c r="X185" s="992"/>
      <c r="Y185" s="992"/>
      <c r="Z185" s="992"/>
      <c r="AA185" s="992"/>
      <c r="AB185" s="992"/>
      <c r="AC185" s="992"/>
      <c r="AD185" s="992"/>
      <c r="AE185" s="992"/>
      <c r="AF185" s="992"/>
      <c r="AG185" s="992"/>
      <c r="AH185" s="992"/>
      <c r="AI185" s="189"/>
      <c r="AJ185" s="189"/>
      <c r="AK185" s="189"/>
      <c r="AL185" s="189"/>
      <c r="AM185" s="189"/>
      <c r="AN185" s="189"/>
      <c r="AO185" s="189"/>
      <c r="AP185" s="189"/>
      <c r="AQ185" s="275"/>
      <c r="AR185" s="179"/>
    </row>
    <row r="186" spans="1:44" ht="13.7" customHeight="1">
      <c r="A186" s="183"/>
      <c r="B186" s="184"/>
      <c r="C186" s="992"/>
      <c r="D186" s="992"/>
      <c r="E186" s="992"/>
      <c r="F186" s="992"/>
      <c r="G186" s="992"/>
      <c r="H186" s="992"/>
      <c r="I186" s="992"/>
      <c r="J186" s="992"/>
      <c r="K186" s="184"/>
      <c r="L186" s="184"/>
      <c r="M186" s="184"/>
      <c r="N186" s="184"/>
      <c r="O186" s="184"/>
      <c r="P186" s="184"/>
      <c r="Q186" s="184"/>
      <c r="R186" s="184"/>
      <c r="S186" s="184"/>
      <c r="T186" s="189"/>
      <c r="U186" s="184"/>
      <c r="V186" s="184"/>
      <c r="W186" s="992"/>
      <c r="X186" s="992"/>
      <c r="Y186" s="992"/>
      <c r="Z186" s="992"/>
      <c r="AA186" s="992"/>
      <c r="AB186" s="992"/>
      <c r="AC186" s="992"/>
      <c r="AD186" s="992"/>
      <c r="AE186" s="992"/>
      <c r="AF186" s="992"/>
      <c r="AG186" s="992"/>
      <c r="AH186" s="992"/>
      <c r="AI186" s="189"/>
      <c r="AJ186" s="189"/>
      <c r="AK186" s="189"/>
      <c r="AL186" s="189"/>
      <c r="AM186" s="189"/>
      <c r="AN186" s="189"/>
      <c r="AO186" s="189"/>
      <c r="AP186" s="189"/>
      <c r="AQ186" s="275"/>
      <c r="AR186" s="179"/>
    </row>
    <row r="187" spans="1:44" ht="13.7" customHeight="1">
      <c r="A187" s="183"/>
      <c r="B187" s="184"/>
      <c r="C187" s="992" t="s">
        <v>35</v>
      </c>
      <c r="D187" s="992"/>
      <c r="E187" s="992"/>
      <c r="F187" s="992"/>
      <c r="G187" s="992"/>
      <c r="H187" s="1276"/>
      <c r="I187" s="1276"/>
      <c r="J187" s="1276"/>
      <c r="K187" s="1276"/>
      <c r="L187" s="1276"/>
      <c r="M187" s="1276"/>
      <c r="N187" s="1276"/>
      <c r="O187" s="1276"/>
      <c r="P187" s="1276"/>
      <c r="Q187" s="1276"/>
      <c r="R187" s="1276"/>
      <c r="S187" s="1276"/>
      <c r="T187" s="1276"/>
      <c r="U187" s="1276"/>
      <c r="V187" s="1276"/>
      <c r="W187" s="1276"/>
      <c r="X187" s="1276"/>
      <c r="Y187" s="1276"/>
      <c r="Z187" s="1276"/>
      <c r="AA187" s="1276"/>
      <c r="AB187" s="1276"/>
      <c r="AC187" s="1276"/>
      <c r="AD187" s="1276"/>
      <c r="AE187" s="1276"/>
      <c r="AF187" s="1276"/>
      <c r="AG187" s="1276"/>
      <c r="AH187" s="1276"/>
      <c r="AI187" s="1276"/>
      <c r="AJ187" s="1276"/>
      <c r="AK187" s="1276"/>
      <c r="AL187" s="1276"/>
      <c r="AM187" s="1276"/>
      <c r="AN187" s="1276"/>
      <c r="AO187" s="1276"/>
      <c r="AP187" s="1276"/>
      <c r="AQ187" s="1401"/>
      <c r="AR187" s="179"/>
    </row>
    <row r="188" spans="1:44" ht="13.7" customHeight="1">
      <c r="A188" s="183"/>
      <c r="B188" s="184"/>
      <c r="C188" s="992"/>
      <c r="D188" s="992"/>
      <c r="E188" s="992"/>
      <c r="F188" s="992"/>
      <c r="G188" s="992"/>
      <c r="H188" s="1276"/>
      <c r="I188" s="1276"/>
      <c r="J188" s="1276"/>
      <c r="K188" s="1276"/>
      <c r="L188" s="1276"/>
      <c r="M188" s="1276"/>
      <c r="N188" s="1276"/>
      <c r="O188" s="1276"/>
      <c r="P188" s="1276"/>
      <c r="Q188" s="1276"/>
      <c r="R188" s="1276"/>
      <c r="S188" s="1276"/>
      <c r="T188" s="1276"/>
      <c r="U188" s="1276"/>
      <c r="V188" s="1276"/>
      <c r="W188" s="1276"/>
      <c r="X188" s="1276"/>
      <c r="Y188" s="1276"/>
      <c r="Z188" s="1276"/>
      <c r="AA188" s="1276"/>
      <c r="AB188" s="1276"/>
      <c r="AC188" s="1276"/>
      <c r="AD188" s="1276"/>
      <c r="AE188" s="1276"/>
      <c r="AF188" s="1276"/>
      <c r="AG188" s="1276"/>
      <c r="AH188" s="1276"/>
      <c r="AI188" s="1276"/>
      <c r="AJ188" s="1276"/>
      <c r="AK188" s="1276"/>
      <c r="AL188" s="1276"/>
      <c r="AM188" s="1276"/>
      <c r="AN188" s="1276"/>
      <c r="AO188" s="1276"/>
      <c r="AP188" s="1276"/>
      <c r="AQ188" s="1401"/>
      <c r="AR188" s="179"/>
    </row>
    <row r="189" spans="1:44" ht="13.7" customHeight="1">
      <c r="A189" s="1398" t="s">
        <v>181</v>
      </c>
      <c r="B189" s="1399"/>
      <c r="C189" s="1399"/>
      <c r="D189" s="1399"/>
      <c r="E189" s="1399"/>
      <c r="F189" s="1399"/>
      <c r="G189" s="1399"/>
      <c r="H189" s="1399"/>
      <c r="I189" s="1399"/>
      <c r="J189" s="1399"/>
      <c r="K189" s="1399"/>
      <c r="L189" s="1399"/>
      <c r="M189" s="1399"/>
      <c r="N189" s="1399"/>
      <c r="O189" s="1399"/>
      <c r="P189" s="1399"/>
      <c r="Q189" s="1399"/>
      <c r="R189" s="1399"/>
      <c r="S189" s="1399"/>
      <c r="T189" s="1399"/>
      <c r="U189" s="1399"/>
      <c r="V189" s="1399"/>
      <c r="W189" s="1400"/>
      <c r="X189" s="253"/>
      <c r="Y189" s="254"/>
      <c r="Z189" s="1350" t="s">
        <v>32</v>
      </c>
      <c r="AA189" s="1350"/>
      <c r="AB189" s="255"/>
      <c r="AC189" s="255"/>
      <c r="AD189" s="255"/>
      <c r="AE189" s="255"/>
      <c r="AF189" s="255"/>
      <c r="AG189" s="1350" t="s">
        <v>33</v>
      </c>
      <c r="AH189" s="1350"/>
      <c r="AI189" s="1350"/>
      <c r="AJ189" s="1350"/>
      <c r="AK189" s="255"/>
      <c r="AL189" s="255"/>
      <c r="AM189" s="254"/>
      <c r="AN189" s="254"/>
      <c r="AO189" s="254"/>
      <c r="AP189" s="254"/>
      <c r="AQ189" s="256"/>
      <c r="AR189" s="179"/>
    </row>
    <row r="190" spans="1:44" ht="13.7" customHeight="1" thickBot="1">
      <c r="A190" s="1419"/>
      <c r="B190" s="1420"/>
      <c r="C190" s="1420"/>
      <c r="D190" s="1420"/>
      <c r="E190" s="1420"/>
      <c r="F190" s="1420"/>
      <c r="G190" s="1420"/>
      <c r="H190" s="1420"/>
      <c r="I190" s="1420"/>
      <c r="J190" s="1420"/>
      <c r="K190" s="1420"/>
      <c r="L190" s="1420"/>
      <c r="M190" s="1420"/>
      <c r="N190" s="1420"/>
      <c r="O190" s="1420"/>
      <c r="P190" s="1420"/>
      <c r="Q190" s="1420"/>
      <c r="R190" s="1420"/>
      <c r="S190" s="1420"/>
      <c r="T190" s="1420"/>
      <c r="U190" s="1420"/>
      <c r="V190" s="1420"/>
      <c r="W190" s="1421"/>
      <c r="X190" s="276"/>
      <c r="Y190" s="217"/>
      <c r="Z190" s="1313"/>
      <c r="AA190" s="1313"/>
      <c r="AB190" s="217"/>
      <c r="AC190" s="220"/>
      <c r="AD190" s="220"/>
      <c r="AE190" s="220"/>
      <c r="AF190" s="220"/>
      <c r="AG190" s="1313"/>
      <c r="AH190" s="1313"/>
      <c r="AI190" s="1313"/>
      <c r="AJ190" s="1313"/>
      <c r="AK190" s="220"/>
      <c r="AL190" s="220"/>
      <c r="AM190" s="217"/>
      <c r="AN190" s="217"/>
      <c r="AO190" s="217"/>
      <c r="AP190" s="217"/>
      <c r="AQ190" s="273"/>
      <c r="AR190" s="179"/>
    </row>
    <row r="191" spans="1:44" ht="13.7" customHeight="1">
      <c r="A191" s="187" t="s">
        <v>676</v>
      </c>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7"/>
      <c r="AR191" s="187"/>
    </row>
    <row r="192" spans="1:44" ht="13.7" customHeight="1">
      <c r="A192" s="187"/>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35"/>
      <c r="Y192" s="135"/>
      <c r="Z192" s="135"/>
      <c r="AA192" s="135"/>
      <c r="AB192" s="135"/>
      <c r="AC192" s="135"/>
      <c r="AD192" s="135"/>
      <c r="AE192" s="135"/>
      <c r="AF192" s="135"/>
      <c r="AG192" s="1224">
        <f>表紙!$N$16</f>
        <v>0</v>
      </c>
      <c r="AH192" s="1225"/>
      <c r="AI192" s="1225"/>
      <c r="AJ192" s="1225"/>
      <c r="AK192" s="1225"/>
      <c r="AL192" s="1225"/>
      <c r="AM192" s="1225"/>
      <c r="AN192" s="1225"/>
      <c r="AO192" s="1225"/>
      <c r="AP192" s="1225"/>
      <c r="AQ192" s="1225"/>
      <c r="AR192" s="1225"/>
    </row>
    <row r="193" spans="1:44" ht="13.7" customHeight="1">
      <c r="A193" s="991" t="s">
        <v>1099</v>
      </c>
      <c r="B193" s="991"/>
      <c r="C193" s="991"/>
      <c r="D193" s="991"/>
      <c r="E193" s="991"/>
      <c r="F193" s="991"/>
      <c r="G193" s="991"/>
      <c r="H193" s="991"/>
      <c r="I193" s="991"/>
      <c r="J193" s="991"/>
      <c r="K193" s="991"/>
      <c r="L193" s="991"/>
      <c r="M193" s="991"/>
      <c r="N193" s="991"/>
      <c r="O193" s="991"/>
      <c r="P193" s="991"/>
      <c r="Q193" s="991"/>
      <c r="R193" s="991"/>
      <c r="S193" s="991"/>
      <c r="T193" s="991"/>
      <c r="U193" s="991"/>
      <c r="V193" s="991"/>
      <c r="W193" s="991"/>
      <c r="AI193" s="135"/>
      <c r="AJ193" s="135"/>
      <c r="AK193" s="135"/>
      <c r="AL193" s="135"/>
      <c r="AM193" s="179"/>
      <c r="AN193" s="179"/>
      <c r="AO193" s="179"/>
      <c r="AP193" s="179"/>
      <c r="AQ193" s="179"/>
      <c r="AR193" s="179"/>
    </row>
    <row r="194" spans="1:44" ht="13.7" customHeight="1" thickBot="1">
      <c r="A194" s="1285"/>
      <c r="B194" s="1285"/>
      <c r="C194" s="1285"/>
      <c r="D194" s="1285"/>
      <c r="E194" s="1285"/>
      <c r="F194" s="1285"/>
      <c r="G194" s="1285"/>
      <c r="H194" s="1285"/>
      <c r="I194" s="1285"/>
      <c r="J194" s="1285"/>
      <c r="K194" s="1285"/>
      <c r="L194" s="1285"/>
      <c r="M194" s="1285"/>
      <c r="N194" s="1285"/>
      <c r="O194" s="1285"/>
      <c r="P194" s="1285"/>
      <c r="Q194" s="1285"/>
      <c r="R194" s="1285"/>
      <c r="S194" s="1285"/>
      <c r="T194" s="1285"/>
      <c r="U194" s="1285"/>
      <c r="V194" s="1285"/>
      <c r="W194" s="1285"/>
      <c r="AI194" s="135"/>
      <c r="AJ194" s="135"/>
      <c r="AK194" s="135"/>
      <c r="AL194" s="135"/>
      <c r="AM194" s="179"/>
      <c r="AN194" s="179"/>
      <c r="AO194" s="179"/>
      <c r="AP194" s="179"/>
      <c r="AQ194" s="179"/>
      <c r="AR194" s="179"/>
    </row>
    <row r="195" spans="1:44" ht="13.7" customHeight="1">
      <c r="A195" s="1405" t="s">
        <v>136</v>
      </c>
      <c r="B195" s="1406"/>
      <c r="C195" s="1406"/>
      <c r="D195" s="1406"/>
      <c r="E195" s="1406"/>
      <c r="F195" s="1406"/>
      <c r="G195" s="1406"/>
      <c r="H195" s="1406"/>
      <c r="I195" s="1406"/>
      <c r="J195" s="1406"/>
      <c r="K195" s="1406"/>
      <c r="L195" s="1406"/>
      <c r="M195" s="1406"/>
      <c r="N195" s="1406"/>
      <c r="O195" s="1406"/>
      <c r="P195" s="1406"/>
      <c r="Q195" s="1406"/>
      <c r="R195" s="1406"/>
      <c r="S195" s="1406"/>
      <c r="T195" s="1406"/>
      <c r="U195" s="1406"/>
      <c r="V195" s="1406"/>
      <c r="W195" s="1406"/>
      <c r="X195" s="1406"/>
      <c r="Y195" s="1406"/>
      <c r="Z195" s="202"/>
      <c r="AA195" s="271"/>
      <c r="AB195" s="1279" t="s">
        <v>32</v>
      </c>
      <c r="AC195" s="1279"/>
      <c r="AD195" s="1279"/>
      <c r="AE195" s="1279"/>
      <c r="AF195" s="203"/>
      <c r="AG195" s="203"/>
      <c r="AH195" s="203"/>
      <c r="AI195" s="203"/>
      <c r="AJ195" s="203"/>
      <c r="AK195" s="1279" t="s">
        <v>33</v>
      </c>
      <c r="AL195" s="1279"/>
      <c r="AM195" s="1279"/>
      <c r="AN195" s="1279"/>
      <c r="AO195" s="202"/>
      <c r="AP195" s="261"/>
      <c r="AQ195" s="234"/>
      <c r="AR195" s="179"/>
    </row>
    <row r="196" spans="1:44" ht="13.7" customHeight="1">
      <c r="A196" s="1335"/>
      <c r="B196" s="1336"/>
      <c r="C196" s="1336"/>
      <c r="D196" s="1336"/>
      <c r="E196" s="1336"/>
      <c r="F196" s="1336"/>
      <c r="G196" s="1336"/>
      <c r="H196" s="1336"/>
      <c r="I196" s="1336"/>
      <c r="J196" s="1336"/>
      <c r="K196" s="1336"/>
      <c r="L196" s="1336"/>
      <c r="M196" s="1336"/>
      <c r="N196" s="1336"/>
      <c r="O196" s="1336"/>
      <c r="P196" s="1336"/>
      <c r="Q196" s="1336"/>
      <c r="R196" s="1336"/>
      <c r="S196" s="1336"/>
      <c r="T196" s="1336"/>
      <c r="U196" s="1336"/>
      <c r="V196" s="1336"/>
      <c r="W196" s="1336"/>
      <c r="X196" s="1336"/>
      <c r="Y196" s="1336"/>
      <c r="Z196" s="184"/>
      <c r="AA196" s="63"/>
      <c r="AB196" s="1247"/>
      <c r="AC196" s="1247"/>
      <c r="AD196" s="1247"/>
      <c r="AE196" s="1247"/>
      <c r="AK196" s="1247"/>
      <c r="AL196" s="1247"/>
      <c r="AM196" s="1247"/>
      <c r="AN196" s="1247"/>
      <c r="AO196" s="184"/>
      <c r="AP196" s="179"/>
      <c r="AQ196" s="277"/>
      <c r="AR196" s="179"/>
    </row>
    <row r="197" spans="1:44" ht="13.7" customHeight="1">
      <c r="A197" s="1359"/>
      <c r="B197" s="1357"/>
      <c r="C197" s="1357"/>
      <c r="D197" s="1357"/>
      <c r="E197" s="1357"/>
      <c r="F197" s="1357"/>
      <c r="G197" s="1357"/>
      <c r="H197" s="1357"/>
      <c r="I197" s="1357"/>
      <c r="J197" s="1357"/>
      <c r="K197" s="1357"/>
      <c r="L197" s="1357"/>
      <c r="M197" s="1357"/>
      <c r="N197" s="1357"/>
      <c r="O197" s="1357"/>
      <c r="P197" s="1357"/>
      <c r="Q197" s="1357"/>
      <c r="R197" s="1357"/>
      <c r="S197" s="1357"/>
      <c r="T197" s="1357"/>
      <c r="U197" s="1357"/>
      <c r="V197" s="1357"/>
      <c r="W197" s="1357"/>
      <c r="X197" s="1357"/>
      <c r="Y197" s="1357"/>
      <c r="Z197" s="278"/>
      <c r="AA197" s="211"/>
      <c r="AB197" s="1255"/>
      <c r="AC197" s="1255"/>
      <c r="AD197" s="1255"/>
      <c r="AE197" s="1255"/>
      <c r="AF197" s="212"/>
      <c r="AG197" s="212"/>
      <c r="AH197" s="212"/>
      <c r="AI197" s="212"/>
      <c r="AJ197" s="212"/>
      <c r="AK197" s="1255"/>
      <c r="AL197" s="1255"/>
      <c r="AM197" s="1255"/>
      <c r="AN197" s="1255"/>
      <c r="AO197" s="212"/>
      <c r="AP197" s="212"/>
      <c r="AQ197" s="279"/>
      <c r="AR197" s="179"/>
    </row>
    <row r="198" spans="1:44" ht="13.7" customHeight="1">
      <c r="A198" s="1386" t="s">
        <v>85</v>
      </c>
      <c r="B198" s="1387"/>
      <c r="C198" s="1387"/>
      <c r="D198" s="1387"/>
      <c r="E198" s="1387"/>
      <c r="F198" s="1387"/>
      <c r="G198" s="1387"/>
      <c r="H198" s="1387"/>
      <c r="I198" s="1387"/>
      <c r="J198" s="1387"/>
      <c r="K198" s="1387"/>
      <c r="L198" s="1387"/>
      <c r="M198" s="1387"/>
      <c r="N198" s="1387"/>
      <c r="O198" s="1387"/>
      <c r="P198" s="1387"/>
      <c r="Q198" s="1387"/>
      <c r="R198" s="1387"/>
      <c r="S198" s="1387"/>
      <c r="T198" s="1387"/>
      <c r="U198" s="1387"/>
      <c r="V198" s="1387"/>
      <c r="W198" s="1387"/>
      <c r="X198" s="1387"/>
      <c r="Y198" s="1387"/>
      <c r="Z198" s="1387"/>
      <c r="AA198" s="1387"/>
      <c r="AB198" s="1387"/>
      <c r="AC198" s="1387"/>
      <c r="AD198" s="1387"/>
      <c r="AE198" s="1387"/>
      <c r="AF198" s="1387"/>
      <c r="AG198" s="1387"/>
      <c r="AH198" s="1387"/>
      <c r="AI198" s="1387"/>
      <c r="AJ198" s="1387"/>
      <c r="AK198" s="1387"/>
      <c r="AL198" s="1387"/>
      <c r="AM198" s="1387"/>
      <c r="AN198" s="1387"/>
      <c r="AO198" s="1387"/>
      <c r="AP198" s="1387"/>
      <c r="AQ198" s="1388"/>
      <c r="AR198" s="179"/>
    </row>
    <row r="199" spans="1:44" ht="13.7" customHeight="1">
      <c r="A199" s="183"/>
      <c r="B199" s="184"/>
      <c r="C199" s="992" t="s">
        <v>86</v>
      </c>
      <c r="D199" s="992"/>
      <c r="E199" s="992"/>
      <c r="F199" s="992"/>
      <c r="G199" s="992"/>
      <c r="H199" s="992"/>
      <c r="I199" s="992"/>
      <c r="J199" s="992"/>
      <c r="K199" s="1247" t="s">
        <v>87</v>
      </c>
      <c r="L199" s="1276"/>
      <c r="M199" s="1276"/>
      <c r="N199" s="1392" t="s">
        <v>88</v>
      </c>
      <c r="O199" s="1392"/>
      <c r="P199" s="1404"/>
      <c r="Q199" s="1404"/>
      <c r="R199" s="1392" t="s">
        <v>89</v>
      </c>
      <c r="S199" s="1392"/>
      <c r="T199" s="189"/>
      <c r="U199" s="184"/>
      <c r="V199" s="184"/>
      <c r="W199" s="992" t="s">
        <v>90</v>
      </c>
      <c r="X199" s="992"/>
      <c r="Y199" s="992"/>
      <c r="Z199" s="992"/>
      <c r="AA199" s="992"/>
      <c r="AB199" s="992"/>
      <c r="AC199" s="992"/>
      <c r="AD199" s="992"/>
      <c r="AE199" s="992"/>
      <c r="AF199" s="992"/>
      <c r="AG199" s="992"/>
      <c r="AH199" s="189"/>
      <c r="AI199" s="189"/>
      <c r="AJ199" s="189"/>
      <c r="AK199" s="189"/>
      <c r="AL199" s="189"/>
      <c r="AM199" s="189"/>
      <c r="AN199" s="189"/>
      <c r="AO199" s="189"/>
      <c r="AP199" s="189"/>
      <c r="AQ199" s="275"/>
      <c r="AR199" s="179"/>
    </row>
    <row r="200" spans="1:44" ht="13.7" customHeight="1">
      <c r="A200" s="183"/>
      <c r="B200" s="184"/>
      <c r="C200" s="992"/>
      <c r="D200" s="992"/>
      <c r="E200" s="992"/>
      <c r="F200" s="992"/>
      <c r="G200" s="992"/>
      <c r="H200" s="992"/>
      <c r="I200" s="992"/>
      <c r="J200" s="992"/>
      <c r="K200" s="1247"/>
      <c r="L200" s="1276"/>
      <c r="M200" s="1276"/>
      <c r="N200" s="1392"/>
      <c r="O200" s="1392"/>
      <c r="P200" s="1404"/>
      <c r="Q200" s="1404"/>
      <c r="R200" s="1392"/>
      <c r="S200" s="1392"/>
      <c r="T200" s="189"/>
      <c r="U200" s="184"/>
      <c r="V200" s="184"/>
      <c r="W200" s="992"/>
      <c r="X200" s="992"/>
      <c r="Y200" s="992"/>
      <c r="Z200" s="992"/>
      <c r="AA200" s="992"/>
      <c r="AB200" s="992"/>
      <c r="AC200" s="992"/>
      <c r="AD200" s="992"/>
      <c r="AE200" s="992"/>
      <c r="AF200" s="992"/>
      <c r="AG200" s="992"/>
      <c r="AH200" s="189"/>
      <c r="AI200" s="189"/>
      <c r="AJ200" s="189"/>
      <c r="AK200" s="189"/>
      <c r="AL200" s="189"/>
      <c r="AM200" s="189"/>
      <c r="AN200" s="189"/>
      <c r="AO200" s="189"/>
      <c r="AP200" s="189"/>
      <c r="AQ200" s="275"/>
      <c r="AR200" s="179"/>
    </row>
    <row r="201" spans="1:44" ht="13.7" customHeight="1">
      <c r="A201" s="183"/>
      <c r="B201" s="184"/>
      <c r="C201" s="992" t="s">
        <v>91</v>
      </c>
      <c r="D201" s="992"/>
      <c r="E201" s="992"/>
      <c r="F201" s="992"/>
      <c r="G201" s="992"/>
      <c r="H201" s="1276"/>
      <c r="I201" s="1276"/>
      <c r="J201" s="1276"/>
      <c r="K201" s="1276"/>
      <c r="L201" s="1276"/>
      <c r="M201" s="1276"/>
      <c r="N201" s="1276"/>
      <c r="O201" s="1276"/>
      <c r="P201" s="1276"/>
      <c r="Q201" s="1276"/>
      <c r="R201" s="1276"/>
      <c r="S201" s="1276"/>
      <c r="T201" s="1276"/>
      <c r="U201" s="1276"/>
      <c r="V201" s="1276"/>
      <c r="W201" s="1276"/>
      <c r="X201" s="1276"/>
      <c r="Y201" s="1276"/>
      <c r="Z201" s="1276"/>
      <c r="AA201" s="1276"/>
      <c r="AB201" s="1276"/>
      <c r="AC201" s="1276"/>
      <c r="AD201" s="1276"/>
      <c r="AE201" s="1276"/>
      <c r="AF201" s="1276"/>
      <c r="AG201" s="1276"/>
      <c r="AH201" s="1276"/>
      <c r="AI201" s="1276"/>
      <c r="AJ201" s="1276"/>
      <c r="AK201" s="1276"/>
      <c r="AL201" s="1276"/>
      <c r="AM201" s="1276"/>
      <c r="AN201" s="1276"/>
      <c r="AO201" s="1276"/>
      <c r="AP201" s="1276"/>
      <c r="AQ201" s="1401"/>
      <c r="AR201" s="179"/>
    </row>
    <row r="202" spans="1:44" ht="13.7" customHeight="1">
      <c r="A202" s="183"/>
      <c r="B202" s="184"/>
      <c r="C202" s="992"/>
      <c r="D202" s="992"/>
      <c r="E202" s="992"/>
      <c r="F202" s="992"/>
      <c r="G202" s="992"/>
      <c r="H202" s="1276"/>
      <c r="I202" s="1276"/>
      <c r="J202" s="1276"/>
      <c r="K202" s="1276"/>
      <c r="L202" s="1276"/>
      <c r="M202" s="1276"/>
      <c r="N202" s="1276"/>
      <c r="O202" s="1276"/>
      <c r="P202" s="1276"/>
      <c r="Q202" s="1276"/>
      <c r="R202" s="1276"/>
      <c r="S202" s="1276"/>
      <c r="T202" s="1276"/>
      <c r="U202" s="1276"/>
      <c r="V202" s="1276"/>
      <c r="W202" s="1276"/>
      <c r="X202" s="1276"/>
      <c r="Y202" s="1276"/>
      <c r="Z202" s="1276"/>
      <c r="AA202" s="1276"/>
      <c r="AB202" s="1276"/>
      <c r="AC202" s="1276"/>
      <c r="AD202" s="1276"/>
      <c r="AE202" s="1276"/>
      <c r="AF202" s="1276"/>
      <c r="AG202" s="1276"/>
      <c r="AH202" s="1276"/>
      <c r="AI202" s="1276"/>
      <c r="AJ202" s="1276"/>
      <c r="AK202" s="1276"/>
      <c r="AL202" s="1276"/>
      <c r="AM202" s="1276"/>
      <c r="AN202" s="1276"/>
      <c r="AO202" s="1276"/>
      <c r="AP202" s="1276"/>
      <c r="AQ202" s="1401"/>
      <c r="AR202" s="179"/>
    </row>
    <row r="203" spans="1:44" ht="13.7" customHeight="1">
      <c r="A203" s="1417" t="str">
        <f>"　令和"&amp;DBCS(表紙!$AC$14-1)&amp;"～"&amp;DBCS(表紙!$AC$14)&amp;"年度において「こどもに対して差別的な取り扱いを行ったこと」「こどもに身体的、精神的苦痛を与えたこと」等（不適切な保育）の事案は発生していますか。"</f>
        <v>　令和７～８年度において「こどもに対して差別的な取り扱いを行ったこと」「こどもに身体的、精神的苦痛を与えたこと」等（不適切な保育）の事案は発生していますか。</v>
      </c>
      <c r="B203" s="1418"/>
      <c r="C203" s="1418"/>
      <c r="D203" s="1418"/>
      <c r="E203" s="1418"/>
      <c r="F203" s="1418"/>
      <c r="G203" s="1418"/>
      <c r="H203" s="1418"/>
      <c r="I203" s="1418"/>
      <c r="J203" s="1418"/>
      <c r="K203" s="1418"/>
      <c r="L203" s="1418"/>
      <c r="M203" s="1418"/>
      <c r="N203" s="1418"/>
      <c r="O203" s="1418"/>
      <c r="P203" s="1418"/>
      <c r="Q203" s="1418"/>
      <c r="R203" s="1418"/>
      <c r="S203" s="1418"/>
      <c r="T203" s="1418"/>
      <c r="U203" s="1418"/>
      <c r="V203" s="1418"/>
      <c r="W203" s="1418"/>
      <c r="X203" s="1418"/>
      <c r="Y203" s="1418"/>
      <c r="Z203" s="245"/>
      <c r="AA203" s="280"/>
      <c r="AB203" s="1270" t="s">
        <v>32</v>
      </c>
      <c r="AC203" s="1270"/>
      <c r="AD203" s="1270"/>
      <c r="AE203" s="246"/>
      <c r="AF203" s="246"/>
      <c r="AG203" s="246"/>
      <c r="AH203" s="246"/>
      <c r="AI203" s="246"/>
      <c r="AJ203" s="246"/>
      <c r="AK203" s="1270" t="s">
        <v>33</v>
      </c>
      <c r="AL203" s="1270"/>
      <c r="AM203" s="1270"/>
      <c r="AN203" s="1270"/>
      <c r="AO203" s="245"/>
      <c r="AP203" s="153"/>
      <c r="AQ203" s="281"/>
      <c r="AR203" s="179"/>
    </row>
    <row r="204" spans="1:44" ht="13.7" customHeight="1">
      <c r="A204" s="1335"/>
      <c r="B204" s="1336"/>
      <c r="C204" s="1336"/>
      <c r="D204" s="1336"/>
      <c r="E204" s="1336"/>
      <c r="F204" s="1336"/>
      <c r="G204" s="1336"/>
      <c r="H204" s="1336"/>
      <c r="I204" s="1336"/>
      <c r="J204" s="1336"/>
      <c r="K204" s="1336"/>
      <c r="L204" s="1336"/>
      <c r="M204" s="1336"/>
      <c r="N204" s="1336"/>
      <c r="O204" s="1336"/>
      <c r="P204" s="1336"/>
      <c r="Q204" s="1336"/>
      <c r="R204" s="1336"/>
      <c r="S204" s="1336"/>
      <c r="T204" s="1336"/>
      <c r="U204" s="1336"/>
      <c r="V204" s="1336"/>
      <c r="W204" s="1336"/>
      <c r="X204" s="1336"/>
      <c r="Y204" s="1336"/>
      <c r="Z204" s="184"/>
      <c r="AA204" s="63"/>
      <c r="AB204" s="1247"/>
      <c r="AC204" s="1247"/>
      <c r="AD204" s="1247"/>
      <c r="AK204" s="1247"/>
      <c r="AL204" s="1247"/>
      <c r="AM204" s="1247"/>
      <c r="AN204" s="1247"/>
      <c r="AO204" s="184"/>
      <c r="AP204" s="179"/>
      <c r="AQ204" s="277"/>
      <c r="AR204" s="179"/>
    </row>
    <row r="205" spans="1:44" ht="13.7" customHeight="1">
      <c r="A205" s="1359"/>
      <c r="B205" s="1357"/>
      <c r="C205" s="1357"/>
      <c r="D205" s="1357"/>
      <c r="E205" s="1357"/>
      <c r="F205" s="1357"/>
      <c r="G205" s="1357"/>
      <c r="H205" s="1357"/>
      <c r="I205" s="1357"/>
      <c r="J205" s="1357"/>
      <c r="K205" s="1357"/>
      <c r="L205" s="1357"/>
      <c r="M205" s="1357"/>
      <c r="N205" s="1357"/>
      <c r="O205" s="1357"/>
      <c r="P205" s="1357"/>
      <c r="Q205" s="1357"/>
      <c r="R205" s="1357"/>
      <c r="S205" s="1357"/>
      <c r="T205" s="1357"/>
      <c r="U205" s="1357"/>
      <c r="V205" s="1357"/>
      <c r="W205" s="1357"/>
      <c r="X205" s="1357"/>
      <c r="Y205" s="1357"/>
      <c r="Z205" s="278"/>
      <c r="AA205" s="211"/>
      <c r="AB205" s="1255"/>
      <c r="AC205" s="1255"/>
      <c r="AD205" s="1255"/>
      <c r="AE205" s="278"/>
      <c r="AF205" s="212"/>
      <c r="AG205" s="212"/>
      <c r="AH205" s="212"/>
      <c r="AI205" s="212"/>
      <c r="AJ205" s="212"/>
      <c r="AK205" s="1255"/>
      <c r="AL205" s="1255"/>
      <c r="AM205" s="1255"/>
      <c r="AN205" s="1255"/>
      <c r="AO205" s="212"/>
      <c r="AP205" s="212"/>
      <c r="AQ205" s="279"/>
      <c r="AR205" s="179"/>
    </row>
    <row r="206" spans="1:44" ht="13.7" customHeight="1">
      <c r="A206" s="1343" t="s">
        <v>351</v>
      </c>
      <c r="B206" s="1352"/>
      <c r="C206" s="1352"/>
      <c r="D206" s="1352"/>
      <c r="E206" s="1352"/>
      <c r="F206" s="1352"/>
      <c r="G206" s="1352"/>
      <c r="H206" s="1352"/>
      <c r="I206" s="1352"/>
      <c r="J206" s="1352"/>
      <c r="K206" s="1352"/>
      <c r="L206" s="1352"/>
      <c r="M206" s="1352"/>
      <c r="N206" s="1352"/>
      <c r="O206" s="1352"/>
      <c r="P206" s="1352"/>
      <c r="Q206" s="1360"/>
      <c r="R206" s="1360"/>
      <c r="S206" s="1360"/>
      <c r="T206" s="1360"/>
      <c r="U206" s="1360"/>
      <c r="V206" s="1360"/>
      <c r="W206" s="1360"/>
      <c r="X206" s="1360"/>
      <c r="Y206" s="1360"/>
      <c r="Z206" s="1360"/>
      <c r="AA206" s="1360"/>
      <c r="AB206" s="1360"/>
      <c r="AC206" s="1360"/>
      <c r="AD206" s="1360"/>
      <c r="AE206" s="1360"/>
      <c r="AF206" s="1360"/>
      <c r="AG206" s="1360"/>
      <c r="AH206" s="1360"/>
      <c r="AI206" s="1360"/>
      <c r="AJ206" s="1360"/>
      <c r="AK206" s="1360"/>
      <c r="AL206" s="1360"/>
      <c r="AM206" s="1360"/>
      <c r="AN206" s="1360"/>
      <c r="AO206" s="1360"/>
      <c r="AP206" s="1360"/>
      <c r="AQ206" s="1361"/>
      <c r="AR206" s="179"/>
    </row>
    <row r="207" spans="1:44" ht="13.7" customHeight="1">
      <c r="A207" s="1335"/>
      <c r="B207" s="1336"/>
      <c r="C207" s="1336"/>
      <c r="D207" s="1336"/>
      <c r="E207" s="1336"/>
      <c r="F207" s="1336"/>
      <c r="G207" s="1336"/>
      <c r="H207" s="1336"/>
      <c r="I207" s="1336"/>
      <c r="J207" s="1336"/>
      <c r="K207" s="1336"/>
      <c r="L207" s="1336"/>
      <c r="M207" s="1336"/>
      <c r="N207" s="1336"/>
      <c r="O207" s="1336"/>
      <c r="P207" s="1336"/>
      <c r="Q207" s="1339"/>
      <c r="R207" s="1339"/>
      <c r="S207" s="1339"/>
      <c r="T207" s="1339"/>
      <c r="U207" s="1339"/>
      <c r="V207" s="1339"/>
      <c r="W207" s="1339"/>
      <c r="X207" s="1339"/>
      <c r="Y207" s="1339"/>
      <c r="Z207" s="1339"/>
      <c r="AA207" s="1339"/>
      <c r="AB207" s="1339"/>
      <c r="AC207" s="1339"/>
      <c r="AD207" s="1339"/>
      <c r="AE207" s="1339"/>
      <c r="AF207" s="1339"/>
      <c r="AG207" s="1339"/>
      <c r="AH207" s="1339"/>
      <c r="AI207" s="1339"/>
      <c r="AJ207" s="1339"/>
      <c r="AK207" s="1339"/>
      <c r="AL207" s="1339"/>
      <c r="AM207" s="1339"/>
      <c r="AN207" s="1339"/>
      <c r="AO207" s="1339"/>
      <c r="AP207" s="1339"/>
      <c r="AQ207" s="1340"/>
      <c r="AR207" s="179"/>
    </row>
    <row r="208" spans="1:44" ht="13.7" customHeight="1">
      <c r="A208" s="1335"/>
      <c r="B208" s="1336"/>
      <c r="C208" s="1336"/>
      <c r="D208" s="1336"/>
      <c r="E208" s="1336"/>
      <c r="F208" s="1336"/>
      <c r="G208" s="1336"/>
      <c r="H208" s="1336"/>
      <c r="I208" s="1336"/>
      <c r="J208" s="1336"/>
      <c r="K208" s="1336"/>
      <c r="L208" s="1336"/>
      <c r="M208" s="1336"/>
      <c r="N208" s="1336"/>
      <c r="O208" s="1336"/>
      <c r="P208" s="1336"/>
      <c r="Q208" s="1339"/>
      <c r="R208" s="1339"/>
      <c r="S208" s="1339"/>
      <c r="T208" s="1339"/>
      <c r="U208" s="1339"/>
      <c r="V208" s="1339"/>
      <c r="W208" s="1339"/>
      <c r="X208" s="1339"/>
      <c r="Y208" s="1339"/>
      <c r="Z208" s="1339"/>
      <c r="AA208" s="1339"/>
      <c r="AB208" s="1339"/>
      <c r="AC208" s="1339"/>
      <c r="AD208" s="1339"/>
      <c r="AE208" s="1339"/>
      <c r="AF208" s="1339"/>
      <c r="AG208" s="1339"/>
      <c r="AH208" s="1339"/>
      <c r="AI208" s="1339"/>
      <c r="AJ208" s="1339"/>
      <c r="AK208" s="1339"/>
      <c r="AL208" s="1339"/>
      <c r="AM208" s="1339"/>
      <c r="AN208" s="1339"/>
      <c r="AO208" s="1339"/>
      <c r="AP208" s="1339"/>
      <c r="AQ208" s="1340"/>
      <c r="AR208" s="179"/>
    </row>
    <row r="209" spans="1:44" ht="13.7" customHeight="1">
      <c r="A209" s="1359"/>
      <c r="B209" s="1357"/>
      <c r="C209" s="1357"/>
      <c r="D209" s="1357"/>
      <c r="E209" s="1357"/>
      <c r="F209" s="1357"/>
      <c r="G209" s="1357"/>
      <c r="H209" s="1357"/>
      <c r="I209" s="1357"/>
      <c r="J209" s="1357"/>
      <c r="K209" s="1357"/>
      <c r="L209" s="1357"/>
      <c r="M209" s="1357"/>
      <c r="N209" s="1357"/>
      <c r="O209" s="1357"/>
      <c r="P209" s="1357"/>
      <c r="Q209" s="1362"/>
      <c r="R209" s="1362"/>
      <c r="S209" s="1362"/>
      <c r="T209" s="1362"/>
      <c r="U209" s="1362"/>
      <c r="V209" s="1362"/>
      <c r="W209" s="1362"/>
      <c r="X209" s="1362"/>
      <c r="Y209" s="1362"/>
      <c r="Z209" s="1362"/>
      <c r="AA209" s="1362"/>
      <c r="AB209" s="1362"/>
      <c r="AC209" s="1362"/>
      <c r="AD209" s="1362"/>
      <c r="AE209" s="1362"/>
      <c r="AF209" s="1362"/>
      <c r="AG209" s="1362"/>
      <c r="AH209" s="1362"/>
      <c r="AI209" s="1362"/>
      <c r="AJ209" s="1362"/>
      <c r="AK209" s="1362"/>
      <c r="AL209" s="1362"/>
      <c r="AM209" s="1362"/>
      <c r="AN209" s="1362"/>
      <c r="AO209" s="1362"/>
      <c r="AP209" s="1362"/>
      <c r="AQ209" s="1363"/>
      <c r="AR209" s="179"/>
    </row>
    <row r="210" spans="1:44" ht="13.7" customHeight="1">
      <c r="A210" s="1335" t="s">
        <v>336</v>
      </c>
      <c r="B210" s="1336"/>
      <c r="C210" s="1336"/>
      <c r="D210" s="1336"/>
      <c r="E210" s="1336"/>
      <c r="F210" s="1336"/>
      <c r="G210" s="1336"/>
      <c r="H210" s="1336"/>
      <c r="I210" s="1336"/>
      <c r="J210" s="1336"/>
      <c r="K210" s="1336"/>
      <c r="L210" s="1336"/>
      <c r="M210" s="1336"/>
      <c r="N210" s="1336"/>
      <c r="O210" s="1336"/>
      <c r="P210" s="1336"/>
      <c r="Q210" s="1339"/>
      <c r="R210" s="1339"/>
      <c r="S210" s="1339"/>
      <c r="T210" s="1339"/>
      <c r="U210" s="1339"/>
      <c r="V210" s="1339"/>
      <c r="W210" s="1339"/>
      <c r="X210" s="1339"/>
      <c r="Y210" s="1339"/>
      <c r="Z210" s="1339"/>
      <c r="AA210" s="1339"/>
      <c r="AB210" s="1339"/>
      <c r="AC210" s="1339"/>
      <c r="AD210" s="1339"/>
      <c r="AE210" s="1339"/>
      <c r="AF210" s="1339"/>
      <c r="AG210" s="1339"/>
      <c r="AH210" s="1339"/>
      <c r="AI210" s="1339"/>
      <c r="AJ210" s="1339"/>
      <c r="AK210" s="1339"/>
      <c r="AL210" s="1339"/>
      <c r="AM210" s="1339"/>
      <c r="AN210" s="1339"/>
      <c r="AO210" s="1339"/>
      <c r="AP210" s="1339"/>
      <c r="AQ210" s="1340"/>
      <c r="AR210" s="179"/>
    </row>
    <row r="211" spans="1:44" ht="13.7" customHeight="1">
      <c r="A211" s="1335"/>
      <c r="B211" s="1336"/>
      <c r="C211" s="1336"/>
      <c r="D211" s="1336"/>
      <c r="E211" s="1336"/>
      <c r="F211" s="1336"/>
      <c r="G211" s="1336"/>
      <c r="H211" s="1336"/>
      <c r="I211" s="1336"/>
      <c r="J211" s="1336"/>
      <c r="K211" s="1336"/>
      <c r="L211" s="1336"/>
      <c r="M211" s="1336"/>
      <c r="N211" s="1336"/>
      <c r="O211" s="1336"/>
      <c r="P211" s="1336"/>
      <c r="Q211" s="1339"/>
      <c r="R211" s="1339"/>
      <c r="S211" s="1339"/>
      <c r="T211" s="1339"/>
      <c r="U211" s="1339"/>
      <c r="V211" s="1339"/>
      <c r="W211" s="1339"/>
      <c r="X211" s="1339"/>
      <c r="Y211" s="1339"/>
      <c r="Z211" s="1339"/>
      <c r="AA211" s="1339"/>
      <c r="AB211" s="1339"/>
      <c r="AC211" s="1339"/>
      <c r="AD211" s="1339"/>
      <c r="AE211" s="1339"/>
      <c r="AF211" s="1339"/>
      <c r="AG211" s="1339"/>
      <c r="AH211" s="1339"/>
      <c r="AI211" s="1339"/>
      <c r="AJ211" s="1339"/>
      <c r="AK211" s="1339"/>
      <c r="AL211" s="1339"/>
      <c r="AM211" s="1339"/>
      <c r="AN211" s="1339"/>
      <c r="AO211" s="1339"/>
      <c r="AP211" s="1339"/>
      <c r="AQ211" s="1340"/>
      <c r="AR211" s="179"/>
    </row>
    <row r="212" spans="1:44" ht="13.7" customHeight="1">
      <c r="A212" s="1335"/>
      <c r="B212" s="1336"/>
      <c r="C212" s="1336"/>
      <c r="D212" s="1336"/>
      <c r="E212" s="1336"/>
      <c r="F212" s="1336"/>
      <c r="G212" s="1336"/>
      <c r="H212" s="1336"/>
      <c r="I212" s="1336"/>
      <c r="J212" s="1336"/>
      <c r="K212" s="1336"/>
      <c r="L212" s="1336"/>
      <c r="M212" s="1336"/>
      <c r="N212" s="1336"/>
      <c r="O212" s="1336"/>
      <c r="P212" s="1336"/>
      <c r="Q212" s="1339"/>
      <c r="R212" s="1339"/>
      <c r="S212" s="1339"/>
      <c r="T212" s="1339"/>
      <c r="U212" s="1339"/>
      <c r="V212" s="1339"/>
      <c r="W212" s="1339"/>
      <c r="X212" s="1339"/>
      <c r="Y212" s="1339"/>
      <c r="Z212" s="1339"/>
      <c r="AA212" s="1339"/>
      <c r="AB212" s="1339"/>
      <c r="AC212" s="1339"/>
      <c r="AD212" s="1339"/>
      <c r="AE212" s="1339"/>
      <c r="AF212" s="1339"/>
      <c r="AG212" s="1339"/>
      <c r="AH212" s="1339"/>
      <c r="AI212" s="1339"/>
      <c r="AJ212" s="1339"/>
      <c r="AK212" s="1339"/>
      <c r="AL212" s="1339"/>
      <c r="AM212" s="1339"/>
      <c r="AN212" s="1339"/>
      <c r="AO212" s="1339"/>
      <c r="AP212" s="1339"/>
      <c r="AQ212" s="1340"/>
      <c r="AR212" s="179"/>
    </row>
    <row r="213" spans="1:44" s="142" customFormat="1" ht="13.7" customHeight="1">
      <c r="A213" s="1409" t="s">
        <v>1092</v>
      </c>
      <c r="B213" s="1410"/>
      <c r="C213" s="1410"/>
      <c r="D213" s="1410"/>
      <c r="E213" s="1410"/>
      <c r="F213" s="1410"/>
      <c r="G213" s="1410"/>
      <c r="H213" s="1410"/>
      <c r="I213" s="1410"/>
      <c r="J213" s="1410"/>
      <c r="K213" s="1410"/>
      <c r="L213" s="1410"/>
      <c r="M213" s="1410"/>
      <c r="N213" s="1410"/>
      <c r="O213" s="1410"/>
      <c r="P213" s="1410"/>
      <c r="Q213" s="1410"/>
      <c r="R213" s="1410"/>
      <c r="S213" s="1410"/>
      <c r="T213" s="1410"/>
      <c r="U213" s="1410"/>
      <c r="V213" s="1410"/>
      <c r="W213" s="1411"/>
      <c r="X213" s="950"/>
      <c r="Y213" s="951"/>
      <c r="Z213" s="1415" t="s">
        <v>32</v>
      </c>
      <c r="AA213" s="1415"/>
      <c r="AB213" s="952"/>
      <c r="AC213" s="952"/>
      <c r="AD213" s="952"/>
      <c r="AE213" s="952"/>
      <c r="AF213" s="952"/>
      <c r="AG213" s="1415" t="s">
        <v>33</v>
      </c>
      <c r="AH213" s="1415"/>
      <c r="AI213" s="1415"/>
      <c r="AJ213" s="1415"/>
      <c r="AK213" s="952"/>
      <c r="AL213" s="952"/>
      <c r="AM213" s="951"/>
      <c r="AN213" s="951"/>
      <c r="AO213" s="951"/>
      <c r="AP213" s="951"/>
      <c r="AQ213" s="953"/>
      <c r="AR213" s="750"/>
    </row>
    <row r="214" spans="1:44" s="142" customFormat="1" ht="13.7" customHeight="1" thickBot="1">
      <c r="A214" s="1412"/>
      <c r="B214" s="1413"/>
      <c r="C214" s="1413"/>
      <c r="D214" s="1413"/>
      <c r="E214" s="1413"/>
      <c r="F214" s="1413"/>
      <c r="G214" s="1413"/>
      <c r="H214" s="1413"/>
      <c r="I214" s="1413"/>
      <c r="J214" s="1413"/>
      <c r="K214" s="1413"/>
      <c r="L214" s="1413"/>
      <c r="M214" s="1413"/>
      <c r="N214" s="1413"/>
      <c r="O214" s="1413"/>
      <c r="P214" s="1413"/>
      <c r="Q214" s="1413"/>
      <c r="R214" s="1413"/>
      <c r="S214" s="1413"/>
      <c r="T214" s="1413"/>
      <c r="U214" s="1413"/>
      <c r="V214" s="1413"/>
      <c r="W214" s="1414"/>
      <c r="X214" s="954"/>
      <c r="Y214" s="955"/>
      <c r="Z214" s="1416"/>
      <c r="AA214" s="1416"/>
      <c r="AB214" s="955"/>
      <c r="AC214" s="956"/>
      <c r="AD214" s="956"/>
      <c r="AE214" s="956"/>
      <c r="AF214" s="956"/>
      <c r="AG214" s="1416"/>
      <c r="AH214" s="1416"/>
      <c r="AI214" s="1416"/>
      <c r="AJ214" s="1416"/>
      <c r="AK214" s="956"/>
      <c r="AL214" s="956"/>
      <c r="AM214" s="955"/>
      <c r="AN214" s="955"/>
      <c r="AO214" s="955"/>
      <c r="AP214" s="955"/>
      <c r="AQ214" s="957"/>
      <c r="AR214" s="750"/>
    </row>
    <row r="215" spans="1:44" ht="13.7" customHeight="1">
      <c r="A215" s="1402" t="s">
        <v>677</v>
      </c>
      <c r="B215" s="1403"/>
      <c r="C215" s="1403"/>
      <c r="D215" s="1403"/>
      <c r="E215" s="1403"/>
      <c r="F215" s="1403"/>
      <c r="G215" s="1403"/>
      <c r="H215" s="1403"/>
      <c r="I215" s="1403"/>
      <c r="J215" s="1403"/>
      <c r="K215" s="1403"/>
      <c r="L215" s="1403"/>
      <c r="M215" s="1403"/>
      <c r="N215" s="1403"/>
      <c r="O215" s="1403"/>
      <c r="P215" s="1403"/>
      <c r="Q215" s="1403"/>
      <c r="R215" s="1403"/>
      <c r="S215" s="1403"/>
      <c r="T215" s="1403"/>
      <c r="U215" s="1403"/>
      <c r="V215" s="1403"/>
      <c r="W215" s="1403"/>
      <c r="X215" s="1403"/>
      <c r="Y215" s="1403"/>
      <c r="Z215" s="1403"/>
      <c r="AA215" s="1403"/>
      <c r="AB215" s="1403"/>
      <c r="AC215" s="1403"/>
      <c r="AD215" s="1403"/>
      <c r="AE215" s="1403"/>
      <c r="AF215" s="1403"/>
      <c r="AG215" s="1403"/>
      <c r="AH215" s="1403"/>
      <c r="AI215" s="1403"/>
      <c r="AJ215" s="1403"/>
      <c r="AK215" s="1403"/>
      <c r="AL215" s="1403"/>
      <c r="AM215" s="1403"/>
      <c r="AN215" s="1403"/>
      <c r="AO215" s="1403"/>
      <c r="AP215" s="1403"/>
      <c r="AQ215" s="1403"/>
      <c r="AR215" s="179"/>
    </row>
    <row r="216" spans="1:44" ht="13.7" customHeight="1">
      <c r="A216" s="1408" t="s">
        <v>678</v>
      </c>
      <c r="B216" s="1408"/>
      <c r="C216" s="1408"/>
      <c r="D216" s="1408"/>
      <c r="E216" s="1408"/>
      <c r="F216" s="1408"/>
      <c r="G216" s="1408"/>
      <c r="H216" s="1408"/>
      <c r="I216" s="1408"/>
      <c r="J216" s="1408"/>
      <c r="K216" s="1408"/>
      <c r="L216" s="1408"/>
      <c r="M216" s="1408"/>
      <c r="N216" s="1408"/>
      <c r="O216" s="1408"/>
      <c r="P216" s="1408"/>
      <c r="Q216" s="1408"/>
      <c r="R216" s="1408"/>
      <c r="S216" s="1408"/>
      <c r="T216" s="1408"/>
      <c r="U216" s="1408"/>
      <c r="V216" s="1408"/>
      <c r="W216" s="1408"/>
      <c r="X216" s="1408"/>
      <c r="Y216" s="1408"/>
      <c r="Z216" s="1408"/>
      <c r="AA216" s="1408"/>
      <c r="AB216" s="1408"/>
      <c r="AC216" s="1408"/>
      <c r="AD216" s="1408"/>
      <c r="AE216" s="1408"/>
      <c r="AF216" s="1408"/>
      <c r="AG216" s="1408"/>
      <c r="AH216" s="1408"/>
      <c r="AI216" s="1408"/>
      <c r="AJ216" s="1408"/>
      <c r="AK216" s="1408"/>
      <c r="AL216" s="1408"/>
      <c r="AM216" s="1408"/>
      <c r="AN216" s="1408"/>
      <c r="AO216" s="1408"/>
      <c r="AP216" s="1408"/>
      <c r="AQ216" s="1408"/>
      <c r="AR216" s="179"/>
    </row>
    <row r="217" spans="1:44" s="142" customFormat="1" ht="13.7" customHeight="1">
      <c r="A217" s="1257" t="s">
        <v>1093</v>
      </c>
      <c r="B217" s="1257"/>
      <c r="C217" s="1257"/>
      <c r="D217" s="1257"/>
      <c r="E217" s="1257"/>
      <c r="F217" s="1257"/>
      <c r="G217" s="1257"/>
      <c r="H217" s="1257"/>
      <c r="I217" s="1257"/>
      <c r="J217" s="1257"/>
      <c r="K217" s="1257"/>
      <c r="L217" s="1257"/>
      <c r="M217" s="1257"/>
      <c r="N217" s="1257"/>
      <c r="O217" s="1257"/>
      <c r="P217" s="1257"/>
      <c r="Q217" s="1257"/>
      <c r="R217" s="1257"/>
      <c r="S217" s="1257"/>
      <c r="T217" s="1257"/>
      <c r="U217" s="1257"/>
      <c r="V217" s="1257"/>
      <c r="W217" s="1257"/>
      <c r="X217" s="1257"/>
      <c r="Y217" s="1257"/>
      <c r="Z217" s="1257"/>
      <c r="AA217" s="1257"/>
      <c r="AB217" s="1257"/>
      <c r="AC217" s="1257"/>
      <c r="AD217" s="1257"/>
      <c r="AE217" s="1257"/>
      <c r="AF217" s="1257"/>
      <c r="AG217" s="1257"/>
      <c r="AH217" s="1257"/>
      <c r="AI217" s="1257"/>
      <c r="AJ217" s="1257"/>
      <c r="AK217" s="1257"/>
      <c r="AL217" s="1257"/>
      <c r="AM217" s="1257"/>
      <c r="AN217" s="1257"/>
      <c r="AO217" s="1257"/>
      <c r="AP217" s="1257"/>
      <c r="AQ217" s="1257"/>
      <c r="AR217" s="750"/>
    </row>
    <row r="218" spans="1:44" ht="13.7" customHeight="1">
      <c r="A218" s="187"/>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35"/>
      <c r="Y218" s="135"/>
      <c r="Z218" s="135"/>
      <c r="AA218" s="135"/>
      <c r="AB218" s="135"/>
      <c r="AC218" s="135"/>
      <c r="AD218" s="135"/>
      <c r="AE218" s="135"/>
      <c r="AF218" s="135"/>
      <c r="AG218" s="135"/>
      <c r="AH218" s="135"/>
      <c r="AI218" s="135"/>
      <c r="AJ218" s="135"/>
      <c r="AK218" s="135"/>
      <c r="AL218" s="135"/>
      <c r="AM218" s="135"/>
      <c r="AN218" s="135"/>
      <c r="AO218" s="135"/>
      <c r="AP218" s="135"/>
      <c r="AQ218" s="135"/>
      <c r="AR218" s="135"/>
    </row>
    <row r="219" spans="1:44" ht="13.7" customHeight="1">
      <c r="A219" s="991" t="s">
        <v>1066</v>
      </c>
      <c r="B219" s="991"/>
      <c r="C219" s="991"/>
      <c r="D219" s="991"/>
      <c r="E219" s="991"/>
      <c r="F219" s="991"/>
      <c r="G219" s="991"/>
      <c r="H219" s="991"/>
      <c r="I219" s="991"/>
      <c r="J219" s="991"/>
      <c r="K219" s="991"/>
      <c r="L219" s="991"/>
      <c r="M219" s="991"/>
      <c r="N219" s="991"/>
      <c r="O219" s="991"/>
      <c r="P219" s="991"/>
      <c r="Q219" s="991"/>
      <c r="R219" s="991"/>
      <c r="S219" s="991"/>
      <c r="T219" s="991"/>
      <c r="U219" s="991"/>
      <c r="V219" s="991"/>
      <c r="W219" s="991"/>
      <c r="AI219" s="135"/>
      <c r="AJ219" s="135"/>
      <c r="AK219" s="135"/>
      <c r="AL219" s="135"/>
      <c r="AM219" s="179"/>
      <c r="AN219" s="179"/>
      <c r="AO219" s="179"/>
      <c r="AP219" s="179"/>
      <c r="AQ219" s="179"/>
      <c r="AR219" s="179"/>
    </row>
    <row r="220" spans="1:44" ht="13.7" customHeight="1" thickBot="1">
      <c r="A220" s="1285"/>
      <c r="B220" s="1285"/>
      <c r="C220" s="1285"/>
      <c r="D220" s="1285"/>
      <c r="E220" s="1285"/>
      <c r="F220" s="1285"/>
      <c r="G220" s="1285"/>
      <c r="H220" s="1285"/>
      <c r="I220" s="1285"/>
      <c r="J220" s="1285"/>
      <c r="K220" s="1285"/>
      <c r="L220" s="1285"/>
      <c r="M220" s="1285"/>
      <c r="N220" s="1285"/>
      <c r="O220" s="1285"/>
      <c r="P220" s="1285"/>
      <c r="Q220" s="1285"/>
      <c r="R220" s="1285"/>
      <c r="S220" s="1285"/>
      <c r="T220" s="1285"/>
      <c r="U220" s="1285"/>
      <c r="V220" s="1285"/>
      <c r="W220" s="1285"/>
      <c r="AI220" s="135"/>
      <c r="AJ220" s="135"/>
      <c r="AK220" s="135"/>
      <c r="AL220" s="135"/>
      <c r="AM220" s="179"/>
      <c r="AN220" s="179"/>
      <c r="AO220" s="179"/>
      <c r="AP220" s="179"/>
      <c r="AQ220" s="179"/>
      <c r="AR220" s="179"/>
    </row>
    <row r="221" spans="1:44" ht="13.7" customHeight="1">
      <c r="A221" s="1405" t="s">
        <v>799</v>
      </c>
      <c r="B221" s="1406"/>
      <c r="C221" s="1406"/>
      <c r="D221" s="1406"/>
      <c r="E221" s="1406"/>
      <c r="F221" s="1406"/>
      <c r="G221" s="1406"/>
      <c r="H221" s="1406"/>
      <c r="I221" s="1406"/>
      <c r="J221" s="1406"/>
      <c r="K221" s="1406"/>
      <c r="L221" s="1406"/>
      <c r="M221" s="1406"/>
      <c r="N221" s="1406"/>
      <c r="O221" s="1406"/>
      <c r="P221" s="1406"/>
      <c r="Q221" s="1406"/>
      <c r="R221" s="1406"/>
      <c r="S221" s="1406"/>
      <c r="T221" s="1406"/>
      <c r="U221" s="1406"/>
      <c r="V221" s="1406"/>
      <c r="W221" s="1406"/>
      <c r="X221" s="1407"/>
      <c r="Y221" s="270"/>
      <c r="Z221" s="202"/>
      <c r="AA221" s="1279" t="s">
        <v>92</v>
      </c>
      <c r="AB221" s="1279"/>
      <c r="AC221" s="1279"/>
      <c r="AD221" s="1279"/>
      <c r="AE221" s="203"/>
      <c r="AF221" s="203"/>
      <c r="AG221" s="203"/>
      <c r="AH221" s="203"/>
      <c r="AI221" s="203"/>
      <c r="AJ221" s="203"/>
      <c r="AK221" s="1279" t="s">
        <v>33</v>
      </c>
      <c r="AL221" s="1279"/>
      <c r="AM221" s="1279"/>
      <c r="AN221" s="1279"/>
      <c r="AO221" s="202"/>
      <c r="AP221" s="261"/>
      <c r="AQ221" s="234"/>
      <c r="AR221" s="179"/>
    </row>
    <row r="222" spans="1:44" ht="13.7" customHeight="1">
      <c r="A222" s="1335"/>
      <c r="B222" s="1336"/>
      <c r="C222" s="1336"/>
      <c r="D222" s="1336"/>
      <c r="E222" s="1336"/>
      <c r="F222" s="1336"/>
      <c r="G222" s="1336"/>
      <c r="H222" s="1336"/>
      <c r="I222" s="1336"/>
      <c r="J222" s="1336"/>
      <c r="K222" s="1336"/>
      <c r="L222" s="1336"/>
      <c r="M222" s="1336"/>
      <c r="N222" s="1336"/>
      <c r="O222" s="1336"/>
      <c r="P222" s="1336"/>
      <c r="Q222" s="1336"/>
      <c r="R222" s="1336"/>
      <c r="S222" s="1336"/>
      <c r="T222" s="1336"/>
      <c r="U222" s="1336"/>
      <c r="V222" s="1336"/>
      <c r="W222" s="1336"/>
      <c r="X222" s="1390"/>
      <c r="Y222" s="282"/>
      <c r="Z222" s="184"/>
      <c r="AA222" s="1247"/>
      <c r="AB222" s="1247"/>
      <c r="AC222" s="1247"/>
      <c r="AD222" s="1247"/>
      <c r="AK222" s="1247"/>
      <c r="AL222" s="1247"/>
      <c r="AM222" s="1247"/>
      <c r="AN222" s="1247"/>
      <c r="AO222" s="184"/>
      <c r="AP222" s="179"/>
      <c r="AQ222" s="277"/>
      <c r="AR222" s="179"/>
    </row>
    <row r="223" spans="1:44" ht="13.7" customHeight="1">
      <c r="A223" s="1335"/>
      <c r="B223" s="1336"/>
      <c r="C223" s="1336"/>
      <c r="D223" s="1336"/>
      <c r="E223" s="1336"/>
      <c r="F223" s="1336"/>
      <c r="G223" s="1336"/>
      <c r="H223" s="1336"/>
      <c r="I223" s="1336"/>
      <c r="J223" s="1336"/>
      <c r="K223" s="1336"/>
      <c r="L223" s="1336"/>
      <c r="M223" s="1336"/>
      <c r="N223" s="1336"/>
      <c r="O223" s="1336"/>
      <c r="P223" s="1336"/>
      <c r="Q223" s="1336"/>
      <c r="R223" s="1336"/>
      <c r="S223" s="1336"/>
      <c r="T223" s="1336"/>
      <c r="U223" s="1336"/>
      <c r="V223" s="1336"/>
      <c r="W223" s="1336"/>
      <c r="X223" s="1390"/>
      <c r="Y223" s="233"/>
      <c r="Z223" s="233"/>
      <c r="AA223" s="1247"/>
      <c r="AB223" s="1247"/>
      <c r="AC223" s="1247"/>
      <c r="AD223" s="1247"/>
      <c r="AE223" s="233"/>
      <c r="AF223" s="184"/>
      <c r="AG223" s="184"/>
      <c r="AH223" s="184"/>
      <c r="AI223" s="184"/>
      <c r="AJ223" s="184"/>
      <c r="AK223" s="1247"/>
      <c r="AL223" s="1247"/>
      <c r="AM223" s="1247"/>
      <c r="AN223" s="1247"/>
      <c r="AO223" s="184"/>
      <c r="AP223" s="184"/>
      <c r="AQ223" s="277"/>
      <c r="AR223" s="179"/>
    </row>
    <row r="224" spans="1:44" ht="13.7" customHeight="1">
      <c r="A224" s="1386" t="s">
        <v>85</v>
      </c>
      <c r="B224" s="1387"/>
      <c r="C224" s="1387"/>
      <c r="D224" s="1387"/>
      <c r="E224" s="1387"/>
      <c r="F224" s="1387"/>
      <c r="G224" s="1387"/>
      <c r="H224" s="1387"/>
      <c r="I224" s="1387"/>
      <c r="J224" s="1387"/>
      <c r="K224" s="1387"/>
      <c r="L224" s="1387"/>
      <c r="M224" s="1387"/>
      <c r="N224" s="1387"/>
      <c r="O224" s="1387"/>
      <c r="P224" s="1387"/>
      <c r="Q224" s="1387"/>
      <c r="R224" s="1387"/>
      <c r="S224" s="1387"/>
      <c r="T224" s="1387"/>
      <c r="U224" s="1387"/>
      <c r="V224" s="1387"/>
      <c r="W224" s="1387"/>
      <c r="X224" s="1387"/>
      <c r="Y224" s="1387"/>
      <c r="Z224" s="1387"/>
      <c r="AA224" s="1387"/>
      <c r="AB224" s="1387"/>
      <c r="AC224" s="1387"/>
      <c r="AD224" s="1387"/>
      <c r="AE224" s="1387"/>
      <c r="AF224" s="1387"/>
      <c r="AG224" s="1387"/>
      <c r="AH224" s="1387"/>
      <c r="AI224" s="1387"/>
      <c r="AJ224" s="1387"/>
      <c r="AK224" s="1387"/>
      <c r="AL224" s="1387"/>
      <c r="AM224" s="1387"/>
      <c r="AN224" s="1387"/>
      <c r="AO224" s="1387"/>
      <c r="AP224" s="1387"/>
      <c r="AQ224" s="1388"/>
      <c r="AR224" s="179"/>
    </row>
    <row r="225" spans="1:44" ht="13.7" customHeight="1">
      <c r="A225" s="183"/>
      <c r="B225" s="184"/>
      <c r="C225" s="992" t="s">
        <v>86</v>
      </c>
      <c r="D225" s="992"/>
      <c r="E225" s="992"/>
      <c r="F225" s="992"/>
      <c r="G225" s="992"/>
      <c r="H225" s="992"/>
      <c r="I225" s="992"/>
      <c r="J225" s="992"/>
      <c r="K225" s="1247" t="s">
        <v>87</v>
      </c>
      <c r="L225" s="1276"/>
      <c r="M225" s="1276"/>
      <c r="N225" s="1392" t="s">
        <v>88</v>
      </c>
      <c r="O225" s="1392"/>
      <c r="P225" s="1404"/>
      <c r="Q225" s="1404"/>
      <c r="R225" s="1392" t="s">
        <v>89</v>
      </c>
      <c r="S225" s="1392"/>
      <c r="T225" s="189"/>
      <c r="U225" s="184"/>
      <c r="V225" s="184"/>
      <c r="W225" s="992" t="s">
        <v>90</v>
      </c>
      <c r="X225" s="992"/>
      <c r="Y225" s="992"/>
      <c r="Z225" s="992"/>
      <c r="AA225" s="992"/>
      <c r="AB225" s="992"/>
      <c r="AC225" s="992"/>
      <c r="AD225" s="992"/>
      <c r="AE225" s="992"/>
      <c r="AF225" s="992"/>
      <c r="AG225" s="992"/>
      <c r="AH225" s="189"/>
      <c r="AI225" s="189"/>
      <c r="AJ225" s="189"/>
      <c r="AK225" s="189"/>
      <c r="AL225" s="189"/>
      <c r="AM225" s="189"/>
      <c r="AN225" s="189"/>
      <c r="AO225" s="189"/>
      <c r="AP225" s="189"/>
      <c r="AQ225" s="275"/>
      <c r="AR225" s="179"/>
    </row>
    <row r="226" spans="1:44" ht="13.7" customHeight="1">
      <c r="A226" s="183"/>
      <c r="B226" s="184"/>
      <c r="C226" s="992"/>
      <c r="D226" s="992"/>
      <c r="E226" s="992"/>
      <c r="F226" s="992"/>
      <c r="G226" s="992"/>
      <c r="H226" s="992"/>
      <c r="I226" s="992"/>
      <c r="J226" s="992"/>
      <c r="K226" s="1247"/>
      <c r="L226" s="1276"/>
      <c r="M226" s="1276"/>
      <c r="N226" s="1392"/>
      <c r="O226" s="1392"/>
      <c r="P226" s="1404"/>
      <c r="Q226" s="1404"/>
      <c r="R226" s="1392"/>
      <c r="S226" s="1392"/>
      <c r="T226" s="189"/>
      <c r="U226" s="184"/>
      <c r="V226" s="184"/>
      <c r="W226" s="992"/>
      <c r="X226" s="992"/>
      <c r="Y226" s="992"/>
      <c r="Z226" s="992"/>
      <c r="AA226" s="992"/>
      <c r="AB226" s="992"/>
      <c r="AC226" s="992"/>
      <c r="AD226" s="992"/>
      <c r="AE226" s="992"/>
      <c r="AF226" s="992"/>
      <c r="AG226" s="992"/>
      <c r="AH226" s="189"/>
      <c r="AI226" s="189"/>
      <c r="AJ226" s="189"/>
      <c r="AK226" s="189"/>
      <c r="AL226" s="189"/>
      <c r="AM226" s="189"/>
      <c r="AN226" s="189"/>
      <c r="AO226" s="189"/>
      <c r="AP226" s="189"/>
      <c r="AQ226" s="275"/>
      <c r="AR226" s="179"/>
    </row>
    <row r="227" spans="1:44" ht="13.7" customHeight="1">
      <c r="A227" s="183"/>
      <c r="B227" s="184"/>
      <c r="C227" s="992" t="s">
        <v>91</v>
      </c>
      <c r="D227" s="992"/>
      <c r="E227" s="992"/>
      <c r="F227" s="992"/>
      <c r="G227" s="992"/>
      <c r="H227" s="1276"/>
      <c r="I227" s="1276"/>
      <c r="J227" s="1276"/>
      <c r="K227" s="1276"/>
      <c r="L227" s="1276"/>
      <c r="M227" s="1276"/>
      <c r="N227" s="1276"/>
      <c r="O227" s="1276"/>
      <c r="P227" s="1276"/>
      <c r="Q227" s="1276"/>
      <c r="R227" s="1276"/>
      <c r="S227" s="1276"/>
      <c r="T227" s="1276"/>
      <c r="U227" s="1276"/>
      <c r="V227" s="1276"/>
      <c r="W227" s="1276"/>
      <c r="X227" s="1276"/>
      <c r="Y227" s="1276"/>
      <c r="Z227" s="1276"/>
      <c r="AA227" s="1276"/>
      <c r="AB227" s="1276"/>
      <c r="AC227" s="1276"/>
      <c r="AD227" s="1276"/>
      <c r="AE227" s="1276"/>
      <c r="AF227" s="1276"/>
      <c r="AG227" s="1276"/>
      <c r="AH227" s="1276"/>
      <c r="AI227" s="1276"/>
      <c r="AJ227" s="1276"/>
      <c r="AK227" s="1276"/>
      <c r="AL227" s="1276"/>
      <c r="AM227" s="1276"/>
      <c r="AN227" s="1276"/>
      <c r="AO227" s="1276"/>
      <c r="AP227" s="1276"/>
      <c r="AQ227" s="1401"/>
      <c r="AR227" s="179"/>
    </row>
    <row r="228" spans="1:44" ht="13.7" customHeight="1">
      <c r="A228" s="183"/>
      <c r="B228" s="184"/>
      <c r="C228" s="992"/>
      <c r="D228" s="992"/>
      <c r="E228" s="992"/>
      <c r="F228" s="992"/>
      <c r="G228" s="992"/>
      <c r="H228" s="1276"/>
      <c r="I228" s="1276"/>
      <c r="J228" s="1276"/>
      <c r="K228" s="1276"/>
      <c r="L228" s="1276"/>
      <c r="M228" s="1276"/>
      <c r="N228" s="1276"/>
      <c r="O228" s="1276"/>
      <c r="P228" s="1276"/>
      <c r="Q228" s="1276"/>
      <c r="R228" s="1276"/>
      <c r="S228" s="1276"/>
      <c r="T228" s="1276"/>
      <c r="U228" s="1276"/>
      <c r="V228" s="1276"/>
      <c r="W228" s="1276"/>
      <c r="X228" s="1276"/>
      <c r="Y228" s="1276"/>
      <c r="Z228" s="1276"/>
      <c r="AA228" s="1276"/>
      <c r="AB228" s="1276"/>
      <c r="AC228" s="1276"/>
      <c r="AD228" s="1276"/>
      <c r="AE228" s="1276"/>
      <c r="AF228" s="1276"/>
      <c r="AG228" s="1276"/>
      <c r="AH228" s="1276"/>
      <c r="AI228" s="1276"/>
      <c r="AJ228" s="1276"/>
      <c r="AK228" s="1276"/>
      <c r="AL228" s="1276"/>
      <c r="AM228" s="1276"/>
      <c r="AN228" s="1276"/>
      <c r="AO228" s="1276"/>
      <c r="AP228" s="1276"/>
      <c r="AQ228" s="1401"/>
      <c r="AR228" s="179"/>
    </row>
    <row r="229" spans="1:44" ht="13.7" customHeight="1">
      <c r="A229" s="1343" t="str">
        <f>"　令和"&amp;DBCS(表紙!$AC$14-1)&amp;"～"&amp;DBCS(表紙!$AC$14)&amp;"年度において業務上知り得た利用者等の秘密保持に関する事故（個人情報漏えい事故等）は発生していますか。"</f>
        <v>　令和７～８年度において業務上知り得た利用者等の秘密保持に関する事故（個人情報漏えい事故等）は発生していますか。</v>
      </c>
      <c r="B229" s="1352"/>
      <c r="C229" s="1352"/>
      <c r="D229" s="1352"/>
      <c r="E229" s="1352"/>
      <c r="F229" s="1352"/>
      <c r="G229" s="1352"/>
      <c r="H229" s="1352"/>
      <c r="I229" s="1352"/>
      <c r="J229" s="1352"/>
      <c r="K229" s="1352"/>
      <c r="L229" s="1352"/>
      <c r="M229" s="1352"/>
      <c r="N229" s="1352"/>
      <c r="O229" s="1352"/>
      <c r="P229" s="1352"/>
      <c r="Q229" s="1352"/>
      <c r="R229" s="1352"/>
      <c r="S229" s="1352"/>
      <c r="T229" s="1352"/>
      <c r="U229" s="1352"/>
      <c r="V229" s="1352"/>
      <c r="W229" s="1352"/>
      <c r="X229" s="1389"/>
      <c r="Y229" s="283"/>
      <c r="Z229" s="284"/>
      <c r="AA229" s="1350" t="s">
        <v>32</v>
      </c>
      <c r="AB229" s="1350"/>
      <c r="AC229" s="1350"/>
      <c r="AD229" s="1350"/>
      <c r="AE229" s="285"/>
      <c r="AF229" s="285"/>
      <c r="AG229" s="285"/>
      <c r="AH229" s="285"/>
      <c r="AI229" s="285"/>
      <c r="AJ229" s="285"/>
      <c r="AK229" s="1350" t="s">
        <v>33</v>
      </c>
      <c r="AL229" s="1350"/>
      <c r="AM229" s="1350"/>
      <c r="AN229" s="1350"/>
      <c r="AO229" s="284"/>
      <c r="AP229" s="254"/>
      <c r="AQ229" s="286"/>
      <c r="AR229" s="179"/>
    </row>
    <row r="230" spans="1:44" ht="13.7" customHeight="1">
      <c r="A230" s="1335"/>
      <c r="B230" s="1336"/>
      <c r="C230" s="1336"/>
      <c r="D230" s="1336"/>
      <c r="E230" s="1336"/>
      <c r="F230" s="1336"/>
      <c r="G230" s="1336"/>
      <c r="H230" s="1336"/>
      <c r="I230" s="1336"/>
      <c r="J230" s="1336"/>
      <c r="K230" s="1336"/>
      <c r="L230" s="1336"/>
      <c r="M230" s="1336"/>
      <c r="N230" s="1336"/>
      <c r="O230" s="1336"/>
      <c r="P230" s="1336"/>
      <c r="Q230" s="1336"/>
      <c r="R230" s="1336"/>
      <c r="S230" s="1336"/>
      <c r="T230" s="1336"/>
      <c r="U230" s="1336"/>
      <c r="V230" s="1336"/>
      <c r="W230" s="1336"/>
      <c r="X230" s="1390"/>
      <c r="Y230" s="282"/>
      <c r="Z230" s="184"/>
      <c r="AA230" s="1247"/>
      <c r="AB230" s="1247"/>
      <c r="AC230" s="1247"/>
      <c r="AD230" s="1247"/>
      <c r="AK230" s="1247"/>
      <c r="AL230" s="1247"/>
      <c r="AM230" s="1247"/>
      <c r="AN230" s="1247"/>
      <c r="AO230" s="184"/>
      <c r="AP230" s="179"/>
      <c r="AQ230" s="277"/>
      <c r="AR230" s="179"/>
    </row>
    <row r="231" spans="1:44" ht="13.7" customHeight="1" thickBot="1">
      <c r="A231" s="1337"/>
      <c r="B231" s="1338"/>
      <c r="C231" s="1338"/>
      <c r="D231" s="1338"/>
      <c r="E231" s="1338"/>
      <c r="F231" s="1338"/>
      <c r="G231" s="1338"/>
      <c r="H231" s="1338"/>
      <c r="I231" s="1338"/>
      <c r="J231" s="1338"/>
      <c r="K231" s="1338"/>
      <c r="L231" s="1338"/>
      <c r="M231" s="1338"/>
      <c r="N231" s="1338"/>
      <c r="O231" s="1338"/>
      <c r="P231" s="1338"/>
      <c r="Q231" s="1338"/>
      <c r="R231" s="1338"/>
      <c r="S231" s="1338"/>
      <c r="T231" s="1338"/>
      <c r="U231" s="1338"/>
      <c r="V231" s="1338"/>
      <c r="W231" s="1338"/>
      <c r="X231" s="1391"/>
      <c r="Y231" s="287"/>
      <c r="Z231" s="287"/>
      <c r="AA231" s="1313"/>
      <c r="AB231" s="1313"/>
      <c r="AC231" s="1313"/>
      <c r="AD231" s="1313"/>
      <c r="AE231" s="287"/>
      <c r="AF231" s="219"/>
      <c r="AG231" s="219"/>
      <c r="AH231" s="219"/>
      <c r="AI231" s="219"/>
      <c r="AJ231" s="219"/>
      <c r="AK231" s="1313"/>
      <c r="AL231" s="1313"/>
      <c r="AM231" s="1313"/>
      <c r="AN231" s="1313"/>
      <c r="AO231" s="219"/>
      <c r="AP231" s="219"/>
      <c r="AQ231" s="288"/>
      <c r="AR231" s="179"/>
    </row>
    <row r="232" spans="1:44" ht="13.7" customHeight="1">
      <c r="A232" s="1343" t="s">
        <v>352</v>
      </c>
      <c r="B232" s="1352"/>
      <c r="C232" s="1352"/>
      <c r="D232" s="1352"/>
      <c r="E232" s="1352"/>
      <c r="F232" s="1352"/>
      <c r="G232" s="1352"/>
      <c r="H232" s="1352"/>
      <c r="I232" s="1352"/>
      <c r="J232" s="1352"/>
      <c r="K232" s="1352"/>
      <c r="L232" s="1352"/>
      <c r="M232" s="1352"/>
      <c r="N232" s="1352"/>
      <c r="O232" s="1352"/>
      <c r="P232" s="1352"/>
      <c r="Q232" s="1360"/>
      <c r="R232" s="1360"/>
      <c r="S232" s="1360"/>
      <c r="T232" s="1360"/>
      <c r="U232" s="1360"/>
      <c r="V232" s="1360"/>
      <c r="W232" s="1360"/>
      <c r="X232" s="1360"/>
      <c r="Y232" s="1360"/>
      <c r="Z232" s="1360"/>
      <c r="AA232" s="1360"/>
      <c r="AB232" s="1360"/>
      <c r="AC232" s="1360"/>
      <c r="AD232" s="1360"/>
      <c r="AE232" s="1360"/>
      <c r="AF232" s="1360"/>
      <c r="AG232" s="1360"/>
      <c r="AH232" s="1360"/>
      <c r="AI232" s="1360"/>
      <c r="AJ232" s="1360"/>
      <c r="AK232" s="1360"/>
      <c r="AL232" s="1360"/>
      <c r="AM232" s="1360"/>
      <c r="AN232" s="1360"/>
      <c r="AO232" s="1360"/>
      <c r="AP232" s="1360"/>
      <c r="AQ232" s="1361"/>
      <c r="AR232" s="179"/>
    </row>
    <row r="233" spans="1:44" ht="13.7" customHeight="1">
      <c r="A233" s="1335"/>
      <c r="B233" s="1336"/>
      <c r="C233" s="1336"/>
      <c r="D233" s="1336"/>
      <c r="E233" s="1336"/>
      <c r="F233" s="1336"/>
      <c r="G233" s="1336"/>
      <c r="H233" s="1336"/>
      <c r="I233" s="1336"/>
      <c r="J233" s="1336"/>
      <c r="K233" s="1336"/>
      <c r="L233" s="1336"/>
      <c r="M233" s="1336"/>
      <c r="N233" s="1336"/>
      <c r="O233" s="1336"/>
      <c r="P233" s="1336"/>
      <c r="Q233" s="1339"/>
      <c r="R233" s="1339"/>
      <c r="S233" s="1339"/>
      <c r="T233" s="1339"/>
      <c r="U233" s="1339"/>
      <c r="V233" s="1339"/>
      <c r="W233" s="1339"/>
      <c r="X233" s="1339"/>
      <c r="Y233" s="1339"/>
      <c r="Z233" s="1339"/>
      <c r="AA233" s="1339"/>
      <c r="AB233" s="1339"/>
      <c r="AC233" s="1339"/>
      <c r="AD233" s="1339"/>
      <c r="AE233" s="1339"/>
      <c r="AF233" s="1339"/>
      <c r="AG233" s="1339"/>
      <c r="AH233" s="1339"/>
      <c r="AI233" s="1339"/>
      <c r="AJ233" s="1339"/>
      <c r="AK233" s="1339"/>
      <c r="AL233" s="1339"/>
      <c r="AM233" s="1339"/>
      <c r="AN233" s="1339"/>
      <c r="AO233" s="1339"/>
      <c r="AP233" s="1339"/>
      <c r="AQ233" s="1340"/>
      <c r="AR233" s="179"/>
    </row>
    <row r="234" spans="1:44" ht="13.7" customHeight="1">
      <c r="A234" s="1335"/>
      <c r="B234" s="1336"/>
      <c r="C234" s="1336"/>
      <c r="D234" s="1336"/>
      <c r="E234" s="1336"/>
      <c r="F234" s="1336"/>
      <c r="G234" s="1336"/>
      <c r="H234" s="1336"/>
      <c r="I234" s="1336"/>
      <c r="J234" s="1336"/>
      <c r="K234" s="1336"/>
      <c r="L234" s="1336"/>
      <c r="M234" s="1336"/>
      <c r="N234" s="1336"/>
      <c r="O234" s="1336"/>
      <c r="P234" s="1336"/>
      <c r="Q234" s="1339"/>
      <c r="R234" s="1339"/>
      <c r="S234" s="1339"/>
      <c r="T234" s="1339"/>
      <c r="U234" s="1339"/>
      <c r="V234" s="1339"/>
      <c r="W234" s="1339"/>
      <c r="X234" s="1339"/>
      <c r="Y234" s="1339"/>
      <c r="Z234" s="1339"/>
      <c r="AA234" s="1339"/>
      <c r="AB234" s="1339"/>
      <c r="AC234" s="1339"/>
      <c r="AD234" s="1339"/>
      <c r="AE234" s="1339"/>
      <c r="AF234" s="1339"/>
      <c r="AG234" s="1339"/>
      <c r="AH234" s="1339"/>
      <c r="AI234" s="1339"/>
      <c r="AJ234" s="1339"/>
      <c r="AK234" s="1339"/>
      <c r="AL234" s="1339"/>
      <c r="AM234" s="1339"/>
      <c r="AN234" s="1339"/>
      <c r="AO234" s="1339"/>
      <c r="AP234" s="1339"/>
      <c r="AQ234" s="1340"/>
      <c r="AR234" s="179"/>
    </row>
    <row r="235" spans="1:44" ht="13.7" customHeight="1">
      <c r="A235" s="1335"/>
      <c r="B235" s="1336"/>
      <c r="C235" s="1336"/>
      <c r="D235" s="1336"/>
      <c r="E235" s="1336"/>
      <c r="F235" s="1336"/>
      <c r="G235" s="1336"/>
      <c r="H235" s="1336"/>
      <c r="I235" s="1336"/>
      <c r="J235" s="1336"/>
      <c r="K235" s="1336"/>
      <c r="L235" s="1336"/>
      <c r="M235" s="1336"/>
      <c r="N235" s="1336"/>
      <c r="O235" s="1336"/>
      <c r="P235" s="1336"/>
      <c r="Q235" s="1339"/>
      <c r="R235" s="1339"/>
      <c r="S235" s="1339"/>
      <c r="T235" s="1339"/>
      <c r="U235" s="1339"/>
      <c r="V235" s="1339"/>
      <c r="W235" s="1339"/>
      <c r="X235" s="1339"/>
      <c r="Y235" s="1339"/>
      <c r="Z235" s="1339"/>
      <c r="AA235" s="1339"/>
      <c r="AB235" s="1339"/>
      <c r="AC235" s="1339"/>
      <c r="AD235" s="1339"/>
      <c r="AE235" s="1339"/>
      <c r="AF235" s="1339"/>
      <c r="AG235" s="1339"/>
      <c r="AH235" s="1339"/>
      <c r="AI235" s="1339"/>
      <c r="AJ235" s="1339"/>
      <c r="AK235" s="1339"/>
      <c r="AL235" s="1339"/>
      <c r="AM235" s="1339"/>
      <c r="AN235" s="1339"/>
      <c r="AO235" s="1339"/>
      <c r="AP235" s="1339"/>
      <c r="AQ235" s="1340"/>
      <c r="AR235" s="179"/>
    </row>
    <row r="236" spans="1:44" ht="13.7" customHeight="1">
      <c r="A236" s="1359"/>
      <c r="B236" s="1357"/>
      <c r="C236" s="1357"/>
      <c r="D236" s="1357"/>
      <c r="E236" s="1357"/>
      <c r="F236" s="1357"/>
      <c r="G236" s="1357"/>
      <c r="H236" s="1357"/>
      <c r="I236" s="1357"/>
      <c r="J236" s="1357"/>
      <c r="K236" s="1357"/>
      <c r="L236" s="1357"/>
      <c r="M236" s="1357"/>
      <c r="N236" s="1357"/>
      <c r="O236" s="1357"/>
      <c r="P236" s="1357"/>
      <c r="Q236" s="1362"/>
      <c r="R236" s="1362"/>
      <c r="S236" s="1362"/>
      <c r="T236" s="1362"/>
      <c r="U236" s="1362"/>
      <c r="V236" s="1362"/>
      <c r="W236" s="1362"/>
      <c r="X236" s="1362"/>
      <c r="Y236" s="1362"/>
      <c r="Z236" s="1362"/>
      <c r="AA236" s="1362"/>
      <c r="AB236" s="1362"/>
      <c r="AC236" s="1362"/>
      <c r="AD236" s="1362"/>
      <c r="AE236" s="1362"/>
      <c r="AF236" s="1362"/>
      <c r="AG236" s="1362"/>
      <c r="AH236" s="1362"/>
      <c r="AI236" s="1362"/>
      <c r="AJ236" s="1362"/>
      <c r="AK236" s="1362"/>
      <c r="AL236" s="1362"/>
      <c r="AM236" s="1362"/>
      <c r="AN236" s="1362"/>
      <c r="AO236" s="1362"/>
      <c r="AP236" s="1362"/>
      <c r="AQ236" s="1363"/>
      <c r="AR236" s="179"/>
    </row>
    <row r="237" spans="1:44" ht="13.7" customHeight="1">
      <c r="A237" s="1335" t="s">
        <v>336</v>
      </c>
      <c r="B237" s="1336"/>
      <c r="C237" s="1336"/>
      <c r="D237" s="1336"/>
      <c r="E237" s="1336"/>
      <c r="F237" s="1336"/>
      <c r="G237" s="1336"/>
      <c r="H237" s="1336"/>
      <c r="I237" s="1336"/>
      <c r="J237" s="1336"/>
      <c r="K237" s="1336"/>
      <c r="L237" s="1336"/>
      <c r="M237" s="1336"/>
      <c r="N237" s="1336"/>
      <c r="O237" s="1336"/>
      <c r="P237" s="1336"/>
      <c r="Q237" s="1339"/>
      <c r="R237" s="1339"/>
      <c r="S237" s="1339"/>
      <c r="T237" s="1339"/>
      <c r="U237" s="1339"/>
      <c r="V237" s="1339"/>
      <c r="W237" s="1339"/>
      <c r="X237" s="1339"/>
      <c r="Y237" s="1339"/>
      <c r="Z237" s="1339"/>
      <c r="AA237" s="1339"/>
      <c r="AB237" s="1339"/>
      <c r="AC237" s="1339"/>
      <c r="AD237" s="1339"/>
      <c r="AE237" s="1339"/>
      <c r="AF237" s="1339"/>
      <c r="AG237" s="1339"/>
      <c r="AH237" s="1339"/>
      <c r="AI237" s="1339"/>
      <c r="AJ237" s="1339"/>
      <c r="AK237" s="1339"/>
      <c r="AL237" s="1339"/>
      <c r="AM237" s="1339"/>
      <c r="AN237" s="1339"/>
      <c r="AO237" s="1339"/>
      <c r="AP237" s="1339"/>
      <c r="AQ237" s="1340"/>
      <c r="AR237" s="179"/>
    </row>
    <row r="238" spans="1:44" ht="13.7" customHeight="1">
      <c r="A238" s="1335"/>
      <c r="B238" s="1336"/>
      <c r="C238" s="1336"/>
      <c r="D238" s="1336"/>
      <c r="E238" s="1336"/>
      <c r="F238" s="1336"/>
      <c r="G238" s="1336"/>
      <c r="H238" s="1336"/>
      <c r="I238" s="1336"/>
      <c r="J238" s="1336"/>
      <c r="K238" s="1336"/>
      <c r="L238" s="1336"/>
      <c r="M238" s="1336"/>
      <c r="N238" s="1336"/>
      <c r="O238" s="1336"/>
      <c r="P238" s="1336"/>
      <c r="Q238" s="1339"/>
      <c r="R238" s="1339"/>
      <c r="S238" s="1339"/>
      <c r="T238" s="1339"/>
      <c r="U238" s="1339"/>
      <c r="V238" s="1339"/>
      <c r="W238" s="1339"/>
      <c r="X238" s="1339"/>
      <c r="Y238" s="1339"/>
      <c r="Z238" s="1339"/>
      <c r="AA238" s="1339"/>
      <c r="AB238" s="1339"/>
      <c r="AC238" s="1339"/>
      <c r="AD238" s="1339"/>
      <c r="AE238" s="1339"/>
      <c r="AF238" s="1339"/>
      <c r="AG238" s="1339"/>
      <c r="AH238" s="1339"/>
      <c r="AI238" s="1339"/>
      <c r="AJ238" s="1339"/>
      <c r="AK238" s="1339"/>
      <c r="AL238" s="1339"/>
      <c r="AM238" s="1339"/>
      <c r="AN238" s="1339"/>
      <c r="AO238" s="1339"/>
      <c r="AP238" s="1339"/>
      <c r="AQ238" s="1340"/>
      <c r="AR238" s="179"/>
    </row>
    <row r="239" spans="1:44" ht="13.7" customHeight="1">
      <c r="A239" s="1335"/>
      <c r="B239" s="1336"/>
      <c r="C239" s="1336"/>
      <c r="D239" s="1336"/>
      <c r="E239" s="1336"/>
      <c r="F239" s="1336"/>
      <c r="G239" s="1336"/>
      <c r="H239" s="1336"/>
      <c r="I239" s="1336"/>
      <c r="J239" s="1336"/>
      <c r="K239" s="1336"/>
      <c r="L239" s="1336"/>
      <c r="M239" s="1336"/>
      <c r="N239" s="1336"/>
      <c r="O239" s="1336"/>
      <c r="P239" s="1336"/>
      <c r="Q239" s="1339"/>
      <c r="R239" s="1339"/>
      <c r="S239" s="1339"/>
      <c r="T239" s="1339"/>
      <c r="U239" s="1339"/>
      <c r="V239" s="1339"/>
      <c r="W239" s="1339"/>
      <c r="X239" s="1339"/>
      <c r="Y239" s="1339"/>
      <c r="Z239" s="1339"/>
      <c r="AA239" s="1339"/>
      <c r="AB239" s="1339"/>
      <c r="AC239" s="1339"/>
      <c r="AD239" s="1339"/>
      <c r="AE239" s="1339"/>
      <c r="AF239" s="1339"/>
      <c r="AG239" s="1339"/>
      <c r="AH239" s="1339"/>
      <c r="AI239" s="1339"/>
      <c r="AJ239" s="1339"/>
      <c r="AK239" s="1339"/>
      <c r="AL239" s="1339"/>
      <c r="AM239" s="1339"/>
      <c r="AN239" s="1339"/>
      <c r="AO239" s="1339"/>
      <c r="AP239" s="1339"/>
      <c r="AQ239" s="1340"/>
      <c r="AR239" s="179"/>
    </row>
    <row r="240" spans="1:44" ht="13.7" customHeight="1">
      <c r="A240" s="1335"/>
      <c r="B240" s="1336"/>
      <c r="C240" s="1336"/>
      <c r="D240" s="1336"/>
      <c r="E240" s="1336"/>
      <c r="F240" s="1336"/>
      <c r="G240" s="1336"/>
      <c r="H240" s="1336"/>
      <c r="I240" s="1336"/>
      <c r="J240" s="1336"/>
      <c r="K240" s="1336"/>
      <c r="L240" s="1336"/>
      <c r="M240" s="1336"/>
      <c r="N240" s="1336"/>
      <c r="O240" s="1336"/>
      <c r="P240" s="1336"/>
      <c r="Q240" s="1339"/>
      <c r="R240" s="1339"/>
      <c r="S240" s="1339"/>
      <c r="T240" s="1339"/>
      <c r="U240" s="1339"/>
      <c r="V240" s="1339"/>
      <c r="W240" s="1339"/>
      <c r="X240" s="1339"/>
      <c r="Y240" s="1339"/>
      <c r="Z240" s="1339"/>
      <c r="AA240" s="1339"/>
      <c r="AB240" s="1339"/>
      <c r="AC240" s="1339"/>
      <c r="AD240" s="1339"/>
      <c r="AE240" s="1339"/>
      <c r="AF240" s="1339"/>
      <c r="AG240" s="1339"/>
      <c r="AH240" s="1339"/>
      <c r="AI240" s="1339"/>
      <c r="AJ240" s="1339"/>
      <c r="AK240" s="1339"/>
      <c r="AL240" s="1339"/>
      <c r="AM240" s="1339"/>
      <c r="AN240" s="1339"/>
      <c r="AO240" s="1339"/>
      <c r="AP240" s="1339"/>
      <c r="AQ240" s="1340"/>
      <c r="AR240" s="179"/>
    </row>
    <row r="241" spans="1:44" ht="13.7" customHeight="1" thickBot="1">
      <c r="A241" s="1337"/>
      <c r="B241" s="1338"/>
      <c r="C241" s="1338"/>
      <c r="D241" s="1338"/>
      <c r="E241" s="1338"/>
      <c r="F241" s="1338"/>
      <c r="G241" s="1338"/>
      <c r="H241" s="1338"/>
      <c r="I241" s="1338"/>
      <c r="J241" s="1338"/>
      <c r="K241" s="1338"/>
      <c r="L241" s="1338"/>
      <c r="M241" s="1338"/>
      <c r="N241" s="1338"/>
      <c r="O241" s="1338"/>
      <c r="P241" s="1338"/>
      <c r="Q241" s="1341"/>
      <c r="R241" s="1341"/>
      <c r="S241" s="1341"/>
      <c r="T241" s="1341"/>
      <c r="U241" s="1341"/>
      <c r="V241" s="1341"/>
      <c r="W241" s="1341"/>
      <c r="X241" s="1341"/>
      <c r="Y241" s="1341"/>
      <c r="Z241" s="1341"/>
      <c r="AA241" s="1341"/>
      <c r="AB241" s="1341"/>
      <c r="AC241" s="1341"/>
      <c r="AD241" s="1341"/>
      <c r="AE241" s="1341"/>
      <c r="AF241" s="1341"/>
      <c r="AG241" s="1341"/>
      <c r="AH241" s="1341"/>
      <c r="AI241" s="1341"/>
      <c r="AJ241" s="1341"/>
      <c r="AK241" s="1341"/>
      <c r="AL241" s="1341"/>
      <c r="AM241" s="1341"/>
      <c r="AN241" s="1341"/>
      <c r="AO241" s="1341"/>
      <c r="AP241" s="1341"/>
      <c r="AQ241" s="1342"/>
      <c r="AR241" s="179"/>
    </row>
    <row r="242" spans="1:44" ht="13.7" customHeight="1">
      <c r="A242" s="187" t="s">
        <v>679</v>
      </c>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c r="AC242" s="187"/>
      <c r="AD242" s="187"/>
      <c r="AE242" s="187"/>
      <c r="AF242" s="187"/>
      <c r="AG242" s="187"/>
      <c r="AH242" s="187"/>
      <c r="AI242" s="187"/>
      <c r="AJ242" s="187"/>
      <c r="AK242" s="187"/>
      <c r="AL242" s="187"/>
      <c r="AM242" s="187"/>
      <c r="AN242" s="187"/>
      <c r="AO242" s="187"/>
      <c r="AP242" s="187"/>
      <c r="AQ242" s="187"/>
      <c r="AR242" s="187"/>
    </row>
    <row r="243" spans="1:44">
      <c r="A243" s="179"/>
    </row>
    <row r="244" spans="1:44">
      <c r="A244" s="179"/>
    </row>
    <row r="245" spans="1:44">
      <c r="A245" s="179"/>
    </row>
    <row r="246" spans="1:44">
      <c r="A246" s="135"/>
    </row>
    <row r="247" spans="1:44">
      <c r="A247" s="135"/>
    </row>
    <row r="248" spans="1:44">
      <c r="A248" s="135"/>
    </row>
    <row r="249" spans="1:44">
      <c r="A249" s="135"/>
    </row>
    <row r="250" spans="1:44">
      <c r="A250" s="135"/>
    </row>
    <row r="251" spans="1:44">
      <c r="A251" s="135"/>
    </row>
    <row r="252" spans="1:44">
      <c r="A252" s="135"/>
    </row>
    <row r="253" spans="1:44">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c r="AC253" s="135"/>
      <c r="AD253" s="135"/>
      <c r="AE253" s="135"/>
      <c r="AF253" s="135"/>
      <c r="AG253" s="135"/>
      <c r="AH253" s="135"/>
      <c r="AI253" s="135"/>
      <c r="AJ253" s="135"/>
      <c r="AK253" s="135"/>
      <c r="AL253" s="135"/>
      <c r="AM253" s="135"/>
      <c r="AN253" s="135"/>
      <c r="AO253" s="135"/>
      <c r="AP253" s="135"/>
      <c r="AQ253" s="135"/>
      <c r="AR253" s="135"/>
    </row>
    <row r="254" spans="1:44">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c r="AC254" s="135"/>
      <c r="AD254" s="135"/>
      <c r="AE254" s="135"/>
      <c r="AF254" s="135"/>
      <c r="AG254" s="135"/>
      <c r="AH254" s="135"/>
      <c r="AI254" s="135"/>
      <c r="AJ254" s="135"/>
      <c r="AK254" s="135"/>
      <c r="AL254" s="135"/>
      <c r="AM254" s="135"/>
      <c r="AN254" s="135"/>
      <c r="AO254" s="135"/>
      <c r="AP254" s="135"/>
      <c r="AQ254" s="135"/>
      <c r="AR254" s="135"/>
    </row>
    <row r="255" spans="1:44">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c r="AC255" s="135"/>
      <c r="AD255" s="135"/>
      <c r="AE255" s="135"/>
      <c r="AF255" s="135"/>
      <c r="AG255" s="135"/>
      <c r="AH255" s="135"/>
      <c r="AI255" s="135"/>
      <c r="AJ255" s="135"/>
      <c r="AK255" s="135"/>
      <c r="AL255" s="135"/>
      <c r="AM255" s="135"/>
      <c r="AN255" s="135"/>
      <c r="AO255" s="135"/>
      <c r="AP255" s="135"/>
      <c r="AQ255" s="135"/>
      <c r="AR255" s="135"/>
    </row>
    <row r="256" spans="1:44">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c r="AC256" s="135"/>
      <c r="AD256" s="135"/>
      <c r="AE256" s="135"/>
      <c r="AF256" s="135"/>
      <c r="AG256" s="135"/>
      <c r="AH256" s="135"/>
      <c r="AI256" s="135"/>
      <c r="AJ256" s="135"/>
      <c r="AK256" s="135"/>
      <c r="AL256" s="135"/>
      <c r="AM256" s="135"/>
      <c r="AN256" s="135"/>
      <c r="AO256" s="135"/>
      <c r="AP256" s="135"/>
      <c r="AQ256" s="135"/>
      <c r="AR256" s="135"/>
    </row>
    <row r="257" spans="1:44">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c r="AC257" s="135"/>
      <c r="AD257" s="135"/>
      <c r="AE257" s="135"/>
      <c r="AF257" s="135"/>
      <c r="AG257" s="135"/>
      <c r="AH257" s="135"/>
      <c r="AI257" s="135"/>
      <c r="AJ257" s="135"/>
      <c r="AK257" s="135"/>
      <c r="AL257" s="135"/>
      <c r="AM257" s="135"/>
      <c r="AN257" s="135"/>
      <c r="AO257" s="135"/>
      <c r="AP257" s="135"/>
      <c r="AQ257" s="135"/>
      <c r="AR257" s="135"/>
    </row>
    <row r="258" spans="1:44">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c r="AC258" s="135"/>
      <c r="AD258" s="135"/>
      <c r="AE258" s="135"/>
      <c r="AF258" s="135"/>
      <c r="AG258" s="135"/>
      <c r="AH258" s="135"/>
      <c r="AI258" s="135"/>
      <c r="AJ258" s="135"/>
      <c r="AK258" s="135"/>
      <c r="AL258" s="135"/>
      <c r="AM258" s="135"/>
      <c r="AN258" s="135"/>
      <c r="AO258" s="135"/>
      <c r="AP258" s="135"/>
      <c r="AQ258" s="135"/>
      <c r="AR258" s="135"/>
    </row>
    <row r="259" spans="1:44">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35"/>
      <c r="AM259" s="135"/>
      <c r="AN259" s="135"/>
      <c r="AO259" s="135"/>
      <c r="AP259" s="135"/>
      <c r="AQ259" s="135"/>
      <c r="AR259" s="135"/>
    </row>
    <row r="260" spans="1:44">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c r="AC260" s="135"/>
      <c r="AD260" s="135"/>
      <c r="AE260" s="135"/>
      <c r="AF260" s="135"/>
      <c r="AG260" s="135"/>
      <c r="AH260" s="135"/>
      <c r="AI260" s="135"/>
      <c r="AJ260" s="135"/>
      <c r="AK260" s="135"/>
      <c r="AL260" s="135"/>
      <c r="AM260" s="135"/>
      <c r="AN260" s="135"/>
      <c r="AO260" s="135"/>
      <c r="AP260" s="135"/>
      <c r="AQ260" s="135"/>
      <c r="AR260" s="135"/>
    </row>
    <row r="261" spans="1:44">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35"/>
      <c r="AM261" s="135"/>
      <c r="AN261" s="135"/>
      <c r="AO261" s="135"/>
      <c r="AP261" s="135"/>
      <c r="AQ261" s="135"/>
      <c r="AR261" s="135"/>
    </row>
    <row r="262" spans="1:44">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c r="AC262" s="135"/>
      <c r="AD262" s="135"/>
      <c r="AE262" s="135"/>
      <c r="AF262" s="135"/>
      <c r="AG262" s="135"/>
      <c r="AH262" s="135"/>
      <c r="AI262" s="135"/>
      <c r="AJ262" s="135"/>
      <c r="AK262" s="135"/>
      <c r="AL262" s="135"/>
      <c r="AM262" s="135"/>
      <c r="AN262" s="135"/>
      <c r="AO262" s="135"/>
      <c r="AP262" s="135"/>
      <c r="AQ262" s="135"/>
      <c r="AR262" s="135"/>
    </row>
    <row r="263" spans="1:44">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c r="AC263" s="135"/>
      <c r="AD263" s="135"/>
      <c r="AE263" s="135"/>
      <c r="AF263" s="135"/>
      <c r="AG263" s="135"/>
      <c r="AH263" s="135"/>
      <c r="AI263" s="135"/>
      <c r="AJ263" s="135"/>
      <c r="AK263" s="135"/>
      <c r="AL263" s="135"/>
      <c r="AM263" s="135"/>
      <c r="AN263" s="135"/>
      <c r="AO263" s="135"/>
      <c r="AP263" s="135"/>
      <c r="AQ263" s="135"/>
      <c r="AR263" s="135"/>
    </row>
    <row r="264" spans="1:44">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c r="AC264" s="135"/>
      <c r="AD264" s="135"/>
      <c r="AE264" s="135"/>
      <c r="AF264" s="135"/>
      <c r="AG264" s="135"/>
      <c r="AH264" s="135"/>
      <c r="AI264" s="135"/>
      <c r="AJ264" s="135"/>
      <c r="AK264" s="135"/>
      <c r="AL264" s="135"/>
      <c r="AM264" s="135"/>
      <c r="AN264" s="135"/>
      <c r="AO264" s="135"/>
      <c r="AP264" s="135"/>
      <c r="AQ264" s="135"/>
      <c r="AR264" s="135"/>
    </row>
    <row r="265" spans="1:44">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c r="AC265" s="135"/>
      <c r="AD265" s="135"/>
      <c r="AE265" s="135"/>
      <c r="AF265" s="135"/>
      <c r="AG265" s="135"/>
      <c r="AH265" s="135"/>
      <c r="AI265" s="135"/>
      <c r="AJ265" s="135"/>
      <c r="AK265" s="135"/>
      <c r="AL265" s="135"/>
      <c r="AM265" s="135"/>
      <c r="AN265" s="135"/>
      <c r="AO265" s="135"/>
      <c r="AP265" s="135"/>
      <c r="AQ265" s="135"/>
      <c r="AR265" s="135"/>
    </row>
    <row r="266" spans="1:44">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c r="AC266" s="135"/>
      <c r="AD266" s="135"/>
      <c r="AE266" s="135"/>
      <c r="AF266" s="135"/>
      <c r="AG266" s="135"/>
      <c r="AH266" s="135"/>
      <c r="AI266" s="135"/>
      <c r="AJ266" s="135"/>
      <c r="AK266" s="135"/>
      <c r="AL266" s="135"/>
      <c r="AM266" s="135"/>
      <c r="AN266" s="135"/>
      <c r="AO266" s="135"/>
      <c r="AP266" s="135"/>
      <c r="AQ266" s="135"/>
      <c r="AR266" s="135"/>
    </row>
    <row r="267" spans="1:44">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c r="AC267" s="135"/>
      <c r="AD267" s="135"/>
      <c r="AE267" s="135"/>
      <c r="AF267" s="135"/>
      <c r="AG267" s="135"/>
      <c r="AH267" s="135"/>
      <c r="AI267" s="135"/>
      <c r="AJ267" s="135"/>
      <c r="AK267" s="135"/>
      <c r="AL267" s="135"/>
      <c r="AM267" s="135"/>
      <c r="AN267" s="135"/>
      <c r="AO267" s="135"/>
      <c r="AP267" s="135"/>
      <c r="AQ267" s="135"/>
      <c r="AR267" s="135"/>
    </row>
    <row r="268" spans="1:44">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c r="AC268" s="135"/>
      <c r="AD268" s="135"/>
      <c r="AE268" s="135"/>
      <c r="AF268" s="135"/>
      <c r="AG268" s="135"/>
      <c r="AH268" s="135"/>
      <c r="AI268" s="135"/>
      <c r="AJ268" s="135"/>
      <c r="AK268" s="135"/>
      <c r="AL268" s="135"/>
      <c r="AM268" s="135"/>
      <c r="AN268" s="135"/>
      <c r="AO268" s="135"/>
      <c r="AP268" s="135"/>
      <c r="AQ268" s="135"/>
      <c r="AR268" s="135"/>
    </row>
    <row r="269" spans="1:44">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35"/>
      <c r="AM269" s="135"/>
      <c r="AN269" s="135"/>
      <c r="AO269" s="135"/>
      <c r="AP269" s="135"/>
      <c r="AQ269" s="135"/>
      <c r="AR269" s="135"/>
    </row>
    <row r="270" spans="1:44">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c r="AC270" s="135"/>
      <c r="AD270" s="135"/>
      <c r="AE270" s="135"/>
      <c r="AF270" s="135"/>
      <c r="AG270" s="135"/>
      <c r="AH270" s="135"/>
      <c r="AI270" s="135"/>
      <c r="AJ270" s="135"/>
      <c r="AK270" s="135"/>
      <c r="AL270" s="135"/>
      <c r="AM270" s="135"/>
      <c r="AN270" s="135"/>
      <c r="AO270" s="135"/>
      <c r="AP270" s="135"/>
      <c r="AQ270" s="135"/>
      <c r="AR270" s="135"/>
    </row>
    <row r="271" spans="1:44">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c r="AI271" s="135"/>
      <c r="AJ271" s="135"/>
      <c r="AK271" s="135"/>
      <c r="AL271" s="135"/>
      <c r="AM271" s="135"/>
      <c r="AN271" s="135"/>
      <c r="AO271" s="135"/>
      <c r="AP271" s="135"/>
      <c r="AQ271" s="135"/>
      <c r="AR271" s="135"/>
    </row>
    <row r="272" spans="1:44">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c r="AC272" s="135"/>
      <c r="AD272" s="135"/>
      <c r="AE272" s="135"/>
      <c r="AF272" s="135"/>
      <c r="AG272" s="135"/>
      <c r="AH272" s="135"/>
      <c r="AI272" s="135"/>
      <c r="AJ272" s="135"/>
      <c r="AK272" s="135"/>
      <c r="AL272" s="135"/>
      <c r="AM272" s="135"/>
      <c r="AN272" s="135"/>
      <c r="AO272" s="135"/>
      <c r="AP272" s="135"/>
      <c r="AQ272" s="135"/>
      <c r="AR272" s="135"/>
    </row>
    <row r="273" spans="1:44">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c r="AC273" s="135"/>
      <c r="AD273" s="135"/>
      <c r="AE273" s="135"/>
      <c r="AF273" s="135"/>
      <c r="AG273" s="135"/>
      <c r="AH273" s="135"/>
      <c r="AI273" s="135"/>
      <c r="AJ273" s="135"/>
      <c r="AK273" s="135"/>
      <c r="AL273" s="135"/>
      <c r="AM273" s="135"/>
      <c r="AN273" s="135"/>
      <c r="AO273" s="135"/>
      <c r="AP273" s="135"/>
      <c r="AQ273" s="135"/>
      <c r="AR273" s="135"/>
    </row>
    <row r="274" spans="1:44">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c r="AC274" s="135"/>
      <c r="AD274" s="135"/>
      <c r="AE274" s="135"/>
      <c r="AF274" s="135"/>
      <c r="AG274" s="135"/>
      <c r="AH274" s="135"/>
      <c r="AI274" s="135"/>
      <c r="AJ274" s="135"/>
      <c r="AK274" s="135"/>
      <c r="AL274" s="135"/>
      <c r="AM274" s="135"/>
      <c r="AN274" s="135"/>
      <c r="AO274" s="135"/>
      <c r="AP274" s="135"/>
      <c r="AQ274" s="135"/>
      <c r="AR274" s="135"/>
    </row>
    <row r="275" spans="1:44">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c r="AC275" s="135"/>
      <c r="AD275" s="135"/>
      <c r="AE275" s="135"/>
      <c r="AF275" s="135"/>
      <c r="AG275" s="135"/>
      <c r="AH275" s="135"/>
      <c r="AI275" s="135"/>
      <c r="AJ275" s="135"/>
      <c r="AK275" s="135"/>
      <c r="AL275" s="135"/>
      <c r="AM275" s="135"/>
      <c r="AN275" s="135"/>
      <c r="AO275" s="135"/>
      <c r="AP275" s="135"/>
      <c r="AQ275" s="135"/>
      <c r="AR275" s="135"/>
    </row>
    <row r="276" spans="1:44">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c r="AC276" s="135"/>
      <c r="AD276" s="135"/>
      <c r="AE276" s="135"/>
      <c r="AF276" s="135"/>
      <c r="AG276" s="135"/>
      <c r="AH276" s="135"/>
      <c r="AI276" s="135"/>
      <c r="AJ276" s="135"/>
      <c r="AK276" s="135"/>
      <c r="AL276" s="135"/>
      <c r="AM276" s="135"/>
      <c r="AN276" s="135"/>
      <c r="AO276" s="135"/>
      <c r="AP276" s="135"/>
      <c r="AQ276" s="135"/>
      <c r="AR276" s="135"/>
    </row>
    <row r="277" spans="1:44">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35"/>
      <c r="AM277" s="135"/>
      <c r="AN277" s="135"/>
      <c r="AO277" s="135"/>
      <c r="AP277" s="135"/>
      <c r="AQ277" s="135"/>
      <c r="AR277" s="135"/>
    </row>
    <row r="278" spans="1:44">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c r="AC278" s="135"/>
      <c r="AD278" s="135"/>
      <c r="AE278" s="135"/>
      <c r="AF278" s="135"/>
      <c r="AG278" s="135"/>
      <c r="AH278" s="135"/>
      <c r="AI278" s="135"/>
      <c r="AJ278" s="135"/>
      <c r="AK278" s="135"/>
      <c r="AL278" s="135"/>
      <c r="AM278" s="135"/>
      <c r="AN278" s="135"/>
      <c r="AO278" s="135"/>
      <c r="AP278" s="135"/>
      <c r="AQ278" s="135"/>
      <c r="AR278" s="135"/>
    </row>
    <row r="279" spans="1:44">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c r="AC279" s="135"/>
      <c r="AD279" s="135"/>
      <c r="AE279" s="135"/>
      <c r="AF279" s="135"/>
      <c r="AG279" s="135"/>
      <c r="AH279" s="135"/>
      <c r="AI279" s="135"/>
      <c r="AJ279" s="135"/>
      <c r="AK279" s="135"/>
      <c r="AL279" s="135"/>
      <c r="AM279" s="135"/>
      <c r="AN279" s="135"/>
      <c r="AO279" s="135"/>
      <c r="AP279" s="135"/>
      <c r="AQ279" s="135"/>
      <c r="AR279" s="135"/>
    </row>
    <row r="280" spans="1:44">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c r="AC280" s="135"/>
      <c r="AD280" s="135"/>
      <c r="AE280" s="135"/>
      <c r="AF280" s="135"/>
      <c r="AG280" s="135"/>
      <c r="AH280" s="135"/>
      <c r="AI280" s="135"/>
      <c r="AJ280" s="135"/>
      <c r="AK280" s="135"/>
      <c r="AL280" s="135"/>
      <c r="AM280" s="135"/>
      <c r="AN280" s="135"/>
      <c r="AO280" s="135"/>
      <c r="AP280" s="135"/>
      <c r="AQ280" s="135"/>
      <c r="AR280" s="135"/>
    </row>
    <row r="281" spans="1:44">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c r="AC281" s="135"/>
      <c r="AD281" s="135"/>
      <c r="AE281" s="135"/>
      <c r="AF281" s="135"/>
      <c r="AG281" s="135"/>
      <c r="AH281" s="135"/>
      <c r="AI281" s="135"/>
      <c r="AJ281" s="135"/>
      <c r="AK281" s="135"/>
      <c r="AL281" s="135"/>
      <c r="AM281" s="135"/>
      <c r="AN281" s="135"/>
      <c r="AO281" s="135"/>
      <c r="AP281" s="135"/>
      <c r="AQ281" s="135"/>
      <c r="AR281" s="135"/>
    </row>
    <row r="282" spans="1:44">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35"/>
      <c r="AM282" s="135"/>
      <c r="AN282" s="135"/>
      <c r="AO282" s="135"/>
      <c r="AP282" s="135"/>
      <c r="AQ282" s="135"/>
      <c r="AR282" s="135"/>
    </row>
    <row r="283" spans="1:44">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c r="AC283" s="135"/>
      <c r="AD283" s="135"/>
      <c r="AE283" s="135"/>
      <c r="AF283" s="135"/>
      <c r="AG283" s="135"/>
      <c r="AH283" s="135"/>
      <c r="AI283" s="135"/>
      <c r="AJ283" s="135"/>
      <c r="AK283" s="135"/>
      <c r="AL283" s="135"/>
      <c r="AM283" s="135"/>
      <c r="AN283" s="135"/>
      <c r="AO283" s="135"/>
      <c r="AP283" s="135"/>
      <c r="AQ283" s="135"/>
      <c r="AR283" s="135"/>
    </row>
    <row r="284" spans="1:44">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c r="AC284" s="135"/>
      <c r="AD284" s="135"/>
      <c r="AE284" s="135"/>
      <c r="AF284" s="135"/>
      <c r="AG284" s="135"/>
      <c r="AH284" s="135"/>
      <c r="AI284" s="135"/>
      <c r="AJ284" s="135"/>
      <c r="AK284" s="135"/>
      <c r="AL284" s="135"/>
      <c r="AM284" s="135"/>
      <c r="AN284" s="135"/>
      <c r="AO284" s="135"/>
      <c r="AP284" s="135"/>
      <c r="AQ284" s="135"/>
      <c r="AR284" s="135"/>
    </row>
    <row r="285" spans="1:44">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c r="AC285" s="135"/>
      <c r="AD285" s="135"/>
      <c r="AE285" s="135"/>
      <c r="AF285" s="135"/>
      <c r="AG285" s="135"/>
      <c r="AH285" s="135"/>
      <c r="AI285" s="135"/>
      <c r="AJ285" s="135"/>
      <c r="AK285" s="135"/>
      <c r="AL285" s="135"/>
      <c r="AM285" s="135"/>
      <c r="AN285" s="135"/>
      <c r="AO285" s="135"/>
      <c r="AP285" s="135"/>
      <c r="AQ285" s="135"/>
      <c r="AR285" s="135"/>
    </row>
    <row r="286" spans="1:44">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c r="AC286" s="135"/>
      <c r="AD286" s="135"/>
      <c r="AE286" s="135"/>
      <c r="AF286" s="135"/>
      <c r="AG286" s="135"/>
      <c r="AH286" s="135"/>
      <c r="AI286" s="135"/>
      <c r="AJ286" s="135"/>
      <c r="AK286" s="135"/>
      <c r="AL286" s="135"/>
      <c r="AM286" s="135"/>
      <c r="AN286" s="135"/>
      <c r="AO286" s="135"/>
      <c r="AP286" s="135"/>
      <c r="AQ286" s="135"/>
      <c r="AR286" s="135"/>
    </row>
    <row r="287" spans="1:44">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c r="AC287" s="135"/>
      <c r="AD287" s="135"/>
      <c r="AE287" s="135"/>
      <c r="AF287" s="135"/>
      <c r="AG287" s="135"/>
      <c r="AH287" s="135"/>
      <c r="AI287" s="135"/>
      <c r="AJ287" s="135"/>
      <c r="AK287" s="135"/>
      <c r="AL287" s="135"/>
      <c r="AM287" s="135"/>
      <c r="AN287" s="135"/>
      <c r="AO287" s="135"/>
      <c r="AP287" s="135"/>
      <c r="AQ287" s="135"/>
      <c r="AR287" s="135"/>
    </row>
    <row r="288" spans="1:44">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c r="AC288" s="135"/>
      <c r="AD288" s="135"/>
      <c r="AE288" s="135"/>
      <c r="AF288" s="135"/>
      <c r="AG288" s="135"/>
      <c r="AH288" s="135"/>
      <c r="AI288" s="135"/>
      <c r="AJ288" s="135"/>
      <c r="AK288" s="135"/>
      <c r="AL288" s="135"/>
      <c r="AM288" s="135"/>
      <c r="AN288" s="135"/>
      <c r="AO288" s="135"/>
      <c r="AP288" s="135"/>
      <c r="AQ288" s="135"/>
      <c r="AR288" s="135"/>
    </row>
    <row r="289" spans="1:44">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c r="AC289" s="135"/>
      <c r="AD289" s="135"/>
      <c r="AE289" s="135"/>
      <c r="AF289" s="135"/>
      <c r="AG289" s="135"/>
      <c r="AH289" s="135"/>
      <c r="AI289" s="135"/>
      <c r="AJ289" s="135"/>
      <c r="AK289" s="135"/>
      <c r="AL289" s="135"/>
      <c r="AM289" s="135"/>
      <c r="AN289" s="135"/>
      <c r="AO289" s="135"/>
      <c r="AP289" s="135"/>
      <c r="AQ289" s="135"/>
      <c r="AR289" s="135"/>
    </row>
    <row r="290" spans="1:44">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c r="AC290" s="135"/>
      <c r="AD290" s="135"/>
      <c r="AE290" s="135"/>
      <c r="AF290" s="135"/>
      <c r="AG290" s="135"/>
      <c r="AH290" s="135"/>
      <c r="AI290" s="135"/>
      <c r="AJ290" s="135"/>
      <c r="AK290" s="135"/>
      <c r="AL290" s="135"/>
      <c r="AM290" s="135"/>
      <c r="AN290" s="135"/>
      <c r="AO290" s="135"/>
      <c r="AP290" s="135"/>
      <c r="AQ290" s="135"/>
      <c r="AR290" s="135"/>
    </row>
    <row r="291" spans="1:44">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c r="AC291" s="135"/>
      <c r="AD291" s="135"/>
      <c r="AE291" s="135"/>
      <c r="AF291" s="135"/>
      <c r="AG291" s="135"/>
      <c r="AH291" s="135"/>
      <c r="AI291" s="135"/>
      <c r="AJ291" s="135"/>
      <c r="AK291" s="135"/>
      <c r="AL291" s="135"/>
      <c r="AM291" s="135"/>
      <c r="AN291" s="135"/>
      <c r="AO291" s="135"/>
      <c r="AP291" s="135"/>
      <c r="AQ291" s="135"/>
      <c r="AR291" s="135"/>
    </row>
    <row r="292" spans="1:44">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c r="AC292" s="135"/>
      <c r="AD292" s="135"/>
      <c r="AE292" s="135"/>
      <c r="AF292" s="135"/>
      <c r="AG292" s="135"/>
      <c r="AH292" s="135"/>
      <c r="AI292" s="135"/>
      <c r="AJ292" s="135"/>
      <c r="AK292" s="135"/>
      <c r="AL292" s="135"/>
      <c r="AM292" s="135"/>
      <c r="AN292" s="135"/>
      <c r="AO292" s="135"/>
      <c r="AP292" s="135"/>
      <c r="AQ292" s="135"/>
      <c r="AR292" s="135"/>
    </row>
    <row r="293" spans="1:44">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35"/>
      <c r="AM293" s="135"/>
      <c r="AN293" s="135"/>
      <c r="AO293" s="135"/>
      <c r="AP293" s="135"/>
      <c r="AQ293" s="135"/>
      <c r="AR293" s="135"/>
    </row>
    <row r="294" spans="1:44">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35"/>
      <c r="AM294" s="135"/>
      <c r="AN294" s="135"/>
      <c r="AO294" s="135"/>
      <c r="AP294" s="135"/>
      <c r="AQ294" s="135"/>
      <c r="AR294" s="135"/>
    </row>
    <row r="295" spans="1:44">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c r="AC295" s="135"/>
      <c r="AD295" s="135"/>
      <c r="AE295" s="135"/>
      <c r="AF295" s="135"/>
      <c r="AG295" s="135"/>
      <c r="AH295" s="135"/>
      <c r="AI295" s="135"/>
      <c r="AJ295" s="135"/>
      <c r="AK295" s="135"/>
      <c r="AL295" s="135"/>
      <c r="AM295" s="135"/>
      <c r="AN295" s="135"/>
      <c r="AO295" s="135"/>
      <c r="AP295" s="135"/>
      <c r="AQ295" s="135"/>
      <c r="AR295" s="135"/>
    </row>
    <row r="296" spans="1:44">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c r="AC296" s="135"/>
      <c r="AD296" s="135"/>
      <c r="AE296" s="135"/>
      <c r="AF296" s="135"/>
      <c r="AG296" s="135"/>
      <c r="AH296" s="135"/>
      <c r="AI296" s="135"/>
      <c r="AJ296" s="135"/>
      <c r="AK296" s="135"/>
      <c r="AL296" s="135"/>
      <c r="AM296" s="135"/>
      <c r="AN296" s="135"/>
      <c r="AO296" s="135"/>
      <c r="AP296" s="135"/>
      <c r="AQ296" s="135"/>
      <c r="AR296" s="135"/>
    </row>
    <row r="297" spans="1:44">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c r="AC297" s="135"/>
      <c r="AD297" s="135"/>
      <c r="AE297" s="135"/>
      <c r="AF297" s="135"/>
      <c r="AG297" s="135"/>
      <c r="AH297" s="135"/>
      <c r="AI297" s="135"/>
      <c r="AJ297" s="135"/>
      <c r="AK297" s="135"/>
      <c r="AL297" s="135"/>
      <c r="AM297" s="135"/>
      <c r="AN297" s="135"/>
      <c r="AO297" s="135"/>
      <c r="AP297" s="135"/>
      <c r="AQ297" s="135"/>
      <c r="AR297" s="135"/>
    </row>
    <row r="298" spans="1:44">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c r="AC298" s="135"/>
      <c r="AD298" s="135"/>
      <c r="AE298" s="135"/>
      <c r="AF298" s="135"/>
      <c r="AG298" s="135"/>
      <c r="AH298" s="135"/>
      <c r="AI298" s="135"/>
      <c r="AJ298" s="135"/>
      <c r="AK298" s="135"/>
      <c r="AL298" s="135"/>
      <c r="AM298" s="135"/>
      <c r="AN298" s="135"/>
      <c r="AO298" s="135"/>
      <c r="AP298" s="135"/>
      <c r="AQ298" s="135"/>
      <c r="AR298" s="135"/>
    </row>
    <row r="299" spans="1:44">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c r="AC299" s="135"/>
      <c r="AD299" s="135"/>
      <c r="AE299" s="135"/>
      <c r="AF299" s="135"/>
      <c r="AG299" s="135"/>
      <c r="AH299" s="135"/>
      <c r="AI299" s="135"/>
      <c r="AJ299" s="135"/>
      <c r="AK299" s="135"/>
      <c r="AL299" s="135"/>
      <c r="AM299" s="135"/>
      <c r="AN299" s="135"/>
      <c r="AO299" s="135"/>
      <c r="AP299" s="135"/>
      <c r="AQ299" s="135"/>
      <c r="AR299" s="135"/>
    </row>
    <row r="300" spans="1:44">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c r="AC300" s="135"/>
      <c r="AD300" s="135"/>
      <c r="AE300" s="135"/>
      <c r="AF300" s="135"/>
      <c r="AG300" s="135"/>
      <c r="AH300" s="135"/>
      <c r="AI300" s="135"/>
      <c r="AJ300" s="135"/>
      <c r="AK300" s="135"/>
      <c r="AL300" s="135"/>
      <c r="AM300" s="135"/>
      <c r="AN300" s="135"/>
      <c r="AO300" s="135"/>
      <c r="AP300" s="135"/>
      <c r="AQ300" s="135"/>
      <c r="AR300" s="135"/>
    </row>
    <row r="301" spans="1:44">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c r="AC301" s="135"/>
      <c r="AD301" s="135"/>
      <c r="AE301" s="135"/>
      <c r="AF301" s="135"/>
      <c r="AG301" s="135"/>
      <c r="AH301" s="135"/>
      <c r="AI301" s="135"/>
      <c r="AJ301" s="135"/>
      <c r="AK301" s="135"/>
      <c r="AL301" s="135"/>
      <c r="AM301" s="135"/>
      <c r="AN301" s="135"/>
      <c r="AO301" s="135"/>
      <c r="AP301" s="135"/>
      <c r="AQ301" s="135"/>
      <c r="AR301" s="135"/>
    </row>
    <row r="302" spans="1:44">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c r="AC302" s="135"/>
      <c r="AD302" s="135"/>
      <c r="AE302" s="135"/>
      <c r="AF302" s="135"/>
      <c r="AG302" s="135"/>
      <c r="AH302" s="135"/>
      <c r="AI302" s="135"/>
      <c r="AJ302" s="135"/>
      <c r="AK302" s="135"/>
      <c r="AL302" s="135"/>
      <c r="AM302" s="135"/>
      <c r="AN302" s="135"/>
      <c r="AO302" s="135"/>
      <c r="AP302" s="135"/>
      <c r="AQ302" s="135"/>
      <c r="AR302" s="135"/>
    </row>
    <row r="303" spans="1:44">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c r="AC303" s="135"/>
      <c r="AD303" s="135"/>
      <c r="AE303" s="135"/>
      <c r="AF303" s="135"/>
      <c r="AG303" s="135"/>
      <c r="AH303" s="135"/>
      <c r="AI303" s="135"/>
      <c r="AJ303" s="135"/>
      <c r="AK303" s="135"/>
      <c r="AL303" s="135"/>
      <c r="AM303" s="135"/>
      <c r="AN303" s="135"/>
      <c r="AO303" s="135"/>
      <c r="AP303" s="135"/>
      <c r="AQ303" s="135"/>
      <c r="AR303" s="135"/>
    </row>
    <row r="304" spans="1:44">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c r="AC304" s="135"/>
      <c r="AD304" s="135"/>
      <c r="AE304" s="135"/>
      <c r="AF304" s="135"/>
      <c r="AG304" s="135"/>
      <c r="AH304" s="135"/>
      <c r="AI304" s="135"/>
      <c r="AJ304" s="135"/>
      <c r="AK304" s="135"/>
      <c r="AL304" s="135"/>
      <c r="AM304" s="135"/>
      <c r="AN304" s="135"/>
      <c r="AO304" s="135"/>
      <c r="AP304" s="135"/>
      <c r="AQ304" s="135"/>
      <c r="AR304" s="135"/>
    </row>
    <row r="305" spans="1:44">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c r="AC305" s="135"/>
      <c r="AD305" s="135"/>
      <c r="AE305" s="135"/>
      <c r="AF305" s="135"/>
      <c r="AG305" s="135"/>
      <c r="AH305" s="135"/>
      <c r="AI305" s="135"/>
      <c r="AJ305" s="135"/>
      <c r="AK305" s="135"/>
      <c r="AL305" s="135"/>
      <c r="AM305" s="135"/>
      <c r="AN305" s="135"/>
      <c r="AO305" s="135"/>
      <c r="AP305" s="135"/>
      <c r="AQ305" s="135"/>
      <c r="AR305" s="135"/>
    </row>
    <row r="306" spans="1:44">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c r="AC306" s="135"/>
      <c r="AD306" s="135"/>
      <c r="AE306" s="135"/>
      <c r="AF306" s="135"/>
      <c r="AG306" s="135"/>
      <c r="AH306" s="135"/>
      <c r="AI306" s="135"/>
      <c r="AJ306" s="135"/>
      <c r="AK306" s="135"/>
      <c r="AL306" s="135"/>
      <c r="AM306" s="135"/>
      <c r="AN306" s="135"/>
      <c r="AO306" s="135"/>
      <c r="AP306" s="135"/>
      <c r="AQ306" s="135"/>
      <c r="AR306" s="135"/>
    </row>
  </sheetData>
  <mergeCells count="519">
    <mergeCell ref="Z189:AA190"/>
    <mergeCell ref="AP152:AP153"/>
    <mergeCell ref="A139:O140"/>
    <mergeCell ref="R139:Y140"/>
    <mergeCell ref="AB139:AD140"/>
    <mergeCell ref="P151:P152"/>
    <mergeCell ref="AG189:AJ190"/>
    <mergeCell ref="A174:P175"/>
    <mergeCell ref="N156:AB156"/>
    <mergeCell ref="Q149:Y150"/>
    <mergeCell ref="Z149:AA150"/>
    <mergeCell ref="AB149:AQ150"/>
    <mergeCell ref="A147:W148"/>
    <mergeCell ref="N162:AB162"/>
    <mergeCell ref="A168:AP169"/>
    <mergeCell ref="A170:P171"/>
    <mergeCell ref="T170:U171"/>
    <mergeCell ref="W170:Y171"/>
    <mergeCell ref="Q160:Y161"/>
    <mergeCell ref="Z160:AA161"/>
    <mergeCell ref="AC160:AQ162"/>
    <mergeCell ref="AA170:AA171"/>
    <mergeCell ref="AB170:AF171"/>
    <mergeCell ref="AG170:AH171"/>
    <mergeCell ref="Z115:AG115"/>
    <mergeCell ref="AH115:AO115"/>
    <mergeCell ref="A110:B110"/>
    <mergeCell ref="C106:D106"/>
    <mergeCell ref="A106:B106"/>
    <mergeCell ref="R131:U132"/>
    <mergeCell ref="AB195:AE197"/>
    <mergeCell ref="A195:Y197"/>
    <mergeCell ref="AG139:AI140"/>
    <mergeCell ref="AJ139:AJ140"/>
    <mergeCell ref="A193:W194"/>
    <mergeCell ref="A145:W146"/>
    <mergeCell ref="Z145:AA146"/>
    <mergeCell ref="AG145:AJ146"/>
    <mergeCell ref="A135:W136"/>
    <mergeCell ref="Z135:AA136"/>
    <mergeCell ref="AG135:AJ136"/>
    <mergeCell ref="A137:W138"/>
    <mergeCell ref="Z137:AA138"/>
    <mergeCell ref="AG137:AJ138"/>
    <mergeCell ref="O129:Q130"/>
    <mergeCell ref="R129:R130"/>
    <mergeCell ref="C107:D107"/>
    <mergeCell ref="AC110:AI110"/>
    <mergeCell ref="C119:AQ119"/>
    <mergeCell ref="A120:B120"/>
    <mergeCell ref="I105:J105"/>
    <mergeCell ref="L105:O105"/>
    <mergeCell ref="L106:O106"/>
    <mergeCell ref="V106:AB106"/>
    <mergeCell ref="F103:G103"/>
    <mergeCell ref="F107:G107"/>
    <mergeCell ref="F108:G108"/>
    <mergeCell ref="L107:O107"/>
    <mergeCell ref="AC106:AI106"/>
    <mergeCell ref="AC103:AI103"/>
    <mergeCell ref="I104:J104"/>
    <mergeCell ref="P108:U108"/>
    <mergeCell ref="I108:J108"/>
    <mergeCell ref="F104:G104"/>
    <mergeCell ref="F106:G106"/>
    <mergeCell ref="P105:U105"/>
    <mergeCell ref="P106:U106"/>
    <mergeCell ref="I106:J106"/>
    <mergeCell ref="I103:J103"/>
    <mergeCell ref="L103:O103"/>
    <mergeCell ref="V108:AB108"/>
    <mergeCell ref="L104:O104"/>
    <mergeCell ref="F90:G90"/>
    <mergeCell ref="A89:B89"/>
    <mergeCell ref="V110:AB110"/>
    <mergeCell ref="J127:O128"/>
    <mergeCell ref="AN110:AQ110"/>
    <mergeCell ref="R116:Y116"/>
    <mergeCell ref="Z116:AG116"/>
    <mergeCell ref="AH116:AO116"/>
    <mergeCell ref="R117:Y117"/>
    <mergeCell ref="Z117:AG117"/>
    <mergeCell ref="AH117:AO117"/>
    <mergeCell ref="A112:P113"/>
    <mergeCell ref="R113:Y114"/>
    <mergeCell ref="Z113:AG114"/>
    <mergeCell ref="AH113:AO114"/>
    <mergeCell ref="R115:Y115"/>
    <mergeCell ref="R118:Y118"/>
    <mergeCell ref="Z118:AG118"/>
    <mergeCell ref="AH118:AO118"/>
    <mergeCell ref="A119:B119"/>
    <mergeCell ref="C110:D110"/>
    <mergeCell ref="AJ110:AM110"/>
    <mergeCell ref="P110:U110"/>
    <mergeCell ref="L110:O110"/>
    <mergeCell ref="E71:AQ73"/>
    <mergeCell ref="E69:AP70"/>
    <mergeCell ref="AJ108:AM108"/>
    <mergeCell ref="L108:O108"/>
    <mergeCell ref="A41:P42"/>
    <mergeCell ref="A43:R44"/>
    <mergeCell ref="F89:G89"/>
    <mergeCell ref="I88:J88"/>
    <mergeCell ref="F88:G88"/>
    <mergeCell ref="C105:D105"/>
    <mergeCell ref="P104:U104"/>
    <mergeCell ref="V105:AB105"/>
    <mergeCell ref="I87:J87"/>
    <mergeCell ref="T88:U88"/>
    <mergeCell ref="A45:R47"/>
    <mergeCell ref="C104:D104"/>
    <mergeCell ref="A83:Z84"/>
    <mergeCell ref="F87:G87"/>
    <mergeCell ref="N90:O90"/>
    <mergeCell ref="W90:AC90"/>
    <mergeCell ref="T89:U89"/>
    <mergeCell ref="W88:AC88"/>
    <mergeCell ref="A98:K99"/>
    <mergeCell ref="A90:B90"/>
    <mergeCell ref="C90:D90"/>
    <mergeCell ref="AG56:AR56"/>
    <mergeCell ref="E65:AP66"/>
    <mergeCell ref="F74:H75"/>
    <mergeCell ref="AN52:AO52"/>
    <mergeCell ref="A80:AR80"/>
    <mergeCell ref="AP52:AQ52"/>
    <mergeCell ref="AP50:AQ50"/>
    <mergeCell ref="S49:V49"/>
    <mergeCell ref="Q87:R87"/>
    <mergeCell ref="AK90:AQ90"/>
    <mergeCell ref="S52:V52"/>
    <mergeCell ref="W52:X52"/>
    <mergeCell ref="Y52:Z52"/>
    <mergeCell ref="AG52:AH52"/>
    <mergeCell ref="Q88:R88"/>
    <mergeCell ref="W87:AC87"/>
    <mergeCell ref="A57:U58"/>
    <mergeCell ref="L85:V86"/>
    <mergeCell ref="I89:J89"/>
    <mergeCell ref="A88:B88"/>
    <mergeCell ref="B59:AQ60"/>
    <mergeCell ref="AQ67:AQ68"/>
    <mergeCell ref="AQ74:AQ75"/>
    <mergeCell ref="W38:AQ39"/>
    <mergeCell ref="U43:W44"/>
    <mergeCell ref="Y49:Z49"/>
    <mergeCell ref="AG49:AH49"/>
    <mergeCell ref="AN49:AO49"/>
    <mergeCell ref="AM43:AP44"/>
    <mergeCell ref="AN51:AP51"/>
    <mergeCell ref="U51:W51"/>
    <mergeCell ref="W50:X50"/>
    <mergeCell ref="Y50:Z50"/>
    <mergeCell ref="AG50:AH50"/>
    <mergeCell ref="I109:J109"/>
    <mergeCell ref="A103:B103"/>
    <mergeCell ref="C101:D101"/>
    <mergeCell ref="V103:AB103"/>
    <mergeCell ref="T87:U87"/>
    <mergeCell ref="W85:AC86"/>
    <mergeCell ref="A100:B100"/>
    <mergeCell ref="L100:O100"/>
    <mergeCell ref="A105:B105"/>
    <mergeCell ref="A104:B104"/>
    <mergeCell ref="L88:M88"/>
    <mergeCell ref="N88:O88"/>
    <mergeCell ref="L89:M89"/>
    <mergeCell ref="T90:U90"/>
    <mergeCell ref="V101:AB101"/>
    <mergeCell ref="A96:R97"/>
    <mergeCell ref="L90:M90"/>
    <mergeCell ref="C89:D89"/>
    <mergeCell ref="N89:O89"/>
    <mergeCell ref="L98:O99"/>
    <mergeCell ref="A85:K86"/>
    <mergeCell ref="V104:AB104"/>
    <mergeCell ref="P109:U109"/>
    <mergeCell ref="F105:G105"/>
    <mergeCell ref="AN104:AQ104"/>
    <mergeCell ref="AJ105:AM105"/>
    <mergeCell ref="AN103:AQ103"/>
    <mergeCell ref="AJ103:AM103"/>
    <mergeCell ref="AC109:AI109"/>
    <mergeCell ref="AC105:AI105"/>
    <mergeCell ref="AN109:AQ109"/>
    <mergeCell ref="AJ106:AM106"/>
    <mergeCell ref="AC104:AI104"/>
    <mergeCell ref="AN106:AQ106"/>
    <mergeCell ref="AJ109:AM109"/>
    <mergeCell ref="AJ104:AM104"/>
    <mergeCell ref="AJ107:AM107"/>
    <mergeCell ref="AC108:AI108"/>
    <mergeCell ref="C108:D108"/>
    <mergeCell ref="AJ97:AQ97"/>
    <mergeCell ref="A87:B87"/>
    <mergeCell ref="V100:AB100"/>
    <mergeCell ref="P98:U98"/>
    <mergeCell ref="A101:B101"/>
    <mergeCell ref="P101:U101"/>
    <mergeCell ref="P102:U102"/>
    <mergeCell ref="C102:D102"/>
    <mergeCell ref="A102:B102"/>
    <mergeCell ref="I100:J100"/>
    <mergeCell ref="F100:G100"/>
    <mergeCell ref="I102:J102"/>
    <mergeCell ref="F102:G102"/>
    <mergeCell ref="AN98:AQ99"/>
    <mergeCell ref="F101:G101"/>
    <mergeCell ref="I101:J101"/>
    <mergeCell ref="L101:O101"/>
    <mergeCell ref="P103:U103"/>
    <mergeCell ref="C88:D88"/>
    <mergeCell ref="C87:D87"/>
    <mergeCell ref="W89:AC89"/>
    <mergeCell ref="L87:M87"/>
    <mergeCell ref="I90:J90"/>
    <mergeCell ref="AM3:AR3"/>
    <mergeCell ref="A78:AR79"/>
    <mergeCell ref="AN48:AP48"/>
    <mergeCell ref="AD85:AJ86"/>
    <mergeCell ref="F67:H68"/>
    <mergeCell ref="I67:I68"/>
    <mergeCell ref="J67:AP68"/>
    <mergeCell ref="S45:AQ47"/>
    <mergeCell ref="AN50:AO50"/>
    <mergeCell ref="AP49:AQ49"/>
    <mergeCell ref="AQ76:AQ77"/>
    <mergeCell ref="AM35:AO36"/>
    <mergeCell ref="A48:O53"/>
    <mergeCell ref="P48:R50"/>
    <mergeCell ref="P51:R53"/>
    <mergeCell ref="U48:W48"/>
    <mergeCell ref="W49:X49"/>
    <mergeCell ref="I74:I75"/>
    <mergeCell ref="J74:AP75"/>
    <mergeCell ref="E76:J77"/>
    <mergeCell ref="L76:N77"/>
    <mergeCell ref="O76:O77"/>
    <mergeCell ref="P76:AP77"/>
    <mergeCell ref="AG53:AH53"/>
    <mergeCell ref="AK3:AL3"/>
    <mergeCell ref="A2:Q3"/>
    <mergeCell ref="AC3:AF3"/>
    <mergeCell ref="AG3:AH3"/>
    <mergeCell ref="AI3:AJ3"/>
    <mergeCell ref="Q7:T8"/>
    <mergeCell ref="A4:P5"/>
    <mergeCell ref="E7:H7"/>
    <mergeCell ref="E8:H8"/>
    <mergeCell ref="I7:L7"/>
    <mergeCell ref="I8:L8"/>
    <mergeCell ref="M7:P7"/>
    <mergeCell ref="M8:P8"/>
    <mergeCell ref="A7:D7"/>
    <mergeCell ref="A8:D8"/>
    <mergeCell ref="A11:D12"/>
    <mergeCell ref="E11:H12"/>
    <mergeCell ref="A9:D10"/>
    <mergeCell ref="I11:L12"/>
    <mergeCell ref="M11:P12"/>
    <mergeCell ref="M9:P10"/>
    <mergeCell ref="E9:H10"/>
    <mergeCell ref="Q11:T12"/>
    <mergeCell ref="I9:L10"/>
    <mergeCell ref="Q9:T10"/>
    <mergeCell ref="A35:R39"/>
    <mergeCell ref="U35:Z36"/>
    <mergeCell ref="AD35:AI36"/>
    <mergeCell ref="S37:AQ37"/>
    <mergeCell ref="S38:V39"/>
    <mergeCell ref="A16:AR17"/>
    <mergeCell ref="C19:J20"/>
    <mergeCell ref="K19:N20"/>
    <mergeCell ref="S19:Z20"/>
    <mergeCell ref="AA19:AD20"/>
    <mergeCell ref="A33:P34"/>
    <mergeCell ref="A23:AR24"/>
    <mergeCell ref="A25:S26"/>
    <mergeCell ref="T25:W25"/>
    <mergeCell ref="X25:Z25"/>
    <mergeCell ref="AA25:AB25"/>
    <mergeCell ref="AD25:AE25"/>
    <mergeCell ref="AG25:AH25"/>
    <mergeCell ref="AI25:AK25"/>
    <mergeCell ref="AL25:AM25"/>
    <mergeCell ref="AO25:AP25"/>
    <mergeCell ref="T26:W26"/>
    <mergeCell ref="X26:Z26"/>
    <mergeCell ref="AA26:AB26"/>
    <mergeCell ref="H227:AQ228"/>
    <mergeCell ref="AB203:AD205"/>
    <mergeCell ref="A203:Y205"/>
    <mergeCell ref="C187:G188"/>
    <mergeCell ref="H187:AQ188"/>
    <mergeCell ref="W185:AH186"/>
    <mergeCell ref="A189:W190"/>
    <mergeCell ref="A108:B108"/>
    <mergeCell ref="A107:B107"/>
    <mergeCell ref="AC107:AI107"/>
    <mergeCell ref="P107:U107"/>
    <mergeCell ref="F110:G110"/>
    <mergeCell ref="F109:G109"/>
    <mergeCell ref="I107:J107"/>
    <mergeCell ref="V107:AB107"/>
    <mergeCell ref="I110:J110"/>
    <mergeCell ref="A109:B109"/>
    <mergeCell ref="AC131:AO132"/>
    <mergeCell ref="AC127:AO128"/>
    <mergeCell ref="C109:D109"/>
    <mergeCell ref="V109:AB109"/>
    <mergeCell ref="L109:O109"/>
    <mergeCell ref="J131:O132"/>
    <mergeCell ref="K199:K200"/>
    <mergeCell ref="A206:P209"/>
    <mergeCell ref="Q206:AQ209"/>
    <mergeCell ref="A210:P212"/>
    <mergeCell ref="Q210:AQ212"/>
    <mergeCell ref="R225:S226"/>
    <mergeCell ref="W225:AG226"/>
    <mergeCell ref="W199:AG200"/>
    <mergeCell ref="C201:G202"/>
    <mergeCell ref="A221:X223"/>
    <mergeCell ref="A224:AQ224"/>
    <mergeCell ref="A216:AQ216"/>
    <mergeCell ref="AK203:AN205"/>
    <mergeCell ref="L199:M200"/>
    <mergeCell ref="P199:Q200"/>
    <mergeCell ref="N199:O200"/>
    <mergeCell ref="AK221:AN223"/>
    <mergeCell ref="R199:S200"/>
    <mergeCell ref="A213:W214"/>
    <mergeCell ref="Z213:AA214"/>
    <mergeCell ref="AG213:AJ214"/>
    <mergeCell ref="A217:AQ217"/>
    <mergeCell ref="C227:G228"/>
    <mergeCell ref="A198:AQ198"/>
    <mergeCell ref="A229:X231"/>
    <mergeCell ref="A151:M156"/>
    <mergeCell ref="K225:K226"/>
    <mergeCell ref="L225:M226"/>
    <mergeCell ref="N225:O226"/>
    <mergeCell ref="N153:AB153"/>
    <mergeCell ref="C225:J226"/>
    <mergeCell ref="Z176:AA177"/>
    <mergeCell ref="Z181:AA183"/>
    <mergeCell ref="A176:W177"/>
    <mergeCell ref="AQ152:AQ153"/>
    <mergeCell ref="C185:J186"/>
    <mergeCell ref="AK229:AN231"/>
    <mergeCell ref="A184:AQ184"/>
    <mergeCell ref="H201:AQ202"/>
    <mergeCell ref="A215:AQ215"/>
    <mergeCell ref="AA221:AD223"/>
    <mergeCell ref="AA229:AD231"/>
    <mergeCell ref="AK195:AN197"/>
    <mergeCell ref="P225:Q226"/>
    <mergeCell ref="A219:W220"/>
    <mergeCell ref="C199:J200"/>
    <mergeCell ref="Q232:AQ236"/>
    <mergeCell ref="AF163:AN164"/>
    <mergeCell ref="AO163:AP164"/>
    <mergeCell ref="A163:AB165"/>
    <mergeCell ref="AH165:AI165"/>
    <mergeCell ref="AK165:AL165"/>
    <mergeCell ref="AM165:AQ165"/>
    <mergeCell ref="AC102:AI102"/>
    <mergeCell ref="V102:AB102"/>
    <mergeCell ref="AN107:AQ107"/>
    <mergeCell ref="AN108:AQ108"/>
    <mergeCell ref="AN105:AQ105"/>
    <mergeCell ref="S133:AJ134"/>
    <mergeCell ref="Z147:AA148"/>
    <mergeCell ref="A131:G134"/>
    <mergeCell ref="V131:AB132"/>
    <mergeCell ref="A127:G130"/>
    <mergeCell ref="J129:L130"/>
    <mergeCell ref="AC151:AQ151"/>
    <mergeCell ref="AP131:AP132"/>
    <mergeCell ref="J133:L134"/>
    <mergeCell ref="O133:Q134"/>
    <mergeCell ref="R133:R134"/>
    <mergeCell ref="C103:D103"/>
    <mergeCell ref="A237:P241"/>
    <mergeCell ref="Q237:AQ241"/>
    <mergeCell ref="AO133:AP134"/>
    <mergeCell ref="A181:W183"/>
    <mergeCell ref="AG147:AJ148"/>
    <mergeCell ref="AC152:AD153"/>
    <mergeCell ref="AE152:AE153"/>
    <mergeCell ref="AF152:AO153"/>
    <mergeCell ref="AG176:AJ177"/>
    <mergeCell ref="N151:O152"/>
    <mergeCell ref="A178:W180"/>
    <mergeCell ref="Z178:AA180"/>
    <mergeCell ref="AG178:AJ180"/>
    <mergeCell ref="AG181:AJ183"/>
    <mergeCell ref="AC154:AQ156"/>
    <mergeCell ref="N154:O155"/>
    <mergeCell ref="P154:P155"/>
    <mergeCell ref="Z151:AA152"/>
    <mergeCell ref="Q151:Y152"/>
    <mergeCell ref="Q154:Y155"/>
    <mergeCell ref="Z154:AA155"/>
    <mergeCell ref="AC163:AD164"/>
    <mergeCell ref="AE163:AE164"/>
    <mergeCell ref="A232:P236"/>
    <mergeCell ref="P100:U100"/>
    <mergeCell ref="L102:O102"/>
    <mergeCell ref="AJ100:AM100"/>
    <mergeCell ref="AD89:AJ89"/>
    <mergeCell ref="AC100:AI100"/>
    <mergeCell ref="AK85:AQ86"/>
    <mergeCell ref="AK88:AQ88"/>
    <mergeCell ref="AD90:AJ90"/>
    <mergeCell ref="Q89:R89"/>
    <mergeCell ref="Q90:R90"/>
    <mergeCell ref="C100:D100"/>
    <mergeCell ref="AC98:AI99"/>
    <mergeCell ref="A94:AD95"/>
    <mergeCell ref="AG1:AR1"/>
    <mergeCell ref="AJ102:AM102"/>
    <mergeCell ref="AN101:AQ101"/>
    <mergeCell ref="AC101:AI101"/>
    <mergeCell ref="AJ101:AM101"/>
    <mergeCell ref="V98:AB99"/>
    <mergeCell ref="AN102:AQ102"/>
    <mergeCell ref="AD87:AJ87"/>
    <mergeCell ref="AD88:AJ88"/>
    <mergeCell ref="AK87:AQ87"/>
    <mergeCell ref="AN100:AQ100"/>
    <mergeCell ref="AJ98:AM99"/>
    <mergeCell ref="AK89:AQ89"/>
    <mergeCell ref="S50:V50"/>
    <mergeCell ref="P99:U99"/>
    <mergeCell ref="AN53:AO53"/>
    <mergeCell ref="AP53:AQ53"/>
    <mergeCell ref="S53:V53"/>
    <mergeCell ref="W53:X53"/>
    <mergeCell ref="Y53:Z53"/>
    <mergeCell ref="N87:O87"/>
    <mergeCell ref="C120:AP120"/>
    <mergeCell ref="A121:B121"/>
    <mergeCell ref="C121:AR121"/>
    <mergeCell ref="AK133:AK134"/>
    <mergeCell ref="AK139:AP140"/>
    <mergeCell ref="AQ139:AQ140"/>
    <mergeCell ref="A149:M150"/>
    <mergeCell ref="N149:O150"/>
    <mergeCell ref="P149:P150"/>
    <mergeCell ref="R127:U128"/>
    <mergeCell ref="S129:AJ130"/>
    <mergeCell ref="AO129:AP130"/>
    <mergeCell ref="AP127:AP128"/>
    <mergeCell ref="V127:AB128"/>
    <mergeCell ref="AK129:AK130"/>
    <mergeCell ref="AM170:AP171"/>
    <mergeCell ref="AG124:AR124"/>
    <mergeCell ref="AG192:AR192"/>
    <mergeCell ref="C122:AQ123"/>
    <mergeCell ref="A115:Q115"/>
    <mergeCell ref="A116:Q116"/>
    <mergeCell ref="A117:Q117"/>
    <mergeCell ref="A118:Q118"/>
    <mergeCell ref="A143:I144"/>
    <mergeCell ref="A157:M162"/>
    <mergeCell ref="N157:O158"/>
    <mergeCell ref="P157:P158"/>
    <mergeCell ref="Q157:Y158"/>
    <mergeCell ref="Z157:AA158"/>
    <mergeCell ref="AC157:AQ157"/>
    <mergeCell ref="AC158:AD159"/>
    <mergeCell ref="AE158:AE159"/>
    <mergeCell ref="AF158:AO159"/>
    <mergeCell ref="AP158:AP159"/>
    <mergeCell ref="AQ158:AQ159"/>
    <mergeCell ref="N159:AB159"/>
    <mergeCell ref="N160:O161"/>
    <mergeCell ref="P160:P161"/>
    <mergeCell ref="A125:P126"/>
    <mergeCell ref="AD26:AE26"/>
    <mergeCell ref="AG26:AH26"/>
    <mergeCell ref="AI26:AK26"/>
    <mergeCell ref="AL26:AM26"/>
    <mergeCell ref="AO26:AP26"/>
    <mergeCell ref="A27:S28"/>
    <mergeCell ref="T27:W27"/>
    <mergeCell ref="X27:Z27"/>
    <mergeCell ref="AA27:AB27"/>
    <mergeCell ref="AD27:AE27"/>
    <mergeCell ref="AG27:AH27"/>
    <mergeCell ref="AI27:AK27"/>
    <mergeCell ref="AL27:AM27"/>
    <mergeCell ref="AO27:AP27"/>
    <mergeCell ref="T28:W28"/>
    <mergeCell ref="X28:Z28"/>
    <mergeCell ref="AA28:AB28"/>
    <mergeCell ref="AD28:AE28"/>
    <mergeCell ref="AG28:AH28"/>
    <mergeCell ref="AI28:AK28"/>
    <mergeCell ref="AL28:AM28"/>
    <mergeCell ref="AO28:AP28"/>
    <mergeCell ref="A29:S30"/>
    <mergeCell ref="T29:W29"/>
    <mergeCell ref="X29:Z29"/>
    <mergeCell ref="AA29:AB29"/>
    <mergeCell ref="AD29:AE29"/>
    <mergeCell ref="AG29:AH29"/>
    <mergeCell ref="AI29:AK29"/>
    <mergeCell ref="AL29:AM29"/>
    <mergeCell ref="AO29:AP29"/>
    <mergeCell ref="T30:W30"/>
    <mergeCell ref="X30:Z30"/>
    <mergeCell ref="AA30:AB30"/>
    <mergeCell ref="AD30:AE30"/>
    <mergeCell ref="AG30:AH30"/>
    <mergeCell ref="AI30:AK30"/>
    <mergeCell ref="AL30:AM30"/>
    <mergeCell ref="AO30:AP30"/>
  </mergeCells>
  <phoneticPr fontId="1"/>
  <dataValidations disablePrompts="1" count="6">
    <dataValidation type="list" allowBlank="1" showInputMessage="1" showErrorMessage="1" sqref="AD87:AJ90 AC100:AI110" xr:uid="{00000000-0002-0000-0100-000000000000}">
      <formula1>"異動,退職"</formula1>
    </dataValidation>
    <dataValidation type="list" allowBlank="1" showInputMessage="1" showErrorMessage="1" sqref="AK87:AK90 AN100:AQ110" xr:uid="{00000000-0002-0000-0100-000001000000}">
      <formula1>"　,転居,介護,疾病,出産,転職,その他"</formula1>
    </dataValidation>
    <dataValidation type="list" allowBlank="1" showInputMessage="1" showErrorMessage="1" sqref="L87:M90 A87:B90 A100:B110" xr:uid="{00000000-0002-0000-0100-000002000000}">
      <formula1>"平成,令和　"</formula1>
    </dataValidation>
    <dataValidation type="list" allowBlank="1" showInputMessage="1" showErrorMessage="1" sqref="P100:U110" xr:uid="{00000000-0002-0000-0100-000003000000}">
      <formula1>"正規,非正規,派遣"</formula1>
    </dataValidation>
    <dataValidation type="list" allowBlank="1" showInputMessage="1" showErrorMessage="1" sqref="L100:O110" xr:uid="{00000000-0002-0000-0100-000004000000}">
      <formula1>"主任,保育士,保育補助,看護師,栄養士,調理師,事務,その他"</formula1>
    </dataValidation>
    <dataValidation type="list" allowBlank="1" showInputMessage="1" showErrorMessage="1" sqref="Z44" xr:uid="{00000000-0002-0000-0100-000005000000}">
      <formula1>"年間,月,週"</formula1>
    </dataValidation>
  </dataValidations>
  <pageMargins left="0.59055118110236227" right="0.39370078740157483" top="0.59055118110236227" bottom="0.59055118110236227" header="0.31496062992125984" footer="0.39370078740157483"/>
  <pageSetup paperSize="9" scale="86" orientation="portrait" cellComments="asDisplayed" useFirstPageNumber="1" r:id="rId1"/>
  <headerFooter>
    <oddFooter>&amp;C&amp;P</oddFooter>
    <firstFooter>&amp;C3</firstFooter>
  </headerFooter>
  <rowBreaks count="3" manualBreakCount="3">
    <brk id="55" max="43" man="1"/>
    <brk id="123" max="43" man="1"/>
    <brk id="191"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126</xdr:row>
                    <xdr:rowOff>76200</xdr:rowOff>
                  </from>
                  <to>
                    <xdr:col>9</xdr:col>
                    <xdr:colOff>38100</xdr:colOff>
                    <xdr:row>127</xdr:row>
                    <xdr:rowOff>142875</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194</xdr:row>
                    <xdr:rowOff>142875</xdr:rowOff>
                  </from>
                  <to>
                    <xdr:col>27</xdr:col>
                    <xdr:colOff>85725</xdr:colOff>
                    <xdr:row>196</xdr:row>
                    <xdr:rowOff>19050</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194</xdr:row>
                    <xdr:rowOff>142875</xdr:rowOff>
                  </from>
                  <to>
                    <xdr:col>36</xdr:col>
                    <xdr:colOff>76200</xdr:colOff>
                    <xdr:row>196</xdr:row>
                    <xdr:rowOff>19050</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198</xdr:row>
                    <xdr:rowOff>47625</xdr:rowOff>
                  </from>
                  <to>
                    <xdr:col>2</xdr:col>
                    <xdr:colOff>28575</xdr:colOff>
                    <xdr:row>199</xdr:row>
                    <xdr:rowOff>114300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198</xdr:row>
                    <xdr:rowOff>47625</xdr:rowOff>
                  </from>
                  <to>
                    <xdr:col>22</xdr:col>
                    <xdr:colOff>28575</xdr:colOff>
                    <xdr:row>199</xdr:row>
                    <xdr:rowOff>114300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200</xdr:row>
                    <xdr:rowOff>47625</xdr:rowOff>
                  </from>
                  <to>
                    <xdr:col>2</xdr:col>
                    <xdr:colOff>28575</xdr:colOff>
                    <xdr:row>201</xdr:row>
                    <xdr:rowOff>114300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224</xdr:row>
                    <xdr:rowOff>47625</xdr:rowOff>
                  </from>
                  <to>
                    <xdr:col>2</xdr:col>
                    <xdr:colOff>28575</xdr:colOff>
                    <xdr:row>225</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224</xdr:row>
                    <xdr:rowOff>47625</xdr:rowOff>
                  </from>
                  <to>
                    <xdr:col>22</xdr:col>
                    <xdr:colOff>28575</xdr:colOff>
                    <xdr:row>225</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226</xdr:row>
                    <xdr:rowOff>47625</xdr:rowOff>
                  </from>
                  <to>
                    <xdr:col>2</xdr:col>
                    <xdr:colOff>28575</xdr:colOff>
                    <xdr:row>227</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220</xdr:row>
                    <xdr:rowOff>142875</xdr:rowOff>
                  </from>
                  <to>
                    <xdr:col>26</xdr:col>
                    <xdr:colOff>76200</xdr:colOff>
                    <xdr:row>222</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220</xdr:row>
                    <xdr:rowOff>142875</xdr:rowOff>
                  </from>
                  <to>
                    <xdr:col>36</xdr:col>
                    <xdr:colOff>76200</xdr:colOff>
                    <xdr:row>222</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175</xdr:row>
                    <xdr:rowOff>66675</xdr:rowOff>
                  </from>
                  <to>
                    <xdr:col>25</xdr:col>
                    <xdr:colOff>19050</xdr:colOff>
                    <xdr:row>176</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175</xdr:row>
                    <xdr:rowOff>76200</xdr:rowOff>
                  </from>
                  <to>
                    <xdr:col>32</xdr:col>
                    <xdr:colOff>28575</xdr:colOff>
                    <xdr:row>176</xdr:row>
                    <xdr:rowOff>114300</xdr:rowOff>
                  </to>
                </anchor>
              </controlPr>
            </control>
          </mc:Choice>
        </mc:AlternateContent>
        <mc:AlternateContent xmlns:mc="http://schemas.openxmlformats.org/markup-compatibility/2006">
          <mc:Choice Requires="x14">
            <control shapeId="6269" r:id="rId17" name="Check Box 125">
              <controlPr defaultSize="0" autoFill="0" autoLine="0" autoPict="0">
                <anchor moveWithCells="1">
                  <from>
                    <xdr:col>9</xdr:col>
                    <xdr:colOff>66675</xdr:colOff>
                    <xdr:row>60</xdr:row>
                    <xdr:rowOff>142875</xdr:rowOff>
                  </from>
                  <to>
                    <xdr:col>11</xdr:col>
                    <xdr:colOff>0</xdr:colOff>
                    <xdr:row>62</xdr:row>
                    <xdr:rowOff>19050</xdr:rowOff>
                  </to>
                </anchor>
              </controlPr>
            </control>
          </mc:Choice>
        </mc:AlternateContent>
        <mc:AlternateContent xmlns:mc="http://schemas.openxmlformats.org/markup-compatibility/2006">
          <mc:Choice Requires="x14">
            <control shapeId="6270" r:id="rId18" name="Check Box 126">
              <controlPr defaultSize="0" autoFill="0" autoLine="0" autoPict="0">
                <anchor moveWithCells="1">
                  <from>
                    <xdr:col>2</xdr:col>
                    <xdr:colOff>66675</xdr:colOff>
                    <xdr:row>60</xdr:row>
                    <xdr:rowOff>142875</xdr:rowOff>
                  </from>
                  <to>
                    <xdr:col>4</xdr:col>
                    <xdr:colOff>28575</xdr:colOff>
                    <xdr:row>62</xdr:row>
                    <xdr:rowOff>19050</xdr:rowOff>
                  </to>
                </anchor>
              </controlPr>
            </control>
          </mc:Choice>
        </mc:AlternateContent>
        <mc:AlternateContent xmlns:mc="http://schemas.openxmlformats.org/markup-compatibility/2006">
          <mc:Choice Requires="x14">
            <control shapeId="6272" r:id="rId19" name="Check Box 128">
              <controlPr defaultSize="0" autoFill="0" autoLine="0" autoPict="0">
                <anchor moveWithCells="1">
                  <from>
                    <xdr:col>2</xdr:col>
                    <xdr:colOff>66675</xdr:colOff>
                    <xdr:row>64</xdr:row>
                    <xdr:rowOff>28575</xdr:rowOff>
                  </from>
                  <to>
                    <xdr:col>4</xdr:col>
                    <xdr:colOff>38100</xdr:colOff>
                    <xdr:row>65</xdr:row>
                    <xdr:rowOff>114300</xdr:rowOff>
                  </to>
                </anchor>
              </controlPr>
            </control>
          </mc:Choice>
        </mc:AlternateContent>
        <mc:AlternateContent xmlns:mc="http://schemas.openxmlformats.org/markup-compatibility/2006">
          <mc:Choice Requires="x14">
            <control shapeId="6273" r:id="rId20" name="Check Box 129">
              <controlPr defaultSize="0" autoFill="0" autoLine="0" autoPict="0">
                <anchor moveWithCells="1">
                  <from>
                    <xdr:col>2</xdr:col>
                    <xdr:colOff>66675</xdr:colOff>
                    <xdr:row>75</xdr:row>
                    <xdr:rowOff>28575</xdr:rowOff>
                  </from>
                  <to>
                    <xdr:col>4</xdr:col>
                    <xdr:colOff>28575</xdr:colOff>
                    <xdr:row>76</xdr:row>
                    <xdr:rowOff>114300</xdr:rowOff>
                  </to>
                </anchor>
              </controlPr>
            </control>
          </mc:Choice>
        </mc:AlternateContent>
        <mc:AlternateContent xmlns:mc="http://schemas.openxmlformats.org/markup-compatibility/2006">
          <mc:Choice Requires="x14">
            <control shapeId="6275" r:id="rId21" name="Check Box 131">
              <controlPr defaultSize="0" autoFill="0" autoLine="0" autoPict="0">
                <anchor moveWithCells="1">
                  <from>
                    <xdr:col>2</xdr:col>
                    <xdr:colOff>66675</xdr:colOff>
                    <xdr:row>68</xdr:row>
                    <xdr:rowOff>38100</xdr:rowOff>
                  </from>
                  <to>
                    <xdr:col>4</xdr:col>
                    <xdr:colOff>38100</xdr:colOff>
                    <xdr:row>70</xdr:row>
                    <xdr:rowOff>0</xdr:rowOff>
                  </to>
                </anchor>
              </controlPr>
            </control>
          </mc:Choice>
        </mc:AlternateContent>
        <mc:AlternateContent xmlns:mc="http://schemas.openxmlformats.org/markup-compatibility/2006">
          <mc:Choice Requires="x14">
            <control shapeId="6290" r:id="rId22" name="Check Box 146">
              <controlPr defaultSize="0" autoFill="0" autoLine="0" autoPict="0">
                <anchor moveWithCells="1">
                  <from>
                    <xdr:col>24</xdr:col>
                    <xdr:colOff>114300</xdr:colOff>
                    <xdr:row>228</xdr:row>
                    <xdr:rowOff>142875</xdr:rowOff>
                  </from>
                  <to>
                    <xdr:col>26</xdr:col>
                    <xdr:colOff>76200</xdr:colOff>
                    <xdr:row>230</xdr:row>
                    <xdr:rowOff>19050</xdr:rowOff>
                  </to>
                </anchor>
              </controlPr>
            </control>
          </mc:Choice>
        </mc:AlternateContent>
        <mc:AlternateContent xmlns:mc="http://schemas.openxmlformats.org/markup-compatibility/2006">
          <mc:Choice Requires="x14">
            <control shapeId="6291" r:id="rId23" name="Check Box 147">
              <controlPr defaultSize="0" autoFill="0" autoLine="0" autoPict="0">
                <anchor moveWithCells="1">
                  <from>
                    <xdr:col>34</xdr:col>
                    <xdr:colOff>114300</xdr:colOff>
                    <xdr:row>228</xdr:row>
                    <xdr:rowOff>142875</xdr:rowOff>
                  </from>
                  <to>
                    <xdr:col>36</xdr:col>
                    <xdr:colOff>76200</xdr:colOff>
                    <xdr:row>230</xdr:row>
                    <xdr:rowOff>19050</xdr:rowOff>
                  </to>
                </anchor>
              </controlPr>
            </control>
          </mc:Choice>
        </mc:AlternateContent>
        <mc:AlternateContent xmlns:mc="http://schemas.openxmlformats.org/markup-compatibility/2006">
          <mc:Choice Requires="x14">
            <control shapeId="6314" r:id="rId24" name="Check Box 170">
              <controlPr defaultSize="0" autoFill="0" autoLine="0" autoPict="0">
                <anchor moveWithCells="1">
                  <from>
                    <xdr:col>25</xdr:col>
                    <xdr:colOff>123825</xdr:colOff>
                    <xdr:row>202</xdr:row>
                    <xdr:rowOff>142875</xdr:rowOff>
                  </from>
                  <to>
                    <xdr:col>27</xdr:col>
                    <xdr:colOff>85725</xdr:colOff>
                    <xdr:row>204</xdr:row>
                    <xdr:rowOff>19050</xdr:rowOff>
                  </to>
                </anchor>
              </controlPr>
            </control>
          </mc:Choice>
        </mc:AlternateContent>
        <mc:AlternateContent xmlns:mc="http://schemas.openxmlformats.org/markup-compatibility/2006">
          <mc:Choice Requires="x14">
            <control shapeId="6315" r:id="rId25" name="Check Box 171">
              <controlPr defaultSize="0" autoFill="0" autoLine="0" autoPict="0">
                <anchor moveWithCells="1">
                  <from>
                    <xdr:col>34</xdr:col>
                    <xdr:colOff>114300</xdr:colOff>
                    <xdr:row>202</xdr:row>
                    <xdr:rowOff>142875</xdr:rowOff>
                  </from>
                  <to>
                    <xdr:col>36</xdr:col>
                    <xdr:colOff>76200</xdr:colOff>
                    <xdr:row>204</xdr:row>
                    <xdr:rowOff>19050</xdr:rowOff>
                  </to>
                </anchor>
              </controlPr>
            </control>
          </mc:Choice>
        </mc:AlternateContent>
        <mc:AlternateContent xmlns:mc="http://schemas.openxmlformats.org/markup-compatibility/2006">
          <mc:Choice Requires="x14">
            <control shapeId="6317" r:id="rId26" name="Check Box 173">
              <controlPr defaultSize="0" autoFill="0" autoLine="0" autoPict="0">
                <anchor moveWithCells="1">
                  <from>
                    <xdr:col>23</xdr:col>
                    <xdr:colOff>57150</xdr:colOff>
                    <xdr:row>188</xdr:row>
                    <xdr:rowOff>66675</xdr:rowOff>
                  </from>
                  <to>
                    <xdr:col>25</xdr:col>
                    <xdr:colOff>19050</xdr:colOff>
                    <xdr:row>189</xdr:row>
                    <xdr:rowOff>114300</xdr:rowOff>
                  </to>
                </anchor>
              </controlPr>
            </control>
          </mc:Choice>
        </mc:AlternateContent>
        <mc:AlternateContent xmlns:mc="http://schemas.openxmlformats.org/markup-compatibility/2006">
          <mc:Choice Requires="x14">
            <control shapeId="6318" r:id="rId27" name="Check Box 174">
              <controlPr defaultSize="0" autoFill="0" autoLine="0" autoPict="0">
                <anchor moveWithCells="1">
                  <from>
                    <xdr:col>30</xdr:col>
                    <xdr:colOff>85725</xdr:colOff>
                    <xdr:row>188</xdr:row>
                    <xdr:rowOff>76200</xdr:rowOff>
                  </from>
                  <to>
                    <xdr:col>32</xdr:col>
                    <xdr:colOff>28575</xdr:colOff>
                    <xdr:row>189</xdr:row>
                    <xdr:rowOff>114300</xdr:rowOff>
                  </to>
                </anchor>
              </controlPr>
            </control>
          </mc:Choice>
        </mc:AlternateContent>
        <mc:AlternateContent xmlns:mc="http://schemas.openxmlformats.org/markup-compatibility/2006">
          <mc:Choice Requires="x14">
            <control shapeId="6365" r:id="rId28" name="Check Box 221">
              <controlPr defaultSize="0" autoFill="0" autoLine="0" autoPict="0">
                <anchor moveWithCells="1">
                  <from>
                    <xdr:col>23</xdr:col>
                    <xdr:colOff>57150</xdr:colOff>
                    <xdr:row>180</xdr:row>
                    <xdr:rowOff>142875</xdr:rowOff>
                  </from>
                  <to>
                    <xdr:col>25</xdr:col>
                    <xdr:colOff>19050</xdr:colOff>
                    <xdr:row>182</xdr:row>
                    <xdr:rowOff>9525</xdr:rowOff>
                  </to>
                </anchor>
              </controlPr>
            </control>
          </mc:Choice>
        </mc:AlternateContent>
        <mc:AlternateContent xmlns:mc="http://schemas.openxmlformats.org/markup-compatibility/2006">
          <mc:Choice Requires="x14">
            <control shapeId="6366" r:id="rId29" name="Check Box 222">
              <controlPr defaultSize="0" autoFill="0" autoLine="0" autoPict="0">
                <anchor moveWithCells="1">
                  <from>
                    <xdr:col>30</xdr:col>
                    <xdr:colOff>85725</xdr:colOff>
                    <xdr:row>180</xdr:row>
                    <xdr:rowOff>152400</xdr:rowOff>
                  </from>
                  <to>
                    <xdr:col>32</xdr:col>
                    <xdr:colOff>28575</xdr:colOff>
                    <xdr:row>182</xdr:row>
                    <xdr:rowOff>9525</xdr:rowOff>
                  </to>
                </anchor>
              </controlPr>
            </control>
          </mc:Choice>
        </mc:AlternateContent>
        <mc:AlternateContent xmlns:mc="http://schemas.openxmlformats.org/markup-compatibility/2006">
          <mc:Choice Requires="x14">
            <control shapeId="6393" r:id="rId30" name="Check Box 249">
              <controlPr defaultSize="0" autoFill="0" autoLine="0" autoPict="0">
                <anchor moveWithCells="1">
                  <from>
                    <xdr:col>15</xdr:col>
                    <xdr:colOff>85725</xdr:colOff>
                    <xdr:row>126</xdr:row>
                    <xdr:rowOff>47625</xdr:rowOff>
                  </from>
                  <to>
                    <xdr:col>17</xdr:col>
                    <xdr:colOff>66675</xdr:colOff>
                    <xdr:row>127</xdr:row>
                    <xdr:rowOff>104775</xdr:rowOff>
                  </to>
                </anchor>
              </controlPr>
            </control>
          </mc:Choice>
        </mc:AlternateContent>
        <mc:AlternateContent xmlns:mc="http://schemas.openxmlformats.org/markup-compatibility/2006">
          <mc:Choice Requires="x14">
            <control shapeId="6431" r:id="rId31" name="Check Box 287">
              <controlPr defaultSize="0" autoFill="0" autoLine="0" autoPict="0">
                <anchor moveWithCells="1">
                  <from>
                    <xdr:col>12</xdr:col>
                    <xdr:colOff>57150</xdr:colOff>
                    <xdr:row>128</xdr:row>
                    <xdr:rowOff>38100</xdr:rowOff>
                  </from>
                  <to>
                    <xdr:col>14</xdr:col>
                    <xdr:colOff>38100</xdr:colOff>
                    <xdr:row>129</xdr:row>
                    <xdr:rowOff>123825</xdr:rowOff>
                  </to>
                </anchor>
              </controlPr>
            </control>
          </mc:Choice>
        </mc:AlternateContent>
        <mc:AlternateContent xmlns:mc="http://schemas.openxmlformats.org/markup-compatibility/2006">
          <mc:Choice Requires="x14">
            <control shapeId="6432" r:id="rId32" name="Check Box 288">
              <controlPr defaultSize="0" autoFill="0" autoLine="0" autoPict="0">
                <anchor moveWithCells="1">
                  <from>
                    <xdr:col>7</xdr:col>
                    <xdr:colOff>57150</xdr:colOff>
                    <xdr:row>128</xdr:row>
                    <xdr:rowOff>47625</xdr:rowOff>
                  </from>
                  <to>
                    <xdr:col>9</xdr:col>
                    <xdr:colOff>28575</xdr:colOff>
                    <xdr:row>129</xdr:row>
                    <xdr:rowOff>104775</xdr:rowOff>
                  </to>
                </anchor>
              </controlPr>
            </control>
          </mc:Choice>
        </mc:AlternateContent>
        <mc:AlternateContent xmlns:mc="http://schemas.openxmlformats.org/markup-compatibility/2006">
          <mc:Choice Requires="x14">
            <control shapeId="6433" r:id="rId33" name="Check Box 289">
              <controlPr defaultSize="0" autoFill="0" autoLine="0" autoPict="0">
                <anchor moveWithCells="1">
                  <from>
                    <xdr:col>38</xdr:col>
                    <xdr:colOff>66675</xdr:colOff>
                    <xdr:row>128</xdr:row>
                    <xdr:rowOff>47625</xdr:rowOff>
                  </from>
                  <to>
                    <xdr:col>40</xdr:col>
                    <xdr:colOff>38100</xdr:colOff>
                    <xdr:row>129</xdr:row>
                    <xdr:rowOff>104775</xdr:rowOff>
                  </to>
                </anchor>
              </controlPr>
            </control>
          </mc:Choice>
        </mc:AlternateContent>
        <mc:AlternateContent xmlns:mc="http://schemas.openxmlformats.org/markup-compatibility/2006">
          <mc:Choice Requires="x14">
            <control shapeId="6434" r:id="rId34" name="Check Box 290">
              <controlPr defaultSize="0" autoFill="0" autoLine="0" autoPict="0">
                <anchor moveWithCells="1">
                  <from>
                    <xdr:col>7</xdr:col>
                    <xdr:colOff>57150</xdr:colOff>
                    <xdr:row>130</xdr:row>
                    <xdr:rowOff>47625</xdr:rowOff>
                  </from>
                  <to>
                    <xdr:col>9</xdr:col>
                    <xdr:colOff>28575</xdr:colOff>
                    <xdr:row>131</xdr:row>
                    <xdr:rowOff>104775</xdr:rowOff>
                  </to>
                </anchor>
              </controlPr>
            </control>
          </mc:Choice>
        </mc:AlternateContent>
        <mc:AlternateContent xmlns:mc="http://schemas.openxmlformats.org/markup-compatibility/2006">
          <mc:Choice Requires="x14">
            <control shapeId="6435" r:id="rId35" name="Check Box 291">
              <controlPr defaultSize="0" autoFill="0" autoLine="0" autoPict="0">
                <anchor moveWithCells="1">
                  <from>
                    <xdr:col>15</xdr:col>
                    <xdr:colOff>85725</xdr:colOff>
                    <xdr:row>130</xdr:row>
                    <xdr:rowOff>47625</xdr:rowOff>
                  </from>
                  <to>
                    <xdr:col>17</xdr:col>
                    <xdr:colOff>66675</xdr:colOff>
                    <xdr:row>131</xdr:row>
                    <xdr:rowOff>104775</xdr:rowOff>
                  </to>
                </anchor>
              </controlPr>
            </control>
          </mc:Choice>
        </mc:AlternateContent>
        <mc:AlternateContent xmlns:mc="http://schemas.openxmlformats.org/markup-compatibility/2006">
          <mc:Choice Requires="x14">
            <control shapeId="6436" r:id="rId36" name="Check Box 292">
              <controlPr defaultSize="0" autoFill="0" autoLine="0" autoPict="0">
                <anchor moveWithCells="1">
                  <from>
                    <xdr:col>12</xdr:col>
                    <xdr:colOff>57150</xdr:colOff>
                    <xdr:row>132</xdr:row>
                    <xdr:rowOff>38100</xdr:rowOff>
                  </from>
                  <to>
                    <xdr:col>14</xdr:col>
                    <xdr:colOff>38100</xdr:colOff>
                    <xdr:row>133</xdr:row>
                    <xdr:rowOff>123825</xdr:rowOff>
                  </to>
                </anchor>
              </controlPr>
            </control>
          </mc:Choice>
        </mc:AlternateContent>
        <mc:AlternateContent xmlns:mc="http://schemas.openxmlformats.org/markup-compatibility/2006">
          <mc:Choice Requires="x14">
            <control shapeId="6437" r:id="rId37" name="Check Box 293">
              <controlPr defaultSize="0" autoFill="0" autoLine="0" autoPict="0">
                <anchor moveWithCells="1">
                  <from>
                    <xdr:col>7</xdr:col>
                    <xdr:colOff>57150</xdr:colOff>
                    <xdr:row>132</xdr:row>
                    <xdr:rowOff>47625</xdr:rowOff>
                  </from>
                  <to>
                    <xdr:col>9</xdr:col>
                    <xdr:colOff>28575</xdr:colOff>
                    <xdr:row>133</xdr:row>
                    <xdr:rowOff>104775</xdr:rowOff>
                  </to>
                </anchor>
              </controlPr>
            </control>
          </mc:Choice>
        </mc:AlternateContent>
        <mc:AlternateContent xmlns:mc="http://schemas.openxmlformats.org/markup-compatibility/2006">
          <mc:Choice Requires="x14">
            <control shapeId="6438" r:id="rId38" name="Check Box 294">
              <controlPr defaultSize="0" autoFill="0" autoLine="0" autoPict="0">
                <anchor moveWithCells="1">
                  <from>
                    <xdr:col>38</xdr:col>
                    <xdr:colOff>66675</xdr:colOff>
                    <xdr:row>132</xdr:row>
                    <xdr:rowOff>47625</xdr:rowOff>
                  </from>
                  <to>
                    <xdr:col>40</xdr:col>
                    <xdr:colOff>38100</xdr:colOff>
                    <xdr:row>133</xdr:row>
                    <xdr:rowOff>104775</xdr:rowOff>
                  </to>
                </anchor>
              </controlPr>
            </control>
          </mc:Choice>
        </mc:AlternateContent>
        <mc:AlternateContent xmlns:mc="http://schemas.openxmlformats.org/markup-compatibility/2006">
          <mc:Choice Requires="x14">
            <control shapeId="6439" r:id="rId39" name="Check Box 295">
              <controlPr defaultSize="0" autoFill="0" autoLine="0" autoPict="0">
                <anchor moveWithCells="1">
                  <from>
                    <xdr:col>0</xdr:col>
                    <xdr:colOff>66675</xdr:colOff>
                    <xdr:row>184</xdr:row>
                    <xdr:rowOff>47625</xdr:rowOff>
                  </from>
                  <to>
                    <xdr:col>2</xdr:col>
                    <xdr:colOff>28575</xdr:colOff>
                    <xdr:row>185</xdr:row>
                    <xdr:rowOff>114300</xdr:rowOff>
                  </to>
                </anchor>
              </controlPr>
            </control>
          </mc:Choice>
        </mc:AlternateContent>
        <mc:AlternateContent xmlns:mc="http://schemas.openxmlformats.org/markup-compatibility/2006">
          <mc:Choice Requires="x14">
            <control shapeId="6440" r:id="rId40" name="Check Box 296">
              <controlPr defaultSize="0" autoFill="0" autoLine="0" autoPict="0">
                <anchor moveWithCells="1">
                  <from>
                    <xdr:col>20</xdr:col>
                    <xdr:colOff>66675</xdr:colOff>
                    <xdr:row>184</xdr:row>
                    <xdr:rowOff>47625</xdr:rowOff>
                  </from>
                  <to>
                    <xdr:col>22</xdr:col>
                    <xdr:colOff>28575</xdr:colOff>
                    <xdr:row>185</xdr:row>
                    <xdr:rowOff>114300</xdr:rowOff>
                  </to>
                </anchor>
              </controlPr>
            </control>
          </mc:Choice>
        </mc:AlternateContent>
        <mc:AlternateContent xmlns:mc="http://schemas.openxmlformats.org/markup-compatibility/2006">
          <mc:Choice Requires="x14">
            <control shapeId="6441" r:id="rId41" name="Check Box 297">
              <controlPr defaultSize="0" autoFill="0" autoLine="0" autoPict="0">
                <anchor moveWithCells="1">
                  <from>
                    <xdr:col>0</xdr:col>
                    <xdr:colOff>66675</xdr:colOff>
                    <xdr:row>186</xdr:row>
                    <xdr:rowOff>47625</xdr:rowOff>
                  </from>
                  <to>
                    <xdr:col>2</xdr:col>
                    <xdr:colOff>28575</xdr:colOff>
                    <xdr:row>187</xdr:row>
                    <xdr:rowOff>114300</xdr:rowOff>
                  </to>
                </anchor>
              </controlPr>
            </control>
          </mc:Choice>
        </mc:AlternateContent>
        <mc:AlternateContent xmlns:mc="http://schemas.openxmlformats.org/markup-compatibility/2006">
          <mc:Choice Requires="x14">
            <control shapeId="6442" r:id="rId42" name="Check Box 298">
              <controlPr defaultSize="0" autoFill="0" autoLine="0" autoPict="0">
                <anchor moveWithCells="1">
                  <from>
                    <xdr:col>23</xdr:col>
                    <xdr:colOff>57150</xdr:colOff>
                    <xdr:row>177</xdr:row>
                    <xdr:rowOff>142875</xdr:rowOff>
                  </from>
                  <to>
                    <xdr:col>25</xdr:col>
                    <xdr:colOff>19050</xdr:colOff>
                    <xdr:row>179</xdr:row>
                    <xdr:rowOff>9525</xdr:rowOff>
                  </to>
                </anchor>
              </controlPr>
            </control>
          </mc:Choice>
        </mc:AlternateContent>
        <mc:AlternateContent xmlns:mc="http://schemas.openxmlformats.org/markup-compatibility/2006">
          <mc:Choice Requires="x14">
            <control shapeId="6443" r:id="rId43" name="Check Box 299">
              <controlPr defaultSize="0" autoFill="0" autoLine="0" autoPict="0">
                <anchor moveWithCells="1">
                  <from>
                    <xdr:col>30</xdr:col>
                    <xdr:colOff>85725</xdr:colOff>
                    <xdr:row>177</xdr:row>
                    <xdr:rowOff>152400</xdr:rowOff>
                  </from>
                  <to>
                    <xdr:col>32</xdr:col>
                    <xdr:colOff>28575</xdr:colOff>
                    <xdr:row>179</xdr:row>
                    <xdr:rowOff>9525</xdr:rowOff>
                  </to>
                </anchor>
              </controlPr>
            </control>
          </mc:Choice>
        </mc:AlternateContent>
        <mc:AlternateContent xmlns:mc="http://schemas.openxmlformats.org/markup-compatibility/2006">
          <mc:Choice Requires="x14">
            <control shapeId="6450" r:id="rId44" name="Check Box 306">
              <controlPr defaultSize="0" autoFill="0" autoLine="0" autoPict="0">
                <anchor moveWithCells="1">
                  <from>
                    <xdr:col>23</xdr:col>
                    <xdr:colOff>57150</xdr:colOff>
                    <xdr:row>144</xdr:row>
                    <xdr:rowOff>66675</xdr:rowOff>
                  </from>
                  <to>
                    <xdr:col>25</xdr:col>
                    <xdr:colOff>19050</xdr:colOff>
                    <xdr:row>145</xdr:row>
                    <xdr:rowOff>114300</xdr:rowOff>
                  </to>
                </anchor>
              </controlPr>
            </control>
          </mc:Choice>
        </mc:AlternateContent>
        <mc:AlternateContent xmlns:mc="http://schemas.openxmlformats.org/markup-compatibility/2006">
          <mc:Choice Requires="x14">
            <control shapeId="6451" r:id="rId45" name="Check Box 307">
              <controlPr defaultSize="0" autoFill="0" autoLine="0" autoPict="0">
                <anchor moveWithCells="1">
                  <from>
                    <xdr:col>30</xdr:col>
                    <xdr:colOff>85725</xdr:colOff>
                    <xdr:row>144</xdr:row>
                    <xdr:rowOff>76200</xdr:rowOff>
                  </from>
                  <to>
                    <xdr:col>32</xdr:col>
                    <xdr:colOff>28575</xdr:colOff>
                    <xdr:row>145</xdr:row>
                    <xdr:rowOff>114300</xdr:rowOff>
                  </to>
                </anchor>
              </controlPr>
            </control>
          </mc:Choice>
        </mc:AlternateContent>
        <mc:AlternateContent xmlns:mc="http://schemas.openxmlformats.org/markup-compatibility/2006">
          <mc:Choice Requires="x14">
            <control shapeId="6452" r:id="rId46" name="Check Box 308">
              <controlPr defaultSize="0" autoFill="0" autoLine="0" autoPict="0">
                <anchor moveWithCells="1">
                  <from>
                    <xdr:col>23</xdr:col>
                    <xdr:colOff>57150</xdr:colOff>
                    <xdr:row>146</xdr:row>
                    <xdr:rowOff>47625</xdr:rowOff>
                  </from>
                  <to>
                    <xdr:col>25</xdr:col>
                    <xdr:colOff>19050</xdr:colOff>
                    <xdr:row>147</xdr:row>
                    <xdr:rowOff>95250</xdr:rowOff>
                  </to>
                </anchor>
              </controlPr>
            </control>
          </mc:Choice>
        </mc:AlternateContent>
        <mc:AlternateContent xmlns:mc="http://schemas.openxmlformats.org/markup-compatibility/2006">
          <mc:Choice Requires="x14">
            <control shapeId="6453" r:id="rId47" name="Check Box 309">
              <controlPr defaultSize="0" autoFill="0" autoLine="0" autoPict="0">
                <anchor moveWithCells="1">
                  <from>
                    <xdr:col>30</xdr:col>
                    <xdr:colOff>85725</xdr:colOff>
                    <xdr:row>146</xdr:row>
                    <xdr:rowOff>76200</xdr:rowOff>
                  </from>
                  <to>
                    <xdr:col>32</xdr:col>
                    <xdr:colOff>28575</xdr:colOff>
                    <xdr:row>147</xdr:row>
                    <xdr:rowOff>114300</xdr:rowOff>
                  </to>
                </anchor>
              </controlPr>
            </control>
          </mc:Choice>
        </mc:AlternateContent>
        <mc:AlternateContent xmlns:mc="http://schemas.openxmlformats.org/markup-compatibility/2006">
          <mc:Choice Requires="x14">
            <control shapeId="6459" r:id="rId48" name="Check Box 315">
              <controlPr defaultSize="0" autoFill="0" autoLine="0" autoPict="0">
                <anchor moveWithCells="1">
                  <from>
                    <xdr:col>18</xdr:col>
                    <xdr:colOff>104775</xdr:colOff>
                    <xdr:row>34</xdr:row>
                    <xdr:rowOff>57150</xdr:rowOff>
                  </from>
                  <to>
                    <xdr:col>20</xdr:col>
                    <xdr:colOff>85725</xdr:colOff>
                    <xdr:row>35</xdr:row>
                    <xdr:rowOff>114300</xdr:rowOff>
                  </to>
                </anchor>
              </controlPr>
            </control>
          </mc:Choice>
        </mc:AlternateContent>
        <mc:AlternateContent xmlns:mc="http://schemas.openxmlformats.org/markup-compatibility/2006">
          <mc:Choice Requires="x14">
            <control shapeId="6460" r:id="rId49" name="Check Box 316">
              <controlPr defaultSize="0" autoFill="0" autoLine="0" autoPict="0">
                <anchor moveWithCells="1">
                  <from>
                    <xdr:col>36</xdr:col>
                    <xdr:colOff>38100</xdr:colOff>
                    <xdr:row>34</xdr:row>
                    <xdr:rowOff>47625</xdr:rowOff>
                  </from>
                  <to>
                    <xdr:col>38</xdr:col>
                    <xdr:colOff>19050</xdr:colOff>
                    <xdr:row>35</xdr:row>
                    <xdr:rowOff>104775</xdr:rowOff>
                  </to>
                </anchor>
              </controlPr>
            </control>
          </mc:Choice>
        </mc:AlternateContent>
        <mc:AlternateContent xmlns:mc="http://schemas.openxmlformats.org/markup-compatibility/2006">
          <mc:Choice Requires="x14">
            <control shapeId="6461" r:id="rId50" name="Check Box 317">
              <controlPr defaultSize="0" autoFill="0" autoLine="0" autoPict="0">
                <anchor moveWithCells="1">
                  <from>
                    <xdr:col>27</xdr:col>
                    <xdr:colOff>104775</xdr:colOff>
                    <xdr:row>34</xdr:row>
                    <xdr:rowOff>66675</xdr:rowOff>
                  </from>
                  <to>
                    <xdr:col>29</xdr:col>
                    <xdr:colOff>85725</xdr:colOff>
                    <xdr:row>35</xdr:row>
                    <xdr:rowOff>123825</xdr:rowOff>
                  </to>
                </anchor>
              </controlPr>
            </control>
          </mc:Choice>
        </mc:AlternateContent>
        <mc:AlternateContent xmlns:mc="http://schemas.openxmlformats.org/markup-compatibility/2006">
          <mc:Choice Requires="x14">
            <control shapeId="6468" r:id="rId51" name="Check Box 324">
              <controlPr defaultSize="0" autoFill="0" autoLine="0" autoPict="0">
                <anchor moveWithCells="1">
                  <from>
                    <xdr:col>18</xdr:col>
                    <xdr:colOff>38100</xdr:colOff>
                    <xdr:row>42</xdr:row>
                    <xdr:rowOff>66675</xdr:rowOff>
                  </from>
                  <to>
                    <xdr:col>20</xdr:col>
                    <xdr:colOff>28575</xdr:colOff>
                    <xdr:row>43</xdr:row>
                    <xdr:rowOff>104775</xdr:rowOff>
                  </to>
                </anchor>
              </controlPr>
            </control>
          </mc:Choice>
        </mc:AlternateContent>
        <mc:AlternateContent xmlns:mc="http://schemas.openxmlformats.org/markup-compatibility/2006">
          <mc:Choice Requires="x14">
            <control shapeId="6471" r:id="rId52" name="Check Box 327">
              <controlPr defaultSize="0" autoFill="0" autoLine="0" autoPict="0">
                <anchor moveWithCells="1">
                  <from>
                    <xdr:col>37</xdr:col>
                    <xdr:colOff>0</xdr:colOff>
                    <xdr:row>49</xdr:row>
                    <xdr:rowOff>133350</xdr:rowOff>
                  </from>
                  <to>
                    <xdr:col>38</xdr:col>
                    <xdr:colOff>133350</xdr:colOff>
                    <xdr:row>51</xdr:row>
                    <xdr:rowOff>19050</xdr:rowOff>
                  </to>
                </anchor>
              </controlPr>
            </control>
          </mc:Choice>
        </mc:AlternateContent>
        <mc:AlternateContent xmlns:mc="http://schemas.openxmlformats.org/markup-compatibility/2006">
          <mc:Choice Requires="x14">
            <control shapeId="6472" r:id="rId53" name="Check Box 328">
              <controlPr defaultSize="0" autoFill="0" autoLine="0" autoPict="0">
                <anchor moveWithCells="1">
                  <from>
                    <xdr:col>18</xdr:col>
                    <xdr:colOff>9525</xdr:colOff>
                    <xdr:row>49</xdr:row>
                    <xdr:rowOff>142875</xdr:rowOff>
                  </from>
                  <to>
                    <xdr:col>20</xdr:col>
                    <xdr:colOff>0</xdr:colOff>
                    <xdr:row>51</xdr:row>
                    <xdr:rowOff>19050</xdr:rowOff>
                  </to>
                </anchor>
              </controlPr>
            </control>
          </mc:Choice>
        </mc:AlternateContent>
        <mc:AlternateContent xmlns:mc="http://schemas.openxmlformats.org/markup-compatibility/2006">
          <mc:Choice Requires="x14">
            <control shapeId="6473" r:id="rId54" name="Check Box 329">
              <controlPr defaultSize="0" autoFill="0" autoLine="0" autoPict="0">
                <anchor moveWithCells="1">
                  <from>
                    <xdr:col>36</xdr:col>
                    <xdr:colOff>47625</xdr:colOff>
                    <xdr:row>42</xdr:row>
                    <xdr:rowOff>76200</xdr:rowOff>
                  </from>
                  <to>
                    <xdr:col>38</xdr:col>
                    <xdr:colOff>28575</xdr:colOff>
                    <xdr:row>43</xdr:row>
                    <xdr:rowOff>114300</xdr:rowOff>
                  </to>
                </anchor>
              </controlPr>
            </control>
          </mc:Choice>
        </mc:AlternateContent>
        <mc:AlternateContent xmlns:mc="http://schemas.openxmlformats.org/markup-compatibility/2006">
          <mc:Choice Requires="x14">
            <control shapeId="6475" r:id="rId55" name="Check Box 331">
              <controlPr defaultSize="0" autoFill="0" autoLine="0" autoPict="0">
                <anchor moveWithCells="1">
                  <from>
                    <xdr:col>18</xdr:col>
                    <xdr:colOff>19050</xdr:colOff>
                    <xdr:row>47</xdr:row>
                    <xdr:rowOff>0</xdr:rowOff>
                  </from>
                  <to>
                    <xdr:col>20</xdr:col>
                    <xdr:colOff>9525</xdr:colOff>
                    <xdr:row>48</xdr:row>
                    <xdr:rowOff>38100</xdr:rowOff>
                  </to>
                </anchor>
              </controlPr>
            </control>
          </mc:Choice>
        </mc:AlternateContent>
        <mc:AlternateContent xmlns:mc="http://schemas.openxmlformats.org/markup-compatibility/2006">
          <mc:Choice Requires="x14">
            <control shapeId="6476" r:id="rId56" name="Check Box 332">
              <controlPr defaultSize="0" autoFill="0" autoLine="0" autoPict="0">
                <anchor moveWithCells="1">
                  <from>
                    <xdr:col>37</xdr:col>
                    <xdr:colOff>9525</xdr:colOff>
                    <xdr:row>47</xdr:row>
                    <xdr:rowOff>0</xdr:rowOff>
                  </from>
                  <to>
                    <xdr:col>39</xdr:col>
                    <xdr:colOff>0</xdr:colOff>
                    <xdr:row>48</xdr:row>
                    <xdr:rowOff>38100</xdr:rowOff>
                  </to>
                </anchor>
              </controlPr>
            </control>
          </mc:Choice>
        </mc:AlternateContent>
        <mc:AlternateContent xmlns:mc="http://schemas.openxmlformats.org/markup-compatibility/2006">
          <mc:Choice Requires="x14">
            <control shapeId="6477" r:id="rId57" name="Check Box 333">
              <controlPr defaultSize="0" autoFill="0" autoLine="0" autoPict="0">
                <anchor moveWithCells="1">
                  <from>
                    <xdr:col>23</xdr:col>
                    <xdr:colOff>57150</xdr:colOff>
                    <xdr:row>134</xdr:row>
                    <xdr:rowOff>47625</xdr:rowOff>
                  </from>
                  <to>
                    <xdr:col>25</xdr:col>
                    <xdr:colOff>28575</xdr:colOff>
                    <xdr:row>135</xdr:row>
                    <xdr:rowOff>104775</xdr:rowOff>
                  </to>
                </anchor>
              </controlPr>
            </control>
          </mc:Choice>
        </mc:AlternateContent>
        <mc:AlternateContent xmlns:mc="http://schemas.openxmlformats.org/markup-compatibility/2006">
          <mc:Choice Requires="x14">
            <control shapeId="6478" r:id="rId58" name="Check Box 334">
              <controlPr defaultSize="0" autoFill="0" autoLine="0" autoPict="0">
                <anchor moveWithCells="1">
                  <from>
                    <xdr:col>30</xdr:col>
                    <xdr:colOff>85725</xdr:colOff>
                    <xdr:row>134</xdr:row>
                    <xdr:rowOff>76200</xdr:rowOff>
                  </from>
                  <to>
                    <xdr:col>32</xdr:col>
                    <xdr:colOff>28575</xdr:colOff>
                    <xdr:row>135</xdr:row>
                    <xdr:rowOff>114300</xdr:rowOff>
                  </to>
                </anchor>
              </controlPr>
            </control>
          </mc:Choice>
        </mc:AlternateContent>
        <mc:AlternateContent xmlns:mc="http://schemas.openxmlformats.org/markup-compatibility/2006">
          <mc:Choice Requires="x14">
            <control shapeId="6479" r:id="rId59" name="Check Box 335">
              <controlPr defaultSize="0" autoFill="0" autoLine="0" autoPict="0">
                <anchor moveWithCells="1">
                  <from>
                    <xdr:col>23</xdr:col>
                    <xdr:colOff>57150</xdr:colOff>
                    <xdr:row>136</xdr:row>
                    <xdr:rowOff>47625</xdr:rowOff>
                  </from>
                  <to>
                    <xdr:col>25</xdr:col>
                    <xdr:colOff>28575</xdr:colOff>
                    <xdr:row>137</xdr:row>
                    <xdr:rowOff>104775</xdr:rowOff>
                  </to>
                </anchor>
              </controlPr>
            </control>
          </mc:Choice>
        </mc:AlternateContent>
        <mc:AlternateContent xmlns:mc="http://schemas.openxmlformats.org/markup-compatibility/2006">
          <mc:Choice Requires="x14">
            <control shapeId="6480" r:id="rId60" name="Check Box 336">
              <controlPr defaultSize="0" autoFill="0" autoLine="0" autoPict="0">
                <anchor moveWithCells="1">
                  <from>
                    <xdr:col>30</xdr:col>
                    <xdr:colOff>85725</xdr:colOff>
                    <xdr:row>136</xdr:row>
                    <xdr:rowOff>76200</xdr:rowOff>
                  </from>
                  <to>
                    <xdr:col>32</xdr:col>
                    <xdr:colOff>28575</xdr:colOff>
                    <xdr:row>137</xdr:row>
                    <xdr:rowOff>114300</xdr:rowOff>
                  </to>
                </anchor>
              </controlPr>
            </control>
          </mc:Choice>
        </mc:AlternateContent>
        <mc:AlternateContent xmlns:mc="http://schemas.openxmlformats.org/markup-compatibility/2006">
          <mc:Choice Requires="x14">
            <control shapeId="6481" r:id="rId61" name="Check Box 337">
              <controlPr defaultSize="0" autoFill="0" autoLine="0" autoPict="0">
                <anchor moveWithCells="1">
                  <from>
                    <xdr:col>25</xdr:col>
                    <xdr:colOff>57150</xdr:colOff>
                    <xdr:row>138</xdr:row>
                    <xdr:rowOff>47625</xdr:rowOff>
                  </from>
                  <to>
                    <xdr:col>27</xdr:col>
                    <xdr:colOff>28575</xdr:colOff>
                    <xdr:row>139</xdr:row>
                    <xdr:rowOff>104775</xdr:rowOff>
                  </to>
                </anchor>
              </controlPr>
            </control>
          </mc:Choice>
        </mc:AlternateContent>
        <mc:AlternateContent xmlns:mc="http://schemas.openxmlformats.org/markup-compatibility/2006">
          <mc:Choice Requires="x14">
            <control shapeId="6482" r:id="rId62" name="Check Box 338">
              <controlPr defaultSize="0" autoFill="0" autoLine="0" autoPict="0">
                <anchor moveWithCells="1">
                  <from>
                    <xdr:col>15</xdr:col>
                    <xdr:colOff>57150</xdr:colOff>
                    <xdr:row>138</xdr:row>
                    <xdr:rowOff>57150</xdr:rowOff>
                  </from>
                  <to>
                    <xdr:col>17</xdr:col>
                    <xdr:colOff>0</xdr:colOff>
                    <xdr:row>139</xdr:row>
                    <xdr:rowOff>104775</xdr:rowOff>
                  </to>
                </anchor>
              </controlPr>
            </control>
          </mc:Choice>
        </mc:AlternateContent>
        <mc:AlternateContent xmlns:mc="http://schemas.openxmlformats.org/markup-compatibility/2006">
          <mc:Choice Requires="x14">
            <control shapeId="6483" r:id="rId63" name="Check Box 339">
              <controlPr defaultSize="0" autoFill="0" autoLine="0" autoPict="0">
                <anchor moveWithCells="1">
                  <from>
                    <xdr:col>30</xdr:col>
                    <xdr:colOff>57150</xdr:colOff>
                    <xdr:row>138</xdr:row>
                    <xdr:rowOff>47625</xdr:rowOff>
                  </from>
                  <to>
                    <xdr:col>32</xdr:col>
                    <xdr:colOff>28575</xdr:colOff>
                    <xdr:row>139</xdr:row>
                    <xdr:rowOff>104775</xdr:rowOff>
                  </to>
                </anchor>
              </controlPr>
            </control>
          </mc:Choice>
        </mc:AlternateContent>
        <mc:AlternateContent xmlns:mc="http://schemas.openxmlformats.org/markup-compatibility/2006">
          <mc:Choice Requires="x14">
            <control shapeId="6484" r:id="rId64" name="Check Box 340">
              <controlPr defaultSize="0" autoFill="0" autoLine="0" autoPict="0">
                <anchor moveWithCells="1">
                  <from>
                    <xdr:col>17</xdr:col>
                    <xdr:colOff>47625</xdr:colOff>
                    <xdr:row>169</xdr:row>
                    <xdr:rowOff>38100</xdr:rowOff>
                  </from>
                  <to>
                    <xdr:col>19</xdr:col>
                    <xdr:colOff>9525</xdr:colOff>
                    <xdr:row>170</xdr:row>
                    <xdr:rowOff>142875</xdr:rowOff>
                  </to>
                </anchor>
              </controlPr>
            </control>
          </mc:Choice>
        </mc:AlternateContent>
        <mc:AlternateContent xmlns:mc="http://schemas.openxmlformats.org/markup-compatibility/2006">
          <mc:Choice Requires="x14">
            <control shapeId="6485" r:id="rId65" name="Check Box 341">
              <controlPr defaultSize="0" autoFill="0" autoLine="0" autoPict="0">
                <anchor moveWithCells="1">
                  <from>
                    <xdr:col>36</xdr:col>
                    <xdr:colOff>66675</xdr:colOff>
                    <xdr:row>169</xdr:row>
                    <xdr:rowOff>66675</xdr:rowOff>
                  </from>
                  <to>
                    <xdr:col>38</xdr:col>
                    <xdr:colOff>9525</xdr:colOff>
                    <xdr:row>170</xdr:row>
                    <xdr:rowOff>133350</xdr:rowOff>
                  </to>
                </anchor>
              </controlPr>
            </control>
          </mc:Choice>
        </mc:AlternateContent>
        <mc:AlternateContent xmlns:mc="http://schemas.openxmlformats.org/markup-compatibility/2006">
          <mc:Choice Requires="x14">
            <control shapeId="6486" r:id="rId66" name="Check Box 342">
              <controlPr defaultSize="0" autoFill="0" autoLine="0" autoPict="0">
                <anchor moveWithCells="1">
                  <from>
                    <xdr:col>23</xdr:col>
                    <xdr:colOff>57150</xdr:colOff>
                    <xdr:row>212</xdr:row>
                    <xdr:rowOff>66675</xdr:rowOff>
                  </from>
                  <to>
                    <xdr:col>25</xdr:col>
                    <xdr:colOff>19050</xdr:colOff>
                    <xdr:row>213</xdr:row>
                    <xdr:rowOff>114300</xdr:rowOff>
                  </to>
                </anchor>
              </controlPr>
            </control>
          </mc:Choice>
        </mc:AlternateContent>
        <mc:AlternateContent xmlns:mc="http://schemas.openxmlformats.org/markup-compatibility/2006">
          <mc:Choice Requires="x14">
            <control shapeId="6487" r:id="rId67" name="Check Box 343">
              <controlPr defaultSize="0" autoFill="0" autoLine="0" autoPict="0">
                <anchor moveWithCells="1">
                  <from>
                    <xdr:col>30</xdr:col>
                    <xdr:colOff>85725</xdr:colOff>
                    <xdr:row>212</xdr:row>
                    <xdr:rowOff>76200</xdr:rowOff>
                  </from>
                  <to>
                    <xdr:col>32</xdr:col>
                    <xdr:colOff>28575</xdr:colOff>
                    <xdr:row>213</xdr:row>
                    <xdr:rowOff>114300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G400"/>
  <sheetViews>
    <sheetView showZeros="0" view="pageBreakPreview" topLeftCell="A69" zoomScaleNormal="100" zoomScaleSheetLayoutView="100" workbookViewId="0">
      <selection activeCell="AT92" sqref="AT92"/>
    </sheetView>
  </sheetViews>
  <sheetFormatPr defaultRowHeight="13.5"/>
  <cols>
    <col min="1" max="86" width="2.125" customWidth="1"/>
  </cols>
  <sheetData>
    <row r="1" spans="1:85" ht="13.7" customHeight="1">
      <c r="AG1" s="1225">
        <f>表紙!$N$16</f>
        <v>0</v>
      </c>
      <c r="AH1" s="1225"/>
      <c r="AI1" s="1225"/>
      <c r="AJ1" s="1225"/>
      <c r="AK1" s="1225"/>
      <c r="AL1" s="1225"/>
      <c r="AM1" s="1225"/>
      <c r="AN1" s="1225"/>
      <c r="AO1" s="1225"/>
      <c r="AP1" s="1225"/>
      <c r="AQ1" s="1225"/>
      <c r="AR1" s="1225"/>
    </row>
    <row r="2" spans="1:85" ht="13.7" customHeight="1">
      <c r="A2" s="1473" t="s">
        <v>329</v>
      </c>
      <c r="B2" s="1473"/>
      <c r="C2" s="1473"/>
      <c r="D2" s="1473"/>
      <c r="E2" s="1473"/>
      <c r="F2" s="1473"/>
      <c r="G2" s="1473"/>
      <c r="H2" s="1473"/>
      <c r="I2" s="1473"/>
      <c r="J2" s="1473"/>
      <c r="K2" s="1473"/>
      <c r="L2" s="1473"/>
      <c r="M2" s="1473"/>
      <c r="N2" s="1473"/>
      <c r="O2" s="1473"/>
      <c r="P2" s="1473"/>
      <c r="Q2" s="1473"/>
      <c r="R2" s="1473"/>
      <c r="S2" s="1473"/>
      <c r="T2" s="1473"/>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79"/>
    </row>
    <row r="3" spans="1:85" ht="13.7" customHeight="1">
      <c r="A3" s="1473"/>
      <c r="B3" s="1473"/>
      <c r="C3" s="1473"/>
      <c r="D3" s="1473"/>
      <c r="E3" s="1473"/>
      <c r="F3" s="1473"/>
      <c r="G3" s="1473"/>
      <c r="H3" s="1473"/>
      <c r="I3" s="1473"/>
      <c r="J3" s="1473"/>
      <c r="K3" s="1473"/>
      <c r="L3" s="1473"/>
      <c r="M3" s="1473"/>
      <c r="N3" s="1473"/>
      <c r="O3" s="1473"/>
      <c r="P3" s="1473"/>
      <c r="Q3" s="1473"/>
      <c r="R3" s="1473"/>
      <c r="S3" s="1473"/>
      <c r="T3" s="1473"/>
      <c r="U3" s="181"/>
      <c r="V3" s="181"/>
      <c r="W3" s="181"/>
      <c r="X3" s="289"/>
      <c r="AC3" s="1472" t="s">
        <v>137</v>
      </c>
      <c r="AD3" s="1472"/>
      <c r="AE3" s="1472"/>
      <c r="AF3" s="1472"/>
      <c r="AG3" s="1474">
        <f>表紙!$AC$14</f>
        <v>8</v>
      </c>
      <c r="AH3" s="1472"/>
      <c r="AI3" s="1472" t="s">
        <v>2</v>
      </c>
      <c r="AJ3" s="1472"/>
      <c r="AK3" s="1472">
        <f>表紙!$AG$14</f>
        <v>0</v>
      </c>
      <c r="AL3" s="1472"/>
      <c r="AM3" s="1122" t="s">
        <v>156</v>
      </c>
      <c r="AN3" s="1122"/>
      <c r="AO3" s="1122"/>
      <c r="AP3" s="1122"/>
      <c r="AQ3" s="1122"/>
      <c r="AR3" s="1122"/>
    </row>
    <row r="4" spans="1:85" ht="13.7" customHeight="1">
      <c r="A4" s="991" t="s">
        <v>50</v>
      </c>
      <c r="B4" s="991"/>
      <c r="C4" s="991"/>
      <c r="D4" s="991"/>
      <c r="E4" s="991"/>
      <c r="F4" s="991"/>
      <c r="G4" s="991"/>
      <c r="H4" s="991"/>
      <c r="I4" s="991"/>
      <c r="J4" s="991"/>
      <c r="K4" s="991"/>
      <c r="L4" s="991"/>
      <c r="M4" s="991"/>
      <c r="N4" s="991"/>
      <c r="O4" s="991"/>
      <c r="P4" s="991"/>
      <c r="Q4" s="179"/>
      <c r="R4" s="179"/>
      <c r="S4" s="179"/>
      <c r="T4" s="179"/>
      <c r="U4" s="179"/>
      <c r="V4" s="179"/>
      <c r="W4" s="179"/>
      <c r="X4" s="135"/>
    </row>
    <row r="5" spans="1:85" ht="13.7" customHeight="1">
      <c r="A5" s="991"/>
      <c r="B5" s="991"/>
      <c r="C5" s="991"/>
      <c r="D5" s="991"/>
      <c r="E5" s="991"/>
      <c r="F5" s="991"/>
      <c r="G5" s="991"/>
      <c r="H5" s="991"/>
      <c r="I5" s="991"/>
      <c r="J5" s="991"/>
      <c r="K5" s="991"/>
      <c r="L5" s="991"/>
      <c r="M5" s="991"/>
      <c r="N5" s="991"/>
      <c r="O5" s="991"/>
      <c r="P5" s="991"/>
      <c r="Q5" s="179"/>
      <c r="R5" s="179"/>
      <c r="S5" s="179"/>
      <c r="T5" s="179"/>
      <c r="U5" s="179"/>
      <c r="V5" s="179"/>
      <c r="W5" s="179"/>
      <c r="X5" s="135"/>
      <c r="Y5" s="135"/>
      <c r="Z5" s="135"/>
      <c r="AA5" s="135"/>
      <c r="AB5" s="135"/>
      <c r="AC5" s="135"/>
      <c r="AD5" s="135"/>
      <c r="AE5" s="135"/>
      <c r="AF5" s="135"/>
      <c r="AG5" s="135"/>
      <c r="AH5" s="135"/>
      <c r="AI5" s="135"/>
      <c r="AJ5" s="135"/>
      <c r="AK5" s="135"/>
      <c r="AL5" s="135"/>
      <c r="AM5" s="179"/>
      <c r="AN5" s="179"/>
      <c r="AO5" s="179"/>
      <c r="AP5" s="179"/>
      <c r="AQ5" s="179"/>
      <c r="AR5" s="179"/>
    </row>
    <row r="6" spans="1:85" ht="18" customHeight="1" thickBot="1">
      <c r="A6" s="179"/>
      <c r="B6" s="1743" t="s">
        <v>359</v>
      </c>
      <c r="C6" s="1743"/>
      <c r="D6" s="1743"/>
      <c r="E6" s="1743"/>
      <c r="F6" s="1743"/>
      <c r="G6" s="1743"/>
      <c r="H6" s="1743"/>
      <c r="I6" s="1743"/>
      <c r="J6" s="1743"/>
      <c r="K6" s="1743"/>
      <c r="L6" s="1743"/>
      <c r="M6" s="1743"/>
      <c r="N6" s="1743"/>
      <c r="O6" s="1743"/>
      <c r="P6" s="1743"/>
      <c r="Q6" s="1743"/>
      <c r="R6" s="1743"/>
      <c r="S6" s="1743"/>
      <c r="T6" s="1743"/>
      <c r="U6" s="1743"/>
      <c r="V6" s="1743"/>
      <c r="W6" s="1743"/>
      <c r="X6" s="1743"/>
      <c r="Y6" s="1743"/>
      <c r="Z6" s="1743"/>
      <c r="AA6" s="1743"/>
      <c r="AB6" s="1743"/>
      <c r="AC6" s="1743"/>
      <c r="AD6" s="1743"/>
      <c r="AE6" s="1743"/>
      <c r="AG6" s="135" t="s">
        <v>148</v>
      </c>
      <c r="AH6" s="184"/>
      <c r="AI6" s="184"/>
      <c r="AJ6" s="135"/>
      <c r="AK6" s="135"/>
      <c r="AL6" s="135" t="s">
        <v>149</v>
      </c>
      <c r="AM6" s="184"/>
      <c r="AN6" s="184"/>
      <c r="AO6" s="184"/>
      <c r="AP6" s="179"/>
      <c r="AQ6" s="179"/>
      <c r="AR6" s="179"/>
    </row>
    <row r="7" spans="1:85" ht="13.7" customHeight="1">
      <c r="A7" s="1384" t="s">
        <v>51</v>
      </c>
      <c r="B7" s="1222"/>
      <c r="C7" s="1222"/>
      <c r="D7" s="1222"/>
      <c r="E7" s="1222"/>
      <c r="F7" s="1222"/>
      <c r="G7" s="1222"/>
      <c r="H7" s="1222"/>
      <c r="I7" s="1385"/>
      <c r="J7" s="1849"/>
      <c r="K7" s="1850"/>
      <c r="L7" s="1850"/>
      <c r="M7" s="1875"/>
      <c r="N7" s="1875"/>
      <c r="O7" s="1837" t="s">
        <v>2</v>
      </c>
      <c r="P7" s="1875"/>
      <c r="Q7" s="1875"/>
      <c r="R7" s="1837" t="s">
        <v>1</v>
      </c>
      <c r="S7" s="1875"/>
      <c r="T7" s="1875"/>
      <c r="U7" s="1837" t="s">
        <v>27</v>
      </c>
      <c r="V7" s="1275" t="s">
        <v>139</v>
      </c>
      <c r="W7" s="1877"/>
      <c r="X7" s="1877"/>
      <c r="Y7" s="1877"/>
      <c r="Z7" s="1878"/>
      <c r="AA7" s="1879"/>
      <c r="AB7" s="1879"/>
      <c r="AC7" s="1879"/>
      <c r="AD7" s="1879"/>
      <c r="AE7" s="1879"/>
      <c r="AF7" s="1879"/>
      <c r="AG7" s="1879"/>
      <c r="AH7" s="1879"/>
      <c r="AI7" s="1879"/>
      <c r="AJ7" s="1879"/>
      <c r="AK7" s="1879"/>
      <c r="AL7" s="1879"/>
      <c r="AM7" s="1879"/>
      <c r="AN7" s="1879"/>
      <c r="AO7" s="1879"/>
      <c r="AP7" s="1879"/>
      <c r="AQ7" s="1880"/>
      <c r="AR7" s="184"/>
    </row>
    <row r="8" spans="1:85" ht="13.7" customHeight="1">
      <c r="A8" s="1378"/>
      <c r="B8" s="1250"/>
      <c r="C8" s="1250"/>
      <c r="D8" s="1250"/>
      <c r="E8" s="1250"/>
      <c r="F8" s="1250"/>
      <c r="G8" s="1250"/>
      <c r="H8" s="1250"/>
      <c r="I8" s="1379"/>
      <c r="J8" s="1851"/>
      <c r="K8" s="1816"/>
      <c r="L8" s="1816"/>
      <c r="M8" s="1876"/>
      <c r="N8" s="1876"/>
      <c r="O8" s="1838"/>
      <c r="P8" s="1876"/>
      <c r="Q8" s="1876"/>
      <c r="R8" s="1838"/>
      <c r="S8" s="1876"/>
      <c r="T8" s="1876"/>
      <c r="U8" s="1838"/>
      <c r="V8" s="1123"/>
      <c r="W8" s="1123"/>
      <c r="X8" s="1123"/>
      <c r="Y8" s="1123"/>
      <c r="Z8" s="1881"/>
      <c r="AA8" s="1882"/>
      <c r="AB8" s="1882"/>
      <c r="AC8" s="1882"/>
      <c r="AD8" s="1882"/>
      <c r="AE8" s="1882"/>
      <c r="AF8" s="1882"/>
      <c r="AG8" s="1882"/>
      <c r="AH8" s="1882"/>
      <c r="AI8" s="1882"/>
      <c r="AJ8" s="1882"/>
      <c r="AK8" s="1882"/>
      <c r="AL8" s="1882"/>
      <c r="AM8" s="1882"/>
      <c r="AN8" s="1882"/>
      <c r="AO8" s="1882"/>
      <c r="AP8" s="1882"/>
      <c r="AQ8" s="1883"/>
      <c r="AR8" s="184"/>
    </row>
    <row r="9" spans="1:85" ht="13.7" customHeight="1">
      <c r="A9" s="1378"/>
      <c r="B9" s="1250"/>
      <c r="C9" s="1250"/>
      <c r="D9" s="1250"/>
      <c r="E9" s="1250"/>
      <c r="F9" s="1250"/>
      <c r="G9" s="1250"/>
      <c r="H9" s="1250"/>
      <c r="I9" s="1379"/>
      <c r="J9" s="1871"/>
      <c r="K9" s="1872"/>
      <c r="L9" s="1872"/>
      <c r="M9" s="1842"/>
      <c r="N9" s="1842"/>
      <c r="O9" s="1840" t="s">
        <v>2</v>
      </c>
      <c r="P9" s="1842"/>
      <c r="Q9" s="1842"/>
      <c r="R9" s="1840" t="s">
        <v>239</v>
      </c>
      <c r="S9" s="1842"/>
      <c r="T9" s="1842"/>
      <c r="U9" s="1840" t="s">
        <v>238</v>
      </c>
      <c r="V9" s="1387" t="s">
        <v>240</v>
      </c>
      <c r="W9" s="1051"/>
      <c r="X9" s="1051"/>
      <c r="Y9" s="1051"/>
      <c r="Z9" s="1845" t="s">
        <v>241</v>
      </c>
      <c r="AA9" s="1846"/>
      <c r="AB9" s="1846"/>
      <c r="AC9" s="1846"/>
      <c r="AD9" s="1846"/>
      <c r="AE9" s="1846"/>
      <c r="AF9" s="1846"/>
      <c r="AG9" s="1846"/>
      <c r="AH9" s="1846"/>
      <c r="AI9" s="1846"/>
      <c r="AJ9" s="1846"/>
      <c r="AK9" s="1846"/>
      <c r="AL9" s="1846"/>
      <c r="AM9" s="1846"/>
      <c r="AN9" s="1846"/>
      <c r="AO9" s="1846"/>
      <c r="AP9" s="1846"/>
      <c r="AQ9" s="1847"/>
      <c r="AR9" s="184"/>
    </row>
    <row r="10" spans="1:85" ht="13.7" customHeight="1">
      <c r="A10" s="1843"/>
      <c r="B10" s="1709"/>
      <c r="C10" s="1709"/>
      <c r="D10" s="1709"/>
      <c r="E10" s="1709"/>
      <c r="F10" s="1709"/>
      <c r="G10" s="1709"/>
      <c r="H10" s="1709"/>
      <c r="I10" s="1844"/>
      <c r="J10" s="1873"/>
      <c r="K10" s="1874"/>
      <c r="L10" s="1874"/>
      <c r="M10" s="1818"/>
      <c r="N10" s="1818"/>
      <c r="O10" s="1841"/>
      <c r="P10" s="1818"/>
      <c r="Q10" s="1818"/>
      <c r="R10" s="1841"/>
      <c r="S10" s="1818"/>
      <c r="T10" s="1818"/>
      <c r="U10" s="1841"/>
      <c r="V10" s="1839"/>
      <c r="W10" s="1839"/>
      <c r="X10" s="1839"/>
      <c r="Y10" s="1839"/>
      <c r="Z10" s="1820"/>
      <c r="AA10" s="1821"/>
      <c r="AB10" s="1821"/>
      <c r="AC10" s="1821"/>
      <c r="AD10" s="1821"/>
      <c r="AE10" s="1821"/>
      <c r="AF10" s="1821"/>
      <c r="AG10" s="1821"/>
      <c r="AH10" s="1821"/>
      <c r="AI10" s="1821"/>
      <c r="AJ10" s="1821"/>
      <c r="AK10" s="1821"/>
      <c r="AL10" s="1821"/>
      <c r="AM10" s="1821"/>
      <c r="AN10" s="1821"/>
      <c r="AO10" s="1821"/>
      <c r="AP10" s="1821"/>
      <c r="AQ10" s="1848"/>
      <c r="AR10" s="184"/>
    </row>
    <row r="11" spans="1:85" ht="13.7" customHeight="1">
      <c r="A11" s="1608" t="s">
        <v>360</v>
      </c>
      <c r="B11" s="1609"/>
      <c r="C11" s="1609"/>
      <c r="D11" s="1609"/>
      <c r="E11" s="1609"/>
      <c r="F11" s="1609"/>
      <c r="G11" s="1609"/>
      <c r="H11" s="1609"/>
      <c r="I11" s="1609"/>
      <c r="J11" s="1609"/>
      <c r="K11" s="1609"/>
      <c r="L11" s="1609"/>
      <c r="M11" s="1609"/>
      <c r="N11" s="1609"/>
      <c r="O11" s="1609"/>
      <c r="P11" s="1609"/>
      <c r="Q11" s="1609"/>
      <c r="R11" s="1609"/>
      <c r="S11" s="1609"/>
      <c r="T11" s="1609"/>
      <c r="U11" s="1609"/>
      <c r="V11" s="1609"/>
      <c r="W11" s="1609"/>
      <c r="X11" s="1609"/>
      <c r="Y11" s="1609"/>
      <c r="Z11" s="1609"/>
      <c r="AA11" s="1609"/>
      <c r="AB11" s="1609"/>
      <c r="AC11" s="1609"/>
      <c r="AD11" s="1609"/>
      <c r="AE11" s="1609"/>
      <c r="AF11" s="1609"/>
      <c r="AG11" s="1609"/>
      <c r="AH11" s="1609"/>
      <c r="AI11" s="1609"/>
      <c r="AJ11" s="1609"/>
      <c r="AK11" s="1609"/>
      <c r="AL11" s="1609"/>
      <c r="AM11" s="1609"/>
      <c r="AN11" s="1609"/>
      <c r="AO11" s="1609"/>
      <c r="AP11" s="1609"/>
      <c r="AQ11" s="1823"/>
      <c r="AR11" s="184"/>
    </row>
    <row r="12" spans="1:85" ht="13.7" customHeight="1">
      <c r="A12" s="1742"/>
      <c r="B12" s="1743"/>
      <c r="C12" s="1743"/>
      <c r="D12" s="1743"/>
      <c r="E12" s="1743"/>
      <c r="F12" s="1743"/>
      <c r="G12" s="1743"/>
      <c r="H12" s="1743"/>
      <c r="I12" s="1743"/>
      <c r="J12" s="1743"/>
      <c r="K12" s="1743"/>
      <c r="L12" s="1743"/>
      <c r="M12" s="1743"/>
      <c r="N12" s="1743"/>
      <c r="O12" s="1743"/>
      <c r="P12" s="1743"/>
      <c r="Q12" s="1743"/>
      <c r="R12" s="1743"/>
      <c r="S12" s="1743"/>
      <c r="T12" s="1743"/>
      <c r="U12" s="1743"/>
      <c r="V12" s="1743"/>
      <c r="W12" s="1743"/>
      <c r="X12" s="1743"/>
      <c r="Y12" s="1743"/>
      <c r="Z12" s="1743"/>
      <c r="AA12" s="1743"/>
      <c r="AB12" s="1743"/>
      <c r="AC12" s="1743"/>
      <c r="AD12" s="1743"/>
      <c r="AE12" s="1743"/>
      <c r="AF12" s="1743"/>
      <c r="AG12" s="1743"/>
      <c r="AH12" s="1743"/>
      <c r="AI12" s="1743"/>
      <c r="AJ12" s="1743"/>
      <c r="AK12" s="1743"/>
      <c r="AL12" s="1743"/>
      <c r="AM12" s="1743"/>
      <c r="AN12" s="1743"/>
      <c r="AO12" s="1743"/>
      <c r="AP12" s="1743"/>
      <c r="AQ12" s="1824"/>
      <c r="AR12" s="184"/>
    </row>
    <row r="13" spans="1:85" ht="13.7" customHeight="1">
      <c r="A13" s="290"/>
      <c r="B13" s="223"/>
      <c r="C13" s="1743" t="s">
        <v>680</v>
      </c>
      <c r="D13" s="1743"/>
      <c r="E13" s="1743"/>
      <c r="F13" s="1743"/>
      <c r="G13" s="1743"/>
      <c r="H13" s="1743"/>
      <c r="I13" s="1743"/>
      <c r="J13" s="1743"/>
      <c r="K13" s="1743"/>
      <c r="L13" s="1743"/>
      <c r="M13" s="1743"/>
      <c r="N13" s="1743"/>
      <c r="O13" s="1743"/>
      <c r="P13" s="1743"/>
      <c r="Q13" s="1743"/>
      <c r="R13" s="1743"/>
      <c r="S13" s="1743"/>
      <c r="T13" s="1743"/>
      <c r="U13" s="1743"/>
      <c r="V13" s="1743"/>
      <c r="W13" s="135"/>
      <c r="X13" s="223"/>
      <c r="Y13" s="223"/>
      <c r="Z13" s="223"/>
      <c r="AA13" s="223"/>
      <c r="AB13" s="223"/>
      <c r="AC13" s="223"/>
      <c r="AD13" s="223"/>
      <c r="AE13" s="223"/>
      <c r="AF13" s="223"/>
      <c r="AG13" s="223"/>
      <c r="AH13" s="223"/>
      <c r="AI13" s="223"/>
      <c r="AJ13" s="223"/>
      <c r="AK13" s="223"/>
      <c r="AL13" s="223"/>
      <c r="AM13" s="223"/>
      <c r="AN13" s="223"/>
      <c r="AO13" s="223"/>
      <c r="AP13" s="223"/>
      <c r="AQ13" s="291"/>
      <c r="AR13" s="184"/>
    </row>
    <row r="14" spans="1:85" ht="13.7" customHeight="1">
      <c r="A14" s="290"/>
      <c r="B14" s="223"/>
      <c r="C14" s="1743"/>
      <c r="D14" s="1743"/>
      <c r="E14" s="1743"/>
      <c r="F14" s="1743"/>
      <c r="G14" s="1743"/>
      <c r="H14" s="1743"/>
      <c r="I14" s="1743"/>
      <c r="J14" s="1743"/>
      <c r="K14" s="1743"/>
      <c r="L14" s="1743"/>
      <c r="M14" s="1743"/>
      <c r="N14" s="1743"/>
      <c r="O14" s="1743"/>
      <c r="P14" s="1743"/>
      <c r="Q14" s="1743"/>
      <c r="R14" s="1743"/>
      <c r="S14" s="1743"/>
      <c r="T14" s="1743"/>
      <c r="U14" s="1743"/>
      <c r="V14" s="1743"/>
      <c r="W14" s="135"/>
      <c r="X14" s="223"/>
      <c r="Y14" s="223"/>
      <c r="Z14" s="223"/>
      <c r="AA14" s="223"/>
      <c r="AB14" s="223"/>
      <c r="AC14" s="223"/>
      <c r="AD14" s="223"/>
      <c r="AE14" s="223"/>
      <c r="AF14" s="223"/>
      <c r="AG14" s="223"/>
      <c r="AH14" s="223"/>
      <c r="AI14" s="223"/>
      <c r="AJ14" s="223"/>
      <c r="AK14" s="223"/>
      <c r="AL14" s="223"/>
      <c r="AM14" s="223"/>
      <c r="AN14" s="223"/>
      <c r="AO14" s="223"/>
      <c r="AP14" s="223"/>
      <c r="AQ14" s="291"/>
      <c r="AR14" s="184"/>
      <c r="AT14" s="1743"/>
      <c r="AU14" s="1743"/>
      <c r="AV14" s="1743"/>
      <c r="AW14" s="1743"/>
      <c r="AX14" s="1743"/>
      <c r="AY14" s="1743"/>
      <c r="AZ14" s="1743"/>
      <c r="BA14" s="1743"/>
      <c r="BB14" s="1743"/>
      <c r="BC14" s="1743"/>
      <c r="BD14" s="1743"/>
      <c r="BE14" s="1743"/>
      <c r="BF14" s="1743"/>
      <c r="BG14" s="1743"/>
      <c r="BH14" s="1743"/>
      <c r="BI14" s="1743"/>
      <c r="BJ14" s="1743"/>
      <c r="BK14" s="1743"/>
      <c r="BL14" s="1743"/>
      <c r="BM14" s="135"/>
      <c r="BN14" s="223"/>
      <c r="BO14" s="223"/>
      <c r="BP14" s="223"/>
      <c r="BQ14" s="223"/>
      <c r="BR14" s="223"/>
      <c r="BS14" s="223"/>
      <c r="BT14" s="223"/>
      <c r="BU14" s="223"/>
      <c r="BV14" s="223"/>
      <c r="BW14" s="223"/>
      <c r="BX14" s="223"/>
      <c r="BY14" s="223"/>
      <c r="BZ14" s="223"/>
      <c r="CA14" s="223"/>
      <c r="CB14" s="223"/>
      <c r="CC14" s="223"/>
      <c r="CD14" s="223"/>
      <c r="CE14" s="223"/>
      <c r="CF14" s="223"/>
      <c r="CG14" s="223"/>
    </row>
    <row r="15" spans="1:85" ht="13.7" customHeight="1">
      <c r="A15" s="290"/>
      <c r="B15" s="223"/>
      <c r="C15" s="1743" t="s">
        <v>681</v>
      </c>
      <c r="D15" s="1743"/>
      <c r="E15" s="1743"/>
      <c r="F15" s="1743"/>
      <c r="G15" s="1743"/>
      <c r="H15" s="1743"/>
      <c r="I15" s="1743"/>
      <c r="J15" s="1743"/>
      <c r="K15" s="1743"/>
      <c r="L15" s="1743"/>
      <c r="M15" s="1743"/>
      <c r="N15" s="1743"/>
      <c r="O15" s="1743"/>
      <c r="P15" s="1743"/>
      <c r="Q15" s="1743"/>
      <c r="R15" s="1743"/>
      <c r="S15" s="1743"/>
      <c r="T15" s="1743"/>
      <c r="U15" s="1743"/>
      <c r="V15" s="1743"/>
      <c r="W15" s="135"/>
      <c r="X15" s="221"/>
      <c r="Y15" s="221"/>
      <c r="Z15" s="221"/>
      <c r="AA15" s="221"/>
      <c r="AB15" s="221"/>
      <c r="AC15" s="221"/>
      <c r="AD15" s="221"/>
      <c r="AE15" s="221"/>
      <c r="AF15" s="221"/>
      <c r="AG15" s="221"/>
      <c r="AH15" s="221"/>
      <c r="AI15" s="221"/>
      <c r="AJ15" s="221"/>
      <c r="AK15" s="221"/>
      <c r="AL15" s="221"/>
      <c r="AM15" s="221"/>
      <c r="AN15" s="221"/>
      <c r="AO15" s="221"/>
      <c r="AP15" s="221"/>
      <c r="AQ15" s="292"/>
      <c r="AR15" s="184"/>
      <c r="AT15" s="1743"/>
      <c r="AU15" s="1743"/>
      <c r="AV15" s="1743"/>
      <c r="AW15" s="1743"/>
      <c r="AX15" s="1743"/>
      <c r="AY15" s="1743"/>
      <c r="AZ15" s="1743"/>
      <c r="BA15" s="1743"/>
      <c r="BB15" s="1743"/>
      <c r="BC15" s="1743"/>
      <c r="BD15" s="1743"/>
      <c r="BE15" s="1743"/>
      <c r="BF15" s="1743"/>
      <c r="BG15" s="1743"/>
      <c r="BH15" s="1743"/>
      <c r="BI15" s="1743"/>
      <c r="BJ15" s="1743"/>
      <c r="BK15" s="1743"/>
      <c r="BL15" s="1743"/>
      <c r="BM15" s="135"/>
      <c r="BN15" s="223"/>
      <c r="BO15" s="223"/>
      <c r="BP15" s="223"/>
      <c r="BQ15" s="223"/>
      <c r="BR15" s="223"/>
      <c r="BS15" s="223"/>
      <c r="BT15" s="223"/>
      <c r="BU15" s="223"/>
      <c r="BV15" s="223"/>
      <c r="BW15" s="223"/>
      <c r="BX15" s="223"/>
      <c r="BY15" s="223"/>
      <c r="BZ15" s="223"/>
      <c r="CA15" s="223"/>
      <c r="CB15" s="223"/>
      <c r="CC15" s="223"/>
      <c r="CD15" s="223"/>
      <c r="CE15" s="223"/>
      <c r="CF15" s="223"/>
      <c r="CG15" s="223"/>
    </row>
    <row r="16" spans="1:85" ht="13.7" customHeight="1">
      <c r="A16" s="290"/>
      <c r="B16" s="223"/>
      <c r="C16" s="1743"/>
      <c r="D16" s="1743"/>
      <c r="E16" s="1743"/>
      <c r="F16" s="1743"/>
      <c r="G16" s="1743"/>
      <c r="H16" s="1743"/>
      <c r="I16" s="1743"/>
      <c r="J16" s="1743"/>
      <c r="K16" s="1743"/>
      <c r="L16" s="1743"/>
      <c r="M16" s="1743"/>
      <c r="N16" s="1743"/>
      <c r="O16" s="1743"/>
      <c r="P16" s="1743"/>
      <c r="Q16" s="1743"/>
      <c r="R16" s="1743"/>
      <c r="S16" s="1743"/>
      <c r="T16" s="1743"/>
      <c r="U16" s="1743"/>
      <c r="V16" s="1743"/>
      <c r="W16" s="135"/>
      <c r="X16" s="221"/>
      <c r="Y16" s="221"/>
      <c r="Z16" s="221"/>
      <c r="AA16" s="221"/>
      <c r="AB16" s="221"/>
      <c r="AC16" s="221"/>
      <c r="AD16" s="221"/>
      <c r="AE16" s="221"/>
      <c r="AF16" s="221"/>
      <c r="AG16" s="221"/>
      <c r="AH16" s="221"/>
      <c r="AI16" s="221"/>
      <c r="AJ16" s="221"/>
      <c r="AK16" s="221"/>
      <c r="AL16" s="221"/>
      <c r="AM16" s="221"/>
      <c r="AN16" s="221"/>
      <c r="AO16" s="221"/>
      <c r="AP16" s="221"/>
      <c r="AQ16" s="292"/>
      <c r="AR16" s="184"/>
      <c r="AT16" s="1743"/>
      <c r="AU16" s="1743"/>
      <c r="AV16" s="1743"/>
      <c r="AW16" s="1743"/>
      <c r="AX16" s="1743"/>
      <c r="AY16" s="1743"/>
      <c r="AZ16" s="1743"/>
      <c r="BA16" s="1743"/>
      <c r="BB16" s="1743"/>
      <c r="BC16" s="1743"/>
      <c r="BD16" s="1743"/>
      <c r="BE16" s="1743"/>
      <c r="BF16" s="1743"/>
      <c r="BG16" s="1743"/>
      <c r="BH16" s="1743"/>
      <c r="BI16" s="1743"/>
      <c r="BJ16" s="1743"/>
      <c r="BK16" s="1743"/>
      <c r="BL16" s="1743"/>
      <c r="BM16" s="135"/>
      <c r="BN16" s="221"/>
      <c r="BO16" s="221"/>
      <c r="BP16" s="221"/>
      <c r="BQ16" s="221"/>
      <c r="BR16" s="221"/>
      <c r="BS16" s="221"/>
      <c r="BT16" s="221"/>
      <c r="BU16" s="221"/>
      <c r="BV16" s="221"/>
      <c r="BW16" s="221"/>
      <c r="BX16" s="221"/>
      <c r="BY16" s="221"/>
      <c r="BZ16" s="221"/>
      <c r="CA16" s="221"/>
      <c r="CB16" s="221"/>
      <c r="CC16" s="221"/>
      <c r="CD16" s="221"/>
      <c r="CE16" s="221"/>
      <c r="CF16" s="221"/>
      <c r="CG16" s="221"/>
    </row>
    <row r="17" spans="1:85" ht="13.7" customHeight="1">
      <c r="A17" s="293"/>
      <c r="B17" s="221"/>
      <c r="C17" s="1428" t="s">
        <v>150</v>
      </c>
      <c r="D17" s="1428"/>
      <c r="E17" s="1428"/>
      <c r="F17" s="1428"/>
      <c r="G17" s="1428"/>
      <c r="H17" s="1428"/>
      <c r="I17" s="1428"/>
      <c r="J17" s="1428"/>
      <c r="K17" s="1428"/>
      <c r="L17" s="1428"/>
      <c r="M17" s="1428"/>
      <c r="N17" s="1428"/>
      <c r="O17" s="1428"/>
      <c r="P17" s="1428"/>
      <c r="Q17" s="1428"/>
      <c r="R17" s="1428"/>
      <c r="S17" s="1428"/>
      <c r="T17" s="1428"/>
      <c r="U17" s="1428"/>
      <c r="V17" s="1428"/>
      <c r="W17" s="135"/>
      <c r="X17" s="223"/>
      <c r="Y17" s="223"/>
      <c r="Z17" s="223"/>
      <c r="AA17" s="223"/>
      <c r="AB17" s="223"/>
      <c r="AC17" s="223"/>
      <c r="AD17" s="223"/>
      <c r="AE17" s="223"/>
      <c r="AF17" s="223"/>
      <c r="AG17" s="223"/>
      <c r="AH17" s="223"/>
      <c r="AI17" s="223"/>
      <c r="AJ17" s="223"/>
      <c r="AK17" s="223"/>
      <c r="AL17" s="223"/>
      <c r="AM17" s="223"/>
      <c r="AN17" s="223"/>
      <c r="AO17" s="223"/>
      <c r="AP17" s="223"/>
      <c r="AQ17" s="291"/>
      <c r="AR17" s="184"/>
      <c r="AT17" s="1743"/>
      <c r="AU17" s="1743"/>
      <c r="AV17" s="1743"/>
      <c r="AW17" s="1743"/>
      <c r="AX17" s="1743"/>
      <c r="AY17" s="1743"/>
      <c r="AZ17" s="1743"/>
      <c r="BA17" s="1743"/>
      <c r="BB17" s="1743"/>
      <c r="BC17" s="1743"/>
      <c r="BD17" s="1743"/>
      <c r="BE17" s="1743"/>
      <c r="BF17" s="1743"/>
      <c r="BG17" s="1743"/>
      <c r="BH17" s="1743"/>
      <c r="BI17" s="1743"/>
      <c r="BJ17" s="1743"/>
      <c r="BK17" s="1743"/>
      <c r="BL17" s="1743"/>
      <c r="BM17" s="135"/>
      <c r="BN17" s="221"/>
      <c r="BO17" s="221"/>
      <c r="BP17" s="221"/>
      <c r="BQ17" s="221"/>
      <c r="BR17" s="221"/>
      <c r="BS17" s="221"/>
      <c r="BT17" s="221"/>
      <c r="BU17" s="221"/>
      <c r="BV17" s="221"/>
      <c r="BW17" s="221"/>
      <c r="BX17" s="221"/>
      <c r="BY17" s="221"/>
      <c r="BZ17" s="221"/>
      <c r="CA17" s="221"/>
      <c r="CB17" s="221"/>
      <c r="CC17" s="221"/>
      <c r="CD17" s="221"/>
      <c r="CE17" s="221"/>
      <c r="CF17" s="221"/>
      <c r="CG17" s="221"/>
    </row>
    <row r="18" spans="1:85" ht="13.7" customHeight="1">
      <c r="A18" s="293"/>
      <c r="B18" s="221"/>
      <c r="C18" s="1428"/>
      <c r="D18" s="1428"/>
      <c r="E18" s="1428"/>
      <c r="F18" s="1428"/>
      <c r="G18" s="1428"/>
      <c r="H18" s="1428"/>
      <c r="I18" s="1428"/>
      <c r="J18" s="1428"/>
      <c r="K18" s="1428"/>
      <c r="L18" s="1428"/>
      <c r="M18" s="1428"/>
      <c r="N18" s="1428"/>
      <c r="O18" s="1428"/>
      <c r="P18" s="1428"/>
      <c r="Q18" s="1428"/>
      <c r="R18" s="1428"/>
      <c r="S18" s="1428"/>
      <c r="T18" s="1428"/>
      <c r="U18" s="1428"/>
      <c r="V18" s="1428"/>
      <c r="W18" s="135"/>
      <c r="X18" s="223"/>
      <c r="Y18" s="223"/>
      <c r="Z18" s="223"/>
      <c r="AA18" s="223"/>
      <c r="AB18" s="223"/>
      <c r="AC18" s="223"/>
      <c r="AD18" s="223"/>
      <c r="AE18" s="223"/>
      <c r="AF18" s="223"/>
      <c r="AG18" s="223"/>
      <c r="AH18" s="223"/>
      <c r="AI18" s="223"/>
      <c r="AJ18" s="223"/>
      <c r="AK18" s="223"/>
      <c r="AL18" s="223"/>
      <c r="AM18" s="223"/>
      <c r="AN18" s="223"/>
      <c r="AO18" s="223"/>
      <c r="AP18" s="223"/>
      <c r="AQ18" s="291"/>
      <c r="AR18" s="184"/>
      <c r="AT18" s="1428"/>
      <c r="AU18" s="1428"/>
      <c r="AV18" s="1428"/>
      <c r="AW18" s="1428"/>
      <c r="AX18" s="1428"/>
      <c r="AY18" s="1428"/>
      <c r="AZ18" s="1428"/>
      <c r="BA18" s="1428"/>
      <c r="BB18" s="1428"/>
      <c r="BC18" s="1428"/>
      <c r="BD18" s="1428"/>
      <c r="BE18" s="1428"/>
      <c r="BF18" s="1428"/>
      <c r="BG18" s="1428"/>
      <c r="BH18" s="1428"/>
      <c r="BI18" s="1428"/>
      <c r="BJ18" s="1428"/>
      <c r="BK18" s="1428"/>
      <c r="BL18" s="1428"/>
      <c r="BM18" s="135"/>
      <c r="BN18" s="223"/>
      <c r="BO18" s="223"/>
      <c r="BP18" s="223"/>
      <c r="BQ18" s="223"/>
      <c r="BR18" s="223"/>
      <c r="BS18" s="223"/>
      <c r="BT18" s="223"/>
      <c r="BU18" s="223"/>
      <c r="BV18" s="223"/>
      <c r="BW18" s="223"/>
      <c r="BX18" s="223"/>
      <c r="BY18" s="223"/>
      <c r="BZ18" s="223"/>
      <c r="CA18" s="223"/>
      <c r="CB18" s="223"/>
      <c r="CC18" s="223"/>
      <c r="CD18" s="223"/>
      <c r="CE18" s="223"/>
      <c r="CF18" s="223"/>
      <c r="CG18" s="223"/>
    </row>
    <row r="19" spans="1:85" ht="13.7" customHeight="1">
      <c r="A19" s="293"/>
      <c r="B19" s="221"/>
      <c r="C19" s="1428" t="s">
        <v>682</v>
      </c>
      <c r="D19" s="1428"/>
      <c r="E19" s="1428"/>
      <c r="F19" s="1428"/>
      <c r="G19" s="1428"/>
      <c r="H19" s="1428"/>
      <c r="I19" s="1428"/>
      <c r="J19" s="1428"/>
      <c r="K19" s="1428"/>
      <c r="L19" s="1428"/>
      <c r="M19" s="1428"/>
      <c r="N19" s="1428"/>
      <c r="O19" s="1428"/>
      <c r="P19" s="1428"/>
      <c r="Q19" s="1428"/>
      <c r="R19" s="1428"/>
      <c r="S19" s="1428"/>
      <c r="T19" s="1428"/>
      <c r="U19" s="1428"/>
      <c r="V19" s="1428"/>
      <c r="W19" s="1428"/>
      <c r="X19" s="1428"/>
      <c r="Y19" s="1428"/>
      <c r="Z19" s="1428"/>
      <c r="AA19" s="1428"/>
      <c r="AB19" s="1428"/>
      <c r="AC19" s="1428"/>
      <c r="AD19" s="1428"/>
      <c r="AE19" s="1428"/>
      <c r="AF19" s="1428"/>
      <c r="AG19" s="1428"/>
      <c r="AH19" s="1428"/>
      <c r="AI19" s="1428"/>
      <c r="AJ19" s="1428"/>
      <c r="AK19" s="1428"/>
      <c r="AL19" s="1428"/>
      <c r="AM19" s="1428"/>
      <c r="AN19" s="1428"/>
      <c r="AO19" s="223"/>
      <c r="AP19" s="223"/>
      <c r="AQ19" s="291"/>
      <c r="AR19" s="184"/>
      <c r="AT19" s="1428"/>
      <c r="AU19" s="1428"/>
      <c r="AV19" s="1428"/>
      <c r="AW19" s="1428"/>
      <c r="AX19" s="1428"/>
      <c r="AY19" s="1428"/>
      <c r="AZ19" s="1428"/>
      <c r="BA19" s="1428"/>
      <c r="BB19" s="1428"/>
      <c r="BC19" s="1428"/>
      <c r="BD19" s="1428"/>
      <c r="BE19" s="1428"/>
      <c r="BF19" s="1428"/>
      <c r="BG19" s="1428"/>
      <c r="BH19" s="1428"/>
      <c r="BI19" s="1428"/>
      <c r="BJ19" s="1428"/>
      <c r="BK19" s="1428"/>
      <c r="BL19" s="1428"/>
      <c r="BM19" s="135"/>
      <c r="BN19" s="223"/>
      <c r="BO19" s="223"/>
      <c r="BP19" s="223"/>
      <c r="BQ19" s="223"/>
      <c r="BR19" s="223"/>
      <c r="BS19" s="223"/>
      <c r="BT19" s="223"/>
      <c r="BU19" s="223"/>
      <c r="BV19" s="223"/>
      <c r="BW19" s="223"/>
      <c r="BX19" s="223"/>
      <c r="BY19" s="223"/>
      <c r="BZ19" s="223"/>
      <c r="CA19" s="223"/>
      <c r="CB19" s="223"/>
      <c r="CC19" s="223"/>
      <c r="CD19" s="223"/>
      <c r="CE19" s="223"/>
      <c r="CF19" s="223"/>
      <c r="CG19" s="223"/>
    </row>
    <row r="20" spans="1:85" ht="13.7" customHeight="1">
      <c r="A20" s="293"/>
      <c r="B20" s="221"/>
      <c r="C20" s="1428"/>
      <c r="D20" s="1428"/>
      <c r="E20" s="1428"/>
      <c r="F20" s="1428"/>
      <c r="G20" s="1428"/>
      <c r="H20" s="1428"/>
      <c r="I20" s="1428"/>
      <c r="J20" s="1428"/>
      <c r="K20" s="1428"/>
      <c r="L20" s="1428"/>
      <c r="M20" s="1428"/>
      <c r="N20" s="1428"/>
      <c r="O20" s="1428"/>
      <c r="P20" s="1428"/>
      <c r="Q20" s="1428"/>
      <c r="R20" s="1428"/>
      <c r="S20" s="1428"/>
      <c r="T20" s="1428"/>
      <c r="U20" s="1428"/>
      <c r="V20" s="1428"/>
      <c r="W20" s="1428"/>
      <c r="X20" s="1428"/>
      <c r="Y20" s="1428"/>
      <c r="Z20" s="1428"/>
      <c r="AA20" s="1428"/>
      <c r="AB20" s="1428"/>
      <c r="AC20" s="1428"/>
      <c r="AD20" s="1428"/>
      <c r="AE20" s="1428"/>
      <c r="AF20" s="1428"/>
      <c r="AG20" s="1428"/>
      <c r="AH20" s="1428"/>
      <c r="AI20" s="1428"/>
      <c r="AJ20" s="1428"/>
      <c r="AK20" s="1428"/>
      <c r="AL20" s="1428"/>
      <c r="AM20" s="1428"/>
      <c r="AN20" s="1428"/>
      <c r="AO20" s="223"/>
      <c r="AP20" s="223"/>
      <c r="AQ20" s="291"/>
      <c r="AR20" s="184"/>
      <c r="AT20" s="1428"/>
      <c r="AU20" s="1428"/>
      <c r="AV20" s="1428"/>
      <c r="AW20" s="1428"/>
      <c r="AX20" s="1428"/>
      <c r="AY20" s="1428"/>
      <c r="AZ20" s="1428"/>
      <c r="BA20" s="1428"/>
      <c r="BB20" s="1428"/>
      <c r="BC20" s="1428"/>
      <c r="BD20" s="1428"/>
      <c r="BE20" s="1428"/>
      <c r="BF20" s="1428"/>
      <c r="BG20" s="1428"/>
      <c r="BH20" s="1428"/>
      <c r="BI20" s="1428"/>
      <c r="BJ20" s="1428"/>
      <c r="BK20" s="1428"/>
      <c r="BL20" s="1428"/>
      <c r="BM20" s="1428"/>
      <c r="BN20" s="1428"/>
      <c r="BO20" s="1428"/>
      <c r="BP20" s="1428"/>
      <c r="BQ20" s="1428"/>
      <c r="BR20" s="1428"/>
      <c r="BS20" s="1428"/>
      <c r="BT20" s="1428"/>
      <c r="BU20" s="1428"/>
      <c r="BV20" s="1428"/>
      <c r="BW20" s="1428"/>
      <c r="BX20" s="1428"/>
      <c r="BY20" s="1428"/>
      <c r="BZ20" s="1428"/>
      <c r="CA20" s="1428"/>
      <c r="CB20" s="1428"/>
      <c r="CC20" s="1428"/>
      <c r="CD20" s="1428"/>
      <c r="CE20" s="223"/>
      <c r="CF20" s="223"/>
      <c r="CG20" s="223"/>
    </row>
    <row r="21" spans="1:85" ht="13.7" customHeight="1">
      <c r="A21" s="293"/>
      <c r="B21" s="221"/>
      <c r="C21" s="1428" t="s">
        <v>151</v>
      </c>
      <c r="D21" s="1428"/>
      <c r="E21" s="1428"/>
      <c r="F21" s="1428"/>
      <c r="G21" s="1428"/>
      <c r="H21" s="1428"/>
      <c r="I21" s="1428"/>
      <c r="J21" s="1428"/>
      <c r="K21" s="1428"/>
      <c r="L21" s="1428"/>
      <c r="M21" s="1428"/>
      <c r="N21" s="1428"/>
      <c r="O21" s="1428"/>
      <c r="P21" s="1428"/>
      <c r="Q21" s="1428"/>
      <c r="R21" s="1428"/>
      <c r="S21" s="1428"/>
      <c r="T21" s="1428"/>
      <c r="U21" s="1428"/>
      <c r="V21" s="1428"/>
      <c r="W21" s="1428"/>
      <c r="X21" s="1428"/>
      <c r="Y21" s="1428"/>
      <c r="Z21" s="1428"/>
      <c r="AA21" s="1428"/>
      <c r="AB21" s="1428"/>
      <c r="AC21" s="1428"/>
      <c r="AD21" s="1428"/>
      <c r="AE21" s="1428"/>
      <c r="AF21" s="1428"/>
      <c r="AG21" s="1428"/>
      <c r="AH21" s="1428"/>
      <c r="AI21" s="1428"/>
      <c r="AJ21" s="1428"/>
      <c r="AK21" s="1428"/>
      <c r="AL21" s="1428"/>
      <c r="AM21" s="1428"/>
      <c r="AN21" s="1428"/>
      <c r="AO21" s="1428"/>
      <c r="AP21" s="1428"/>
      <c r="AQ21" s="1696"/>
      <c r="AR21" s="184"/>
      <c r="AT21" s="1428"/>
      <c r="AU21" s="1428"/>
      <c r="AV21" s="1428"/>
      <c r="AW21" s="1428"/>
      <c r="AX21" s="1428"/>
      <c r="AY21" s="1428"/>
      <c r="AZ21" s="1428"/>
      <c r="BA21" s="1428"/>
      <c r="BB21" s="1428"/>
      <c r="BC21" s="1428"/>
      <c r="BD21" s="1428"/>
      <c r="BE21" s="1428"/>
      <c r="BF21" s="1428"/>
      <c r="BG21" s="1428"/>
      <c r="BH21" s="1428"/>
      <c r="BI21" s="1428"/>
      <c r="BJ21" s="1428"/>
      <c r="BK21" s="1428"/>
      <c r="BL21" s="1428"/>
      <c r="BM21" s="1428"/>
      <c r="BN21" s="1428"/>
      <c r="BO21" s="1428"/>
      <c r="BP21" s="1428"/>
      <c r="BQ21" s="1428"/>
      <c r="BR21" s="1428"/>
      <c r="BS21" s="1428"/>
      <c r="BT21" s="1428"/>
      <c r="BU21" s="1428"/>
      <c r="BV21" s="1428"/>
      <c r="BW21" s="1428"/>
      <c r="BX21" s="1428"/>
      <c r="BY21" s="1428"/>
      <c r="BZ21" s="1428"/>
      <c r="CA21" s="1428"/>
      <c r="CB21" s="1428"/>
      <c r="CC21" s="1428"/>
      <c r="CD21" s="1428"/>
      <c r="CE21" s="223"/>
      <c r="CF21" s="223"/>
      <c r="CG21" s="223"/>
    </row>
    <row r="22" spans="1:85" ht="13.7" customHeight="1">
      <c r="A22" s="293"/>
      <c r="B22" s="221"/>
      <c r="C22" s="1428"/>
      <c r="D22" s="1428"/>
      <c r="E22" s="1428"/>
      <c r="F22" s="1428"/>
      <c r="G22" s="1428"/>
      <c r="H22" s="1428"/>
      <c r="I22" s="1428"/>
      <c r="J22" s="1428"/>
      <c r="K22" s="1428"/>
      <c r="L22" s="1428"/>
      <c r="M22" s="1428"/>
      <c r="N22" s="1428"/>
      <c r="O22" s="1428"/>
      <c r="P22" s="1428"/>
      <c r="Q22" s="1428"/>
      <c r="R22" s="1428"/>
      <c r="S22" s="1428"/>
      <c r="T22" s="1428"/>
      <c r="U22" s="1428"/>
      <c r="V22" s="1428"/>
      <c r="W22" s="1428"/>
      <c r="X22" s="1428"/>
      <c r="Y22" s="1428"/>
      <c r="Z22" s="1428"/>
      <c r="AA22" s="1428"/>
      <c r="AB22" s="1428"/>
      <c r="AC22" s="1428"/>
      <c r="AD22" s="1428"/>
      <c r="AE22" s="1428"/>
      <c r="AF22" s="1428"/>
      <c r="AG22" s="1428"/>
      <c r="AH22" s="1428"/>
      <c r="AI22" s="1428"/>
      <c r="AJ22" s="1428"/>
      <c r="AK22" s="1428"/>
      <c r="AL22" s="1428"/>
      <c r="AM22" s="1428"/>
      <c r="AN22" s="1428"/>
      <c r="AO22" s="1428"/>
      <c r="AP22" s="1428"/>
      <c r="AQ22" s="1696"/>
      <c r="AR22" s="184"/>
      <c r="AT22" s="1428"/>
      <c r="AU22" s="1428"/>
      <c r="AV22" s="1428"/>
      <c r="AW22" s="1428"/>
      <c r="AX22" s="1428"/>
      <c r="AY22" s="1428"/>
      <c r="AZ22" s="1428"/>
      <c r="BA22" s="1428"/>
      <c r="BB22" s="1428"/>
      <c r="BC22" s="1428"/>
      <c r="BD22" s="1428"/>
      <c r="BE22" s="1428"/>
      <c r="BF22" s="1428"/>
      <c r="BG22" s="1428"/>
      <c r="BH22" s="1428"/>
      <c r="BI22" s="1428"/>
      <c r="BJ22" s="1428"/>
      <c r="BK22" s="1428"/>
      <c r="BL22" s="1428"/>
      <c r="BM22" s="1428"/>
      <c r="BN22" s="1428"/>
      <c r="BO22" s="1428"/>
      <c r="BP22" s="1428"/>
      <c r="BQ22" s="1428"/>
      <c r="BR22" s="1428"/>
      <c r="BS22" s="1428"/>
      <c r="BT22" s="1428"/>
      <c r="BU22" s="1428"/>
      <c r="BV22" s="1428"/>
      <c r="BW22" s="1428"/>
      <c r="BX22" s="1428"/>
      <c r="BY22" s="1428"/>
      <c r="BZ22" s="1428"/>
      <c r="CA22" s="1428"/>
      <c r="CB22" s="1428"/>
      <c r="CC22" s="1428"/>
      <c r="CD22" s="1428"/>
      <c r="CE22" s="1428"/>
      <c r="CF22" s="1428"/>
      <c r="CG22" s="1428"/>
    </row>
    <row r="23" spans="1:85" ht="13.7" customHeight="1">
      <c r="A23" s="290"/>
      <c r="B23" s="223"/>
      <c r="C23" s="1743" t="s">
        <v>1100</v>
      </c>
      <c r="D23" s="1743"/>
      <c r="E23" s="1743"/>
      <c r="F23" s="1743"/>
      <c r="G23" s="1743"/>
      <c r="H23" s="1743"/>
      <c r="I23" s="1743"/>
      <c r="J23" s="1743"/>
      <c r="K23" s="1743"/>
      <c r="L23" s="1743"/>
      <c r="M23" s="1743"/>
      <c r="N23" s="1743"/>
      <c r="O23" s="1743"/>
      <c r="P23" s="1743"/>
      <c r="Q23" s="1743"/>
      <c r="R23" s="1743"/>
      <c r="S23" s="1743"/>
      <c r="T23" s="1743"/>
      <c r="U23" s="1743"/>
      <c r="V23" s="1743"/>
      <c r="W23" s="1743"/>
      <c r="X23" s="1743"/>
      <c r="Y23" s="1743"/>
      <c r="Z23" s="1743"/>
      <c r="AA23" s="1743"/>
      <c r="AB23" s="1743"/>
      <c r="AC23" s="1743"/>
      <c r="AD23" s="1743"/>
      <c r="AE23" s="1743"/>
      <c r="AF23" s="1743"/>
      <c r="AG23" s="1743"/>
      <c r="AH23" s="1743"/>
      <c r="AI23" s="1743"/>
      <c r="AJ23" s="1743"/>
      <c r="AK23" s="1743"/>
      <c r="AL23" s="1743"/>
      <c r="AM23" s="1743"/>
      <c r="AN23" s="135"/>
      <c r="AO23" s="179"/>
      <c r="AP23" s="179"/>
      <c r="AQ23" s="249"/>
      <c r="AR23" s="184"/>
      <c r="AT23" s="1428"/>
      <c r="AU23" s="1428"/>
      <c r="AV23" s="1428"/>
      <c r="AW23" s="1428"/>
      <c r="AX23" s="1428"/>
      <c r="AY23" s="1428"/>
      <c r="AZ23" s="1428"/>
      <c r="BA23" s="1428"/>
      <c r="BB23" s="1428"/>
      <c r="BC23" s="1428"/>
      <c r="BD23" s="1428"/>
      <c r="BE23" s="1428"/>
      <c r="BF23" s="1428"/>
      <c r="BG23" s="1428"/>
      <c r="BH23" s="1428"/>
      <c r="BI23" s="1428"/>
      <c r="BJ23" s="1428"/>
      <c r="BK23" s="1428"/>
      <c r="BL23" s="1428"/>
      <c r="BM23" s="1428"/>
      <c r="BN23" s="1428"/>
      <c r="BO23" s="1428"/>
      <c r="BP23" s="1428"/>
      <c r="BQ23" s="1428"/>
      <c r="BR23" s="1428"/>
      <c r="BS23" s="1428"/>
      <c r="BT23" s="1428"/>
      <c r="BU23" s="1428"/>
      <c r="BV23" s="1428"/>
      <c r="BW23" s="1428"/>
      <c r="BX23" s="1428"/>
      <c r="BY23" s="1428"/>
      <c r="BZ23" s="1428"/>
      <c r="CA23" s="1428"/>
      <c r="CB23" s="1428"/>
      <c r="CC23" s="1428"/>
      <c r="CD23" s="1428"/>
      <c r="CE23" s="1428"/>
      <c r="CF23" s="1428"/>
      <c r="CG23" s="1428"/>
    </row>
    <row r="24" spans="1:85" ht="13.7" customHeight="1">
      <c r="A24" s="290"/>
      <c r="B24" s="223"/>
      <c r="C24" s="1743"/>
      <c r="D24" s="1743"/>
      <c r="E24" s="1743"/>
      <c r="F24" s="1743"/>
      <c r="G24" s="1743"/>
      <c r="H24" s="1743"/>
      <c r="I24" s="1743"/>
      <c r="J24" s="1743"/>
      <c r="K24" s="1743"/>
      <c r="L24" s="1743"/>
      <c r="M24" s="1743"/>
      <c r="N24" s="1743"/>
      <c r="O24" s="1743"/>
      <c r="P24" s="1743"/>
      <c r="Q24" s="1743"/>
      <c r="R24" s="1743"/>
      <c r="S24" s="1743"/>
      <c r="T24" s="1743"/>
      <c r="U24" s="1743"/>
      <c r="V24" s="1743"/>
      <c r="W24" s="1743"/>
      <c r="X24" s="1743"/>
      <c r="Y24" s="1743"/>
      <c r="Z24" s="1743"/>
      <c r="AA24" s="1743"/>
      <c r="AB24" s="1743"/>
      <c r="AC24" s="1743"/>
      <c r="AD24" s="1743"/>
      <c r="AE24" s="1743"/>
      <c r="AF24" s="1743"/>
      <c r="AG24" s="1743"/>
      <c r="AH24" s="1743"/>
      <c r="AI24" s="1743"/>
      <c r="AJ24" s="1743"/>
      <c r="AK24" s="1743"/>
      <c r="AL24" s="1743"/>
      <c r="AM24" s="1743"/>
      <c r="AN24" s="135"/>
      <c r="AO24" s="179"/>
      <c r="AP24" s="179"/>
      <c r="AQ24" s="249"/>
      <c r="AR24" s="184"/>
      <c r="AT24" s="1743"/>
      <c r="AU24" s="1743"/>
      <c r="AV24" s="1743"/>
      <c r="AW24" s="1743"/>
      <c r="AX24" s="1743"/>
      <c r="AY24" s="1743"/>
      <c r="AZ24" s="1743"/>
      <c r="BA24" s="1743"/>
      <c r="BB24" s="1743"/>
      <c r="BC24" s="1743"/>
      <c r="BD24" s="1743"/>
      <c r="BE24" s="1743"/>
      <c r="BF24" s="1743"/>
      <c r="BG24" s="1743"/>
      <c r="BH24" s="1743"/>
      <c r="BI24" s="1743"/>
      <c r="BJ24" s="1743"/>
      <c r="BK24" s="1743"/>
      <c r="BL24" s="1743"/>
      <c r="BM24" s="1743"/>
      <c r="BN24" s="1743"/>
      <c r="BO24" s="1743"/>
      <c r="BP24" s="1743"/>
      <c r="BQ24" s="1743"/>
      <c r="BR24" s="1743"/>
      <c r="BS24" s="1743"/>
      <c r="BT24" s="1743"/>
      <c r="BU24" s="1743"/>
      <c r="BV24" s="1743"/>
      <c r="BW24" s="1743"/>
      <c r="BX24" s="1743"/>
      <c r="BY24" s="1743"/>
      <c r="BZ24" s="1743"/>
      <c r="CA24" s="1743"/>
      <c r="CB24" s="1743"/>
      <c r="CC24" s="1743"/>
      <c r="CD24" s="135"/>
      <c r="CE24" s="179"/>
      <c r="CF24" s="179"/>
      <c r="CG24" s="179"/>
    </row>
    <row r="25" spans="1:85" ht="13.7" customHeight="1">
      <c r="A25" s="293"/>
      <c r="B25" s="221"/>
      <c r="C25" s="1428" t="s">
        <v>683</v>
      </c>
      <c r="D25" s="1428"/>
      <c r="E25" s="1428"/>
      <c r="F25" s="1428"/>
      <c r="G25" s="1428"/>
      <c r="H25" s="1428"/>
      <c r="I25" s="1428"/>
      <c r="J25" s="1428"/>
      <c r="K25" s="1428"/>
      <c r="L25" s="1428"/>
      <c r="M25" s="1428"/>
      <c r="N25" s="1428"/>
      <c r="O25" s="1428"/>
      <c r="P25" s="1428"/>
      <c r="Q25" s="1428"/>
      <c r="R25" s="1428"/>
      <c r="S25" s="1428"/>
      <c r="T25" s="1428"/>
      <c r="U25" s="1428"/>
      <c r="V25" s="1428"/>
      <c r="W25" s="1428"/>
      <c r="X25" s="1428"/>
      <c r="Y25" s="1428"/>
      <c r="Z25" s="1428"/>
      <c r="AA25" s="1428"/>
      <c r="AB25" s="1428"/>
      <c r="AC25" s="1428"/>
      <c r="AD25" s="1428"/>
      <c r="AE25" s="1428"/>
      <c r="AF25" s="1428"/>
      <c r="AG25" s="1428"/>
      <c r="AH25" s="1428"/>
      <c r="AI25" s="1428"/>
      <c r="AJ25" s="1428"/>
      <c r="AK25" s="1428"/>
      <c r="AL25" s="1428"/>
      <c r="AM25" s="1428"/>
      <c r="AN25" s="1428"/>
      <c r="AO25" s="1428"/>
      <c r="AP25" s="1428"/>
      <c r="AQ25" s="1696"/>
      <c r="AR25" s="184"/>
      <c r="AT25" s="1743"/>
      <c r="AU25" s="1743"/>
      <c r="AV25" s="1743"/>
      <c r="AW25" s="1743"/>
      <c r="AX25" s="1743"/>
      <c r="AY25" s="1743"/>
      <c r="AZ25" s="1743"/>
      <c r="BA25" s="1743"/>
      <c r="BB25" s="1743"/>
      <c r="BC25" s="1743"/>
      <c r="BD25" s="1743"/>
      <c r="BE25" s="1743"/>
      <c r="BF25" s="1743"/>
      <c r="BG25" s="1743"/>
      <c r="BH25" s="1743"/>
      <c r="BI25" s="1743"/>
      <c r="BJ25" s="1743"/>
      <c r="BK25" s="1743"/>
      <c r="BL25" s="1743"/>
      <c r="BM25" s="1743"/>
      <c r="BN25" s="1743"/>
      <c r="BO25" s="1743"/>
      <c r="BP25" s="1743"/>
      <c r="BQ25" s="1743"/>
      <c r="BR25" s="1743"/>
      <c r="BS25" s="1743"/>
      <c r="BT25" s="1743"/>
      <c r="BU25" s="1743"/>
      <c r="BV25" s="1743"/>
      <c r="BW25" s="1743"/>
      <c r="BX25" s="1743"/>
      <c r="BY25" s="1743"/>
      <c r="BZ25" s="1743"/>
      <c r="CA25" s="1743"/>
      <c r="CB25" s="1743"/>
      <c r="CC25" s="1743"/>
      <c r="CD25" s="135"/>
      <c r="CE25" s="179"/>
      <c r="CF25" s="179"/>
      <c r="CG25" s="179"/>
    </row>
    <row r="26" spans="1:85" ht="13.7" customHeight="1">
      <c r="A26" s="293"/>
      <c r="B26" s="221"/>
      <c r="C26" s="1428"/>
      <c r="D26" s="1428"/>
      <c r="E26" s="1428"/>
      <c r="F26" s="1428"/>
      <c r="G26" s="1428"/>
      <c r="H26" s="1428"/>
      <c r="I26" s="1428"/>
      <c r="J26" s="1428"/>
      <c r="K26" s="1428"/>
      <c r="L26" s="1428"/>
      <c r="M26" s="1428"/>
      <c r="N26" s="1428"/>
      <c r="O26" s="1428"/>
      <c r="P26" s="1428"/>
      <c r="Q26" s="1428"/>
      <c r="R26" s="1428"/>
      <c r="S26" s="1428"/>
      <c r="T26" s="1428"/>
      <c r="U26" s="1428"/>
      <c r="V26" s="1428"/>
      <c r="W26" s="1428"/>
      <c r="X26" s="1428"/>
      <c r="Y26" s="1428"/>
      <c r="Z26" s="1428"/>
      <c r="AA26" s="1428"/>
      <c r="AB26" s="1428"/>
      <c r="AC26" s="1428"/>
      <c r="AD26" s="1428"/>
      <c r="AE26" s="1428"/>
      <c r="AF26" s="1428"/>
      <c r="AG26" s="1428"/>
      <c r="AH26" s="1428"/>
      <c r="AI26" s="1428"/>
      <c r="AJ26" s="1428"/>
      <c r="AK26" s="1428"/>
      <c r="AL26" s="1428"/>
      <c r="AM26" s="1428"/>
      <c r="AN26" s="1428"/>
      <c r="AO26" s="1428"/>
      <c r="AP26" s="1428"/>
      <c r="AQ26" s="1696"/>
      <c r="AR26" s="184"/>
      <c r="AT26" s="1428"/>
      <c r="AU26" s="1428"/>
      <c r="AV26" s="1428"/>
      <c r="AW26" s="1428"/>
      <c r="AX26" s="1428"/>
      <c r="AY26" s="1428"/>
      <c r="AZ26" s="1428"/>
      <c r="BA26" s="1428"/>
      <c r="BB26" s="1428"/>
      <c r="BC26" s="1428"/>
      <c r="BD26" s="1428"/>
      <c r="BE26" s="1428"/>
      <c r="BF26" s="1428"/>
      <c r="BG26" s="1428"/>
      <c r="BH26" s="1428"/>
      <c r="BI26" s="1428"/>
      <c r="BJ26" s="1428"/>
      <c r="BK26" s="1428"/>
      <c r="BL26" s="1428"/>
      <c r="BM26" s="1428"/>
      <c r="BN26" s="1428"/>
      <c r="BO26" s="1428"/>
      <c r="BP26" s="1428"/>
      <c r="BQ26" s="1428"/>
      <c r="BR26" s="1428"/>
      <c r="BS26" s="1428"/>
      <c r="BT26" s="1428"/>
      <c r="BU26" s="1428"/>
      <c r="BV26" s="1428"/>
      <c r="BW26" s="1428"/>
      <c r="BX26" s="1428"/>
      <c r="BY26" s="1428"/>
      <c r="BZ26" s="1428"/>
      <c r="CA26" s="1428"/>
      <c r="CB26" s="1428"/>
      <c r="CC26" s="1428"/>
      <c r="CD26" s="1428"/>
      <c r="CE26" s="1428"/>
      <c r="CF26" s="1428"/>
      <c r="CG26" s="1428"/>
    </row>
    <row r="27" spans="1:85" ht="13.7" customHeight="1">
      <c r="A27" s="290"/>
      <c r="B27" s="223"/>
      <c r="C27" s="1743" t="s">
        <v>152</v>
      </c>
      <c r="D27" s="1743"/>
      <c r="E27" s="1743"/>
      <c r="F27" s="1743"/>
      <c r="G27" s="1743"/>
      <c r="H27" s="1743"/>
      <c r="I27" s="1743"/>
      <c r="J27" s="1743"/>
      <c r="K27" s="1743"/>
      <c r="L27" s="1743"/>
      <c r="M27" s="1743"/>
      <c r="N27" s="1743"/>
      <c r="O27" s="1743"/>
      <c r="P27" s="1743"/>
      <c r="Q27" s="1743"/>
      <c r="R27" s="1743"/>
      <c r="S27" s="1743"/>
      <c r="T27" s="1743"/>
      <c r="U27" s="1743"/>
      <c r="V27" s="1743"/>
      <c r="W27" s="1743"/>
      <c r="X27" s="1743"/>
      <c r="Y27" s="1743"/>
      <c r="Z27" s="1743"/>
      <c r="AA27" s="1743"/>
      <c r="AB27" s="1743"/>
      <c r="AC27" s="1743"/>
      <c r="AD27" s="1743"/>
      <c r="AE27" s="1743"/>
      <c r="AF27" s="1743"/>
      <c r="AG27" s="1743"/>
      <c r="AH27" s="1743"/>
      <c r="AI27" s="1743"/>
      <c r="AJ27" s="1743"/>
      <c r="AK27" s="1743"/>
      <c r="AL27" s="1743"/>
      <c r="AM27" s="1743"/>
      <c r="AN27" s="1743"/>
      <c r="AO27" s="179"/>
      <c r="AP27" s="179"/>
      <c r="AQ27" s="249"/>
      <c r="AR27" s="184"/>
      <c r="AT27" s="1428"/>
      <c r="AU27" s="1428"/>
      <c r="AV27" s="1428"/>
      <c r="AW27" s="1428"/>
      <c r="AX27" s="1428"/>
      <c r="AY27" s="1428"/>
      <c r="AZ27" s="1428"/>
      <c r="BA27" s="1428"/>
      <c r="BB27" s="1428"/>
      <c r="BC27" s="1428"/>
      <c r="BD27" s="1428"/>
      <c r="BE27" s="1428"/>
      <c r="BF27" s="1428"/>
      <c r="BG27" s="1428"/>
      <c r="BH27" s="1428"/>
      <c r="BI27" s="1428"/>
      <c r="BJ27" s="1428"/>
      <c r="BK27" s="1428"/>
      <c r="BL27" s="1428"/>
      <c r="BM27" s="1428"/>
      <c r="BN27" s="1428"/>
      <c r="BO27" s="1428"/>
      <c r="BP27" s="1428"/>
      <c r="BQ27" s="1428"/>
      <c r="BR27" s="1428"/>
      <c r="BS27" s="1428"/>
      <c r="BT27" s="1428"/>
      <c r="BU27" s="1428"/>
      <c r="BV27" s="1428"/>
      <c r="BW27" s="1428"/>
      <c r="BX27" s="1428"/>
      <c r="BY27" s="1428"/>
      <c r="BZ27" s="1428"/>
      <c r="CA27" s="1428"/>
      <c r="CB27" s="1428"/>
      <c r="CC27" s="1428"/>
      <c r="CD27" s="1428"/>
      <c r="CE27" s="1428"/>
      <c r="CF27" s="1428"/>
      <c r="CG27" s="1428"/>
    </row>
    <row r="28" spans="1:85" ht="13.7" customHeight="1">
      <c r="A28" s="290"/>
      <c r="B28" s="223"/>
      <c r="C28" s="1743"/>
      <c r="D28" s="1743"/>
      <c r="E28" s="1743"/>
      <c r="F28" s="1743"/>
      <c r="G28" s="1743"/>
      <c r="H28" s="1743"/>
      <c r="I28" s="1743"/>
      <c r="J28" s="1743"/>
      <c r="K28" s="1743"/>
      <c r="L28" s="1743"/>
      <c r="M28" s="1743"/>
      <c r="N28" s="1743"/>
      <c r="O28" s="1743"/>
      <c r="P28" s="1743"/>
      <c r="Q28" s="1743"/>
      <c r="R28" s="1743"/>
      <c r="S28" s="1743"/>
      <c r="T28" s="1743"/>
      <c r="U28" s="1743"/>
      <c r="V28" s="1743"/>
      <c r="W28" s="1743"/>
      <c r="X28" s="1743"/>
      <c r="Y28" s="1743"/>
      <c r="Z28" s="1743"/>
      <c r="AA28" s="1743"/>
      <c r="AB28" s="1743"/>
      <c r="AC28" s="1743"/>
      <c r="AD28" s="1743"/>
      <c r="AE28" s="1743"/>
      <c r="AF28" s="1743"/>
      <c r="AG28" s="1743"/>
      <c r="AH28" s="1743"/>
      <c r="AI28" s="1743"/>
      <c r="AJ28" s="1743"/>
      <c r="AK28" s="1743"/>
      <c r="AL28" s="1743"/>
      <c r="AM28" s="1743"/>
      <c r="AN28" s="1743"/>
      <c r="AO28" s="179"/>
      <c r="AP28" s="179"/>
      <c r="AQ28" s="249"/>
      <c r="AR28" s="184"/>
      <c r="AT28" s="1743"/>
      <c r="AU28" s="1743"/>
      <c r="AV28" s="1743"/>
      <c r="AW28" s="1743"/>
      <c r="AX28" s="1743"/>
      <c r="AY28" s="1743"/>
      <c r="AZ28" s="1743"/>
      <c r="BA28" s="1743"/>
      <c r="BB28" s="1743"/>
      <c r="BC28" s="1743"/>
      <c r="BD28" s="1743"/>
      <c r="BE28" s="1743"/>
      <c r="BF28" s="1743"/>
      <c r="BG28" s="1743"/>
      <c r="BH28" s="1743"/>
      <c r="BI28" s="1743"/>
      <c r="BJ28" s="1743"/>
      <c r="BK28" s="1743"/>
      <c r="BL28" s="1743"/>
      <c r="BM28" s="1743"/>
      <c r="BN28" s="1743"/>
      <c r="BO28" s="1743"/>
      <c r="BP28" s="1743"/>
      <c r="BQ28" s="1743"/>
      <c r="BR28" s="1743"/>
      <c r="BS28" s="1743"/>
      <c r="BT28" s="1743"/>
      <c r="BU28" s="1743"/>
      <c r="BV28" s="1743"/>
      <c r="BW28" s="1743"/>
      <c r="BX28" s="1743"/>
      <c r="BY28" s="1743"/>
      <c r="BZ28" s="1743"/>
      <c r="CA28" s="1743"/>
      <c r="CB28" s="1743"/>
      <c r="CC28" s="1743"/>
      <c r="CD28" s="1743"/>
      <c r="CE28" s="179"/>
      <c r="CF28" s="179"/>
      <c r="CG28" s="179"/>
    </row>
    <row r="29" spans="1:85" ht="13.7" customHeight="1">
      <c r="A29" s="290"/>
      <c r="B29" s="223"/>
      <c r="C29" s="1743" t="s">
        <v>153</v>
      </c>
      <c r="D29" s="1743"/>
      <c r="E29" s="1743"/>
      <c r="F29" s="1743"/>
      <c r="G29" s="1743"/>
      <c r="H29" s="1743"/>
      <c r="I29" s="1743"/>
      <c r="J29" s="1743"/>
      <c r="K29" s="1743"/>
      <c r="L29" s="1743"/>
      <c r="M29" s="1743"/>
      <c r="N29" s="1743"/>
      <c r="O29" s="1743"/>
      <c r="P29" s="1743"/>
      <c r="Q29" s="1743"/>
      <c r="R29" s="1743"/>
      <c r="S29" s="1743"/>
      <c r="T29" s="1743"/>
      <c r="U29" s="1743"/>
      <c r="V29" s="1743"/>
      <c r="W29" s="1743"/>
      <c r="X29" s="1743"/>
      <c r="Y29" s="1743"/>
      <c r="Z29" s="1743"/>
      <c r="AA29" s="1743"/>
      <c r="AB29" s="1743"/>
      <c r="AC29" s="1743"/>
      <c r="AD29" s="1743"/>
      <c r="AE29" s="1743"/>
      <c r="AF29" s="1743"/>
      <c r="AG29" s="1743"/>
      <c r="AH29" s="1743"/>
      <c r="AI29" s="1743"/>
      <c r="AJ29" s="1743"/>
      <c r="AK29" s="1743"/>
      <c r="AL29" s="1743"/>
      <c r="AM29" s="1743"/>
      <c r="AN29" s="1743"/>
      <c r="AO29" s="179"/>
      <c r="AP29" s="179"/>
      <c r="AQ29" s="249"/>
      <c r="AR29" s="184"/>
      <c r="AT29" s="1743"/>
      <c r="AU29" s="1743"/>
      <c r="AV29" s="1743"/>
      <c r="AW29" s="1743"/>
      <c r="AX29" s="1743"/>
      <c r="AY29" s="1743"/>
      <c r="AZ29" s="1743"/>
      <c r="BA29" s="1743"/>
      <c r="BB29" s="1743"/>
      <c r="BC29" s="1743"/>
      <c r="BD29" s="1743"/>
      <c r="BE29" s="1743"/>
      <c r="BF29" s="1743"/>
      <c r="BG29" s="1743"/>
      <c r="BH29" s="1743"/>
      <c r="BI29" s="1743"/>
      <c r="BJ29" s="1743"/>
      <c r="BK29" s="1743"/>
      <c r="BL29" s="1743"/>
      <c r="BM29" s="1743"/>
      <c r="BN29" s="1743"/>
      <c r="BO29" s="1743"/>
      <c r="BP29" s="1743"/>
      <c r="BQ29" s="1743"/>
      <c r="BR29" s="1743"/>
      <c r="BS29" s="1743"/>
      <c r="BT29" s="1743"/>
      <c r="BU29" s="1743"/>
      <c r="BV29" s="1743"/>
      <c r="BW29" s="1743"/>
      <c r="BX29" s="1743"/>
      <c r="BY29" s="1743"/>
      <c r="BZ29" s="1743"/>
      <c r="CA29" s="1743"/>
      <c r="CB29" s="1743"/>
      <c r="CC29" s="1743"/>
      <c r="CD29" s="1743"/>
      <c r="CE29" s="179"/>
      <c r="CF29" s="179"/>
      <c r="CG29" s="179"/>
    </row>
    <row r="30" spans="1:85" ht="13.7" customHeight="1">
      <c r="A30" s="290"/>
      <c r="B30" s="223"/>
      <c r="C30" s="1743"/>
      <c r="D30" s="1743"/>
      <c r="E30" s="1743"/>
      <c r="F30" s="1743"/>
      <c r="G30" s="1743"/>
      <c r="H30" s="1743"/>
      <c r="I30" s="1743"/>
      <c r="J30" s="1743"/>
      <c r="K30" s="1743"/>
      <c r="L30" s="1743"/>
      <c r="M30" s="1743"/>
      <c r="N30" s="1743"/>
      <c r="O30" s="1743"/>
      <c r="P30" s="1743"/>
      <c r="Q30" s="1743"/>
      <c r="R30" s="1743"/>
      <c r="S30" s="1743"/>
      <c r="T30" s="1743"/>
      <c r="U30" s="1743"/>
      <c r="V30" s="1743"/>
      <c r="W30" s="1743"/>
      <c r="X30" s="1743"/>
      <c r="Y30" s="1743"/>
      <c r="Z30" s="1743"/>
      <c r="AA30" s="1743"/>
      <c r="AB30" s="1743"/>
      <c r="AC30" s="1743"/>
      <c r="AD30" s="1743"/>
      <c r="AE30" s="1743"/>
      <c r="AF30" s="1743"/>
      <c r="AG30" s="1743"/>
      <c r="AH30" s="1743"/>
      <c r="AI30" s="1743"/>
      <c r="AJ30" s="1743"/>
      <c r="AK30" s="1743"/>
      <c r="AL30" s="1743"/>
      <c r="AM30" s="1743"/>
      <c r="AN30" s="1743"/>
      <c r="AO30" s="179"/>
      <c r="AP30" s="179"/>
      <c r="AQ30" s="249"/>
      <c r="AR30" s="184"/>
      <c r="AT30" s="1743"/>
      <c r="AU30" s="1743"/>
      <c r="AV30" s="1743"/>
      <c r="AW30" s="1743"/>
      <c r="AX30" s="1743"/>
      <c r="AY30" s="1743"/>
      <c r="AZ30" s="1743"/>
      <c r="BA30" s="1743"/>
      <c r="BB30" s="1743"/>
      <c r="BC30" s="1743"/>
      <c r="BD30" s="1743"/>
      <c r="BE30" s="1743"/>
      <c r="BF30" s="1743"/>
      <c r="BG30" s="1743"/>
      <c r="BH30" s="1743"/>
      <c r="BI30" s="1743"/>
      <c r="BJ30" s="1743"/>
      <c r="BK30" s="1743"/>
      <c r="BL30" s="1743"/>
      <c r="BM30" s="1743"/>
      <c r="BN30" s="1743"/>
      <c r="BO30" s="1743"/>
      <c r="BP30" s="1743"/>
      <c r="BQ30" s="1743"/>
      <c r="BR30" s="1743"/>
      <c r="BS30" s="1743"/>
      <c r="BT30" s="1743"/>
      <c r="BU30" s="1743"/>
      <c r="BV30" s="1743"/>
      <c r="BW30" s="1743"/>
      <c r="BX30" s="1743"/>
      <c r="BY30" s="1743"/>
      <c r="BZ30" s="1743"/>
      <c r="CA30" s="1743"/>
      <c r="CB30" s="1743"/>
      <c r="CC30" s="1743"/>
      <c r="CD30" s="1743"/>
      <c r="CE30" s="179"/>
      <c r="CF30" s="179"/>
      <c r="CG30" s="179"/>
    </row>
    <row r="31" spans="1:85" ht="13.7" customHeight="1">
      <c r="A31" s="290"/>
      <c r="B31" s="223"/>
      <c r="C31" s="1743" t="s">
        <v>158</v>
      </c>
      <c r="D31" s="1743"/>
      <c r="E31" s="1743"/>
      <c r="F31" s="1743"/>
      <c r="G31" s="1743"/>
      <c r="H31" s="1743"/>
      <c r="I31" s="1743"/>
      <c r="J31" s="1743"/>
      <c r="K31" s="1743"/>
      <c r="L31" s="1743"/>
      <c r="M31" s="1743"/>
      <c r="N31" s="1743"/>
      <c r="O31" s="1743"/>
      <c r="P31" s="1743"/>
      <c r="Q31" s="1743"/>
      <c r="R31" s="1743"/>
      <c r="S31" s="1743"/>
      <c r="T31" s="1743"/>
      <c r="U31" s="1743"/>
      <c r="V31" s="1743"/>
      <c r="W31" s="1743"/>
      <c r="X31" s="1743"/>
      <c r="Y31" s="1743"/>
      <c r="Z31" s="1743"/>
      <c r="AA31" s="1743"/>
      <c r="AB31" s="1743"/>
      <c r="AC31" s="1743"/>
      <c r="AD31" s="1743"/>
      <c r="AE31" s="1743"/>
      <c r="AF31" s="1743"/>
      <c r="AG31" s="1743"/>
      <c r="AH31" s="1743"/>
      <c r="AI31" s="1743"/>
      <c r="AJ31" s="1743"/>
      <c r="AK31" s="1743"/>
      <c r="AL31" s="1743"/>
      <c r="AM31" s="1743"/>
      <c r="AN31" s="1743"/>
      <c r="AO31" s="179"/>
      <c r="AP31" s="179"/>
      <c r="AQ31" s="249"/>
      <c r="AR31" s="184"/>
      <c r="AT31" s="1743"/>
      <c r="AU31" s="1743"/>
      <c r="AV31" s="1743"/>
      <c r="AW31" s="1743"/>
      <c r="AX31" s="1743"/>
      <c r="AY31" s="1743"/>
      <c r="AZ31" s="1743"/>
      <c r="BA31" s="1743"/>
      <c r="BB31" s="1743"/>
      <c r="BC31" s="1743"/>
      <c r="BD31" s="1743"/>
      <c r="BE31" s="1743"/>
      <c r="BF31" s="1743"/>
      <c r="BG31" s="1743"/>
      <c r="BH31" s="1743"/>
      <c r="BI31" s="1743"/>
      <c r="BJ31" s="1743"/>
      <c r="BK31" s="1743"/>
      <c r="BL31" s="1743"/>
      <c r="BM31" s="1743"/>
      <c r="BN31" s="1743"/>
      <c r="BO31" s="1743"/>
      <c r="BP31" s="1743"/>
      <c r="BQ31" s="1743"/>
      <c r="BR31" s="1743"/>
      <c r="BS31" s="1743"/>
      <c r="BT31" s="1743"/>
      <c r="BU31" s="1743"/>
      <c r="BV31" s="1743"/>
      <c r="BW31" s="1743"/>
      <c r="BX31" s="1743"/>
      <c r="BY31" s="1743"/>
      <c r="BZ31" s="1743"/>
      <c r="CA31" s="1743"/>
      <c r="CB31" s="1743"/>
      <c r="CC31" s="1743"/>
      <c r="CD31" s="1743"/>
      <c r="CE31" s="179"/>
      <c r="CF31" s="179"/>
      <c r="CG31" s="179"/>
    </row>
    <row r="32" spans="1:85" ht="13.7" customHeight="1" thickBot="1">
      <c r="A32" s="294"/>
      <c r="B32" s="295"/>
      <c r="C32" s="1626"/>
      <c r="D32" s="1626"/>
      <c r="E32" s="1626"/>
      <c r="F32" s="1626"/>
      <c r="G32" s="1626"/>
      <c r="H32" s="1626"/>
      <c r="I32" s="1626"/>
      <c r="J32" s="1626"/>
      <c r="K32" s="1626"/>
      <c r="L32" s="1626"/>
      <c r="M32" s="1626"/>
      <c r="N32" s="1626"/>
      <c r="O32" s="1626"/>
      <c r="P32" s="1626"/>
      <c r="Q32" s="1626"/>
      <c r="R32" s="1626"/>
      <c r="S32" s="1626"/>
      <c r="T32" s="1626"/>
      <c r="U32" s="1626"/>
      <c r="V32" s="1626"/>
      <c r="W32" s="1626"/>
      <c r="X32" s="1626"/>
      <c r="Y32" s="1626"/>
      <c r="Z32" s="1626"/>
      <c r="AA32" s="1626"/>
      <c r="AB32" s="1626"/>
      <c r="AC32" s="1626"/>
      <c r="AD32" s="1626"/>
      <c r="AE32" s="1626"/>
      <c r="AF32" s="1626"/>
      <c r="AG32" s="1626"/>
      <c r="AH32" s="1626"/>
      <c r="AI32" s="1626"/>
      <c r="AJ32" s="1626"/>
      <c r="AK32" s="1626"/>
      <c r="AL32" s="1626"/>
      <c r="AM32" s="1626"/>
      <c r="AN32" s="1626"/>
      <c r="AO32" s="217"/>
      <c r="AP32" s="217"/>
      <c r="AQ32" s="273"/>
      <c r="AR32" s="184"/>
      <c r="AT32" s="1743"/>
      <c r="AU32" s="1743"/>
      <c r="AV32" s="1743"/>
      <c r="AW32" s="1743"/>
      <c r="AX32" s="1743"/>
      <c r="AY32" s="1743"/>
      <c r="AZ32" s="1743"/>
      <c r="BA32" s="1743"/>
      <c r="BB32" s="1743"/>
      <c r="BC32" s="1743"/>
      <c r="BD32" s="1743"/>
      <c r="BE32" s="1743"/>
      <c r="BF32" s="1743"/>
      <c r="BG32" s="1743"/>
      <c r="BH32" s="1743"/>
      <c r="BI32" s="1743"/>
      <c r="BJ32" s="1743"/>
      <c r="BK32" s="1743"/>
      <c r="BL32" s="1743"/>
      <c r="BM32" s="1743"/>
      <c r="BN32" s="1743"/>
      <c r="BO32" s="1743"/>
      <c r="BP32" s="1743"/>
      <c r="BQ32" s="1743"/>
      <c r="BR32" s="1743"/>
      <c r="BS32" s="1743"/>
      <c r="BT32" s="1743"/>
      <c r="BU32" s="1743"/>
      <c r="BV32" s="1743"/>
      <c r="BW32" s="1743"/>
      <c r="BX32" s="1743"/>
      <c r="BY32" s="1743"/>
      <c r="BZ32" s="1743"/>
      <c r="CA32" s="1743"/>
      <c r="CB32" s="1743"/>
      <c r="CC32" s="1743"/>
      <c r="CD32" s="1743"/>
      <c r="CE32" s="179"/>
      <c r="CF32" s="179"/>
      <c r="CG32" s="179"/>
    </row>
    <row r="33" spans="1:85" ht="13.7" customHeight="1">
      <c r="A33" s="187" t="s">
        <v>684</v>
      </c>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79"/>
      <c r="AN33" s="179"/>
      <c r="AO33" s="179"/>
      <c r="AP33" s="179"/>
      <c r="AQ33" s="179"/>
      <c r="AR33" s="184"/>
      <c r="AT33" s="1743"/>
      <c r="AU33" s="1743"/>
      <c r="AV33" s="1743"/>
      <c r="AW33" s="1743"/>
      <c r="AX33" s="1743"/>
      <c r="AY33" s="1743"/>
      <c r="AZ33" s="1743"/>
      <c r="BA33" s="1743"/>
      <c r="BB33" s="1743"/>
      <c r="BC33" s="1743"/>
      <c r="BD33" s="1743"/>
      <c r="BE33" s="1743"/>
      <c r="BF33" s="1743"/>
      <c r="BG33" s="1743"/>
      <c r="BH33" s="1743"/>
      <c r="BI33" s="1743"/>
      <c r="BJ33" s="1743"/>
      <c r="BK33" s="1743"/>
      <c r="BL33" s="1743"/>
      <c r="BM33" s="1743"/>
      <c r="BN33" s="1743"/>
      <c r="BO33" s="1743"/>
      <c r="BP33" s="1743"/>
      <c r="BQ33" s="1743"/>
      <c r="BR33" s="1743"/>
      <c r="BS33" s="1743"/>
      <c r="BT33" s="1743"/>
      <c r="BU33" s="1743"/>
      <c r="BV33" s="1743"/>
      <c r="BW33" s="1743"/>
      <c r="BX33" s="1743"/>
      <c r="BY33" s="1743"/>
      <c r="BZ33" s="1743"/>
      <c r="CA33" s="1743"/>
      <c r="CB33" s="1743"/>
      <c r="CC33" s="1743"/>
      <c r="CD33" s="1743"/>
      <c r="CE33" s="179"/>
      <c r="CF33" s="179"/>
      <c r="CG33" s="179"/>
    </row>
    <row r="34" spans="1:85" ht="13.7" customHeight="1">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223"/>
      <c r="AA34" s="223"/>
      <c r="AB34" s="223"/>
      <c r="AC34" s="223"/>
      <c r="AD34" s="223"/>
      <c r="AE34" s="223"/>
      <c r="AF34" s="223"/>
      <c r="AG34" s="223"/>
      <c r="AH34" s="223"/>
      <c r="AI34" s="223"/>
      <c r="AJ34" s="223"/>
      <c r="AK34" s="223"/>
      <c r="AL34" s="135"/>
      <c r="AM34" s="179"/>
      <c r="AN34" s="179"/>
      <c r="AO34" s="179"/>
      <c r="AP34" s="179"/>
      <c r="AQ34" s="179"/>
      <c r="AR34" s="179"/>
    </row>
    <row r="35" spans="1:85" ht="13.7" customHeight="1">
      <c r="A35" s="991" t="s">
        <v>52</v>
      </c>
      <c r="B35" s="991"/>
      <c r="C35" s="991"/>
      <c r="D35" s="991"/>
      <c r="E35" s="991"/>
      <c r="F35" s="991"/>
      <c r="G35" s="991"/>
      <c r="H35" s="991"/>
      <c r="I35" s="991"/>
      <c r="J35" s="991"/>
      <c r="K35" s="991"/>
      <c r="L35" s="991"/>
      <c r="M35" s="991"/>
      <c r="N35" s="991"/>
      <c r="O35" s="991"/>
      <c r="P35" s="991"/>
      <c r="Q35" s="184"/>
      <c r="R35" s="184"/>
      <c r="S35" s="184"/>
      <c r="T35" s="184"/>
      <c r="U35" s="184"/>
      <c r="V35" s="184"/>
      <c r="W35" s="184"/>
      <c r="X35" s="184"/>
      <c r="Y35" s="184"/>
      <c r="Z35" s="223"/>
      <c r="AA35" s="223"/>
      <c r="AB35" s="223"/>
      <c r="AC35" s="223"/>
      <c r="AD35" s="223"/>
      <c r="AE35" s="223"/>
      <c r="AF35" s="223"/>
      <c r="AG35" s="223"/>
      <c r="AH35" s="223"/>
      <c r="AI35" s="223"/>
      <c r="AJ35" s="223"/>
      <c r="AK35" s="223"/>
      <c r="AL35" s="135"/>
      <c r="AM35" s="179"/>
      <c r="AN35" s="179"/>
      <c r="AO35" s="179"/>
      <c r="AP35" s="179"/>
      <c r="AQ35" s="179"/>
      <c r="AR35" s="179"/>
    </row>
    <row r="36" spans="1:85" ht="13.7" customHeight="1" thickBot="1">
      <c r="A36" s="991"/>
      <c r="B36" s="991"/>
      <c r="C36" s="991"/>
      <c r="D36" s="991"/>
      <c r="E36" s="991"/>
      <c r="F36" s="991"/>
      <c r="G36" s="991"/>
      <c r="H36" s="991"/>
      <c r="I36" s="991"/>
      <c r="J36" s="991"/>
      <c r="K36" s="991"/>
      <c r="L36" s="991"/>
      <c r="M36" s="991"/>
      <c r="N36" s="991"/>
      <c r="O36" s="991"/>
      <c r="P36" s="991"/>
      <c r="Q36" s="184"/>
      <c r="R36" s="184"/>
      <c r="S36" s="184"/>
      <c r="T36" s="184"/>
      <c r="U36" s="184"/>
      <c r="V36" s="184"/>
      <c r="W36" s="184"/>
      <c r="X36" s="184"/>
      <c r="Y36" s="184"/>
      <c r="Z36" s="223"/>
      <c r="AA36" s="223"/>
      <c r="AB36" s="223"/>
      <c r="AC36" s="223"/>
      <c r="AD36" s="223"/>
      <c r="AE36" s="223"/>
      <c r="AF36" s="223"/>
      <c r="AG36" s="223"/>
      <c r="AH36" s="223"/>
      <c r="AI36" s="223"/>
      <c r="AJ36" s="223"/>
      <c r="AK36" s="223"/>
      <c r="AL36" s="135"/>
      <c r="AM36" s="179"/>
      <c r="AN36" s="179"/>
      <c r="AO36" s="179"/>
      <c r="AP36" s="179"/>
      <c r="AQ36" s="179"/>
      <c r="AR36" s="179"/>
    </row>
    <row r="37" spans="1:85" ht="13.7" customHeight="1">
      <c r="A37" s="1425" t="s">
        <v>361</v>
      </c>
      <c r="B37" s="1426"/>
      <c r="C37" s="1426"/>
      <c r="D37" s="1426"/>
      <c r="E37" s="1426"/>
      <c r="F37" s="1426"/>
      <c r="G37" s="1426"/>
      <c r="H37" s="1426"/>
      <c r="I37" s="1426"/>
      <c r="J37" s="1426"/>
      <c r="K37" s="1426"/>
      <c r="L37" s="1426"/>
      <c r="M37" s="1426"/>
      <c r="N37" s="1426"/>
      <c r="O37" s="1426"/>
      <c r="P37" s="1426"/>
      <c r="Q37" s="1426"/>
      <c r="R37" s="1426"/>
      <c r="S37" s="1426"/>
      <c r="T37" s="1426"/>
      <c r="U37" s="1426"/>
      <c r="V37" s="1426"/>
      <c r="W37" s="1426"/>
      <c r="X37" s="1426"/>
      <c r="Y37" s="1426"/>
      <c r="Z37" s="1426"/>
      <c r="AA37" s="1426"/>
      <c r="AB37" s="1426"/>
      <c r="AC37" s="1426"/>
      <c r="AD37" s="1426"/>
      <c r="AE37" s="1426"/>
      <c r="AF37" s="1426"/>
      <c r="AG37" s="1426"/>
      <c r="AH37" s="1426"/>
      <c r="AI37" s="1426"/>
      <c r="AJ37" s="1426"/>
      <c r="AK37" s="1426"/>
      <c r="AL37" s="1426"/>
      <c r="AM37" s="1426"/>
      <c r="AN37" s="1426"/>
      <c r="AO37" s="1426"/>
      <c r="AP37" s="1426"/>
      <c r="AQ37" s="1812"/>
      <c r="AR37" s="179"/>
    </row>
    <row r="38" spans="1:85" ht="13.7" customHeight="1">
      <c r="A38" s="1427"/>
      <c r="B38" s="1428"/>
      <c r="C38" s="1428"/>
      <c r="D38" s="1428"/>
      <c r="E38" s="1428"/>
      <c r="F38" s="1428"/>
      <c r="G38" s="1428"/>
      <c r="H38" s="1428"/>
      <c r="I38" s="1428"/>
      <c r="J38" s="1428"/>
      <c r="K38" s="1428"/>
      <c r="L38" s="1428"/>
      <c r="M38" s="1428"/>
      <c r="N38" s="1428"/>
      <c r="O38" s="1428"/>
      <c r="P38" s="1428"/>
      <c r="Q38" s="1428"/>
      <c r="R38" s="1428"/>
      <c r="S38" s="1428"/>
      <c r="T38" s="1428"/>
      <c r="U38" s="1428"/>
      <c r="V38" s="1428"/>
      <c r="W38" s="1428"/>
      <c r="X38" s="1428"/>
      <c r="Y38" s="1428"/>
      <c r="Z38" s="1428"/>
      <c r="AA38" s="1428"/>
      <c r="AB38" s="1428"/>
      <c r="AC38" s="1428"/>
      <c r="AD38" s="1428"/>
      <c r="AE38" s="1428"/>
      <c r="AF38" s="1428"/>
      <c r="AG38" s="1428"/>
      <c r="AH38" s="1428"/>
      <c r="AI38" s="1428"/>
      <c r="AJ38" s="1428"/>
      <c r="AK38" s="1428"/>
      <c r="AL38" s="1428"/>
      <c r="AM38" s="1428"/>
      <c r="AN38" s="1428"/>
      <c r="AO38" s="1428"/>
      <c r="AP38" s="1428"/>
      <c r="AQ38" s="1696"/>
      <c r="AR38" s="179"/>
    </row>
    <row r="39" spans="1:85" ht="13.7" customHeight="1">
      <c r="A39" s="293"/>
      <c r="B39" s="221"/>
      <c r="C39" s="1685" t="s">
        <v>685</v>
      </c>
      <c r="D39" s="1686"/>
      <c r="E39" s="1686"/>
      <c r="F39" s="1686"/>
      <c r="G39" s="1686"/>
      <c r="H39" s="1686"/>
      <c r="I39" s="221"/>
      <c r="J39" s="221"/>
      <c r="K39" s="1685" t="s">
        <v>687</v>
      </c>
      <c r="L39" s="1686"/>
      <c r="M39" s="1686"/>
      <c r="N39" s="1686"/>
      <c r="O39" s="1686"/>
      <c r="P39" s="1686"/>
      <c r="Q39" s="221"/>
      <c r="R39" s="221"/>
      <c r="S39" s="1685" t="s">
        <v>182</v>
      </c>
      <c r="T39" s="1686"/>
      <c r="U39" s="1686"/>
      <c r="V39" s="1686"/>
      <c r="W39" s="1686"/>
      <c r="X39" s="1686"/>
      <c r="Y39" s="221"/>
      <c r="Z39" s="221"/>
      <c r="AA39" s="1685" t="s">
        <v>686</v>
      </c>
      <c r="AB39" s="1686"/>
      <c r="AC39" s="1686"/>
      <c r="AD39" s="1686"/>
      <c r="AE39" s="1686"/>
      <c r="AF39" s="1686"/>
      <c r="AG39" s="1689"/>
      <c r="AH39" s="1689"/>
      <c r="AI39" s="1231"/>
      <c r="AJ39" s="221"/>
      <c r="AK39" s="221"/>
      <c r="AL39" s="1686" t="s">
        <v>688</v>
      </c>
      <c r="AM39" s="986"/>
      <c r="AN39" s="986"/>
      <c r="AO39" s="986"/>
      <c r="AP39" s="986"/>
      <c r="AQ39" s="249"/>
      <c r="AR39" s="179"/>
    </row>
    <row r="40" spans="1:85" ht="13.7" customHeight="1">
      <c r="A40" s="296"/>
      <c r="B40" s="297"/>
      <c r="C40" s="1687"/>
      <c r="D40" s="1687"/>
      <c r="E40" s="1687"/>
      <c r="F40" s="1687"/>
      <c r="G40" s="1687"/>
      <c r="H40" s="1687"/>
      <c r="I40" s="298"/>
      <c r="J40" s="297"/>
      <c r="K40" s="1687"/>
      <c r="L40" s="1687"/>
      <c r="M40" s="1687"/>
      <c r="N40" s="1687"/>
      <c r="O40" s="1687"/>
      <c r="P40" s="1687"/>
      <c r="Q40" s="298"/>
      <c r="R40" s="297"/>
      <c r="S40" s="1687"/>
      <c r="T40" s="1687"/>
      <c r="U40" s="1687"/>
      <c r="V40" s="1687"/>
      <c r="W40" s="1687"/>
      <c r="X40" s="1687"/>
      <c r="Y40" s="298"/>
      <c r="Z40" s="297"/>
      <c r="AA40" s="1687"/>
      <c r="AB40" s="1687"/>
      <c r="AC40" s="1687"/>
      <c r="AD40" s="1687"/>
      <c r="AE40" s="1687"/>
      <c r="AF40" s="1687"/>
      <c r="AG40" s="1690"/>
      <c r="AH40" s="1690"/>
      <c r="AI40" s="1691"/>
      <c r="AJ40" s="297"/>
      <c r="AK40" s="297"/>
      <c r="AL40" s="1688"/>
      <c r="AM40" s="1688"/>
      <c r="AN40" s="1688"/>
      <c r="AO40" s="1688"/>
      <c r="AP40" s="1688"/>
      <c r="AQ40" s="274"/>
      <c r="AR40" s="179"/>
    </row>
    <row r="41" spans="1:85" ht="13.7" customHeight="1">
      <c r="A41" s="1742" t="s">
        <v>197</v>
      </c>
      <c r="B41" s="1743"/>
      <c r="C41" s="1743"/>
      <c r="D41" s="1743"/>
      <c r="E41" s="1743"/>
      <c r="F41" s="1743"/>
      <c r="G41" s="1743"/>
      <c r="H41" s="1743"/>
      <c r="I41" s="1743"/>
      <c r="J41" s="1743"/>
      <c r="K41" s="1743"/>
      <c r="L41" s="1743"/>
      <c r="M41" s="1743"/>
      <c r="N41" s="1743"/>
      <c r="O41" s="1743"/>
      <c r="P41" s="1743"/>
      <c r="Q41" s="1743"/>
      <c r="R41" s="1743"/>
      <c r="S41" s="1743"/>
      <c r="T41" s="1743"/>
      <c r="U41" s="1743"/>
      <c r="W41" s="179"/>
      <c r="X41" s="179"/>
      <c r="Y41" s="184"/>
      <c r="Z41" s="184"/>
      <c r="AA41" s="1247" t="s">
        <v>32</v>
      </c>
      <c r="AB41" s="1247"/>
      <c r="AC41" s="1247"/>
      <c r="AD41" s="184"/>
      <c r="AE41" s="184"/>
      <c r="AF41" s="223"/>
      <c r="AG41" s="223"/>
      <c r="AH41" s="223"/>
      <c r="AI41" s="135"/>
      <c r="AJ41" s="1247" t="s">
        <v>33</v>
      </c>
      <c r="AK41" s="1247"/>
      <c r="AL41" s="1247"/>
      <c r="AM41" s="63"/>
      <c r="AN41" s="179"/>
      <c r="AO41" s="179"/>
      <c r="AP41" s="179"/>
      <c r="AQ41" s="299"/>
    </row>
    <row r="42" spans="1:85" ht="13.7" customHeight="1">
      <c r="A42" s="1742"/>
      <c r="B42" s="1743"/>
      <c r="C42" s="1743"/>
      <c r="D42" s="1743"/>
      <c r="E42" s="1743"/>
      <c r="F42" s="1743"/>
      <c r="G42" s="1743"/>
      <c r="H42" s="1743"/>
      <c r="I42" s="1743"/>
      <c r="J42" s="1743"/>
      <c r="K42" s="1743"/>
      <c r="L42" s="1743"/>
      <c r="M42" s="1743"/>
      <c r="N42" s="1743"/>
      <c r="O42" s="1743"/>
      <c r="P42" s="1743"/>
      <c r="Q42" s="1743"/>
      <c r="R42" s="1743"/>
      <c r="S42" s="1743"/>
      <c r="T42" s="1743"/>
      <c r="U42" s="1743"/>
      <c r="V42" s="184"/>
      <c r="W42" s="184"/>
      <c r="X42" s="184"/>
      <c r="Y42" s="184"/>
      <c r="Z42" s="184"/>
      <c r="AA42" s="1247"/>
      <c r="AB42" s="1247"/>
      <c r="AC42" s="1247"/>
      <c r="AD42" s="223"/>
      <c r="AE42" s="223"/>
      <c r="AF42" s="223"/>
      <c r="AG42" s="223"/>
      <c r="AH42" s="223"/>
      <c r="AI42" s="223"/>
      <c r="AJ42" s="1247"/>
      <c r="AK42" s="1247"/>
      <c r="AL42" s="1247"/>
      <c r="AM42" s="179"/>
      <c r="AN42" s="179"/>
      <c r="AO42" s="179"/>
      <c r="AP42" s="179"/>
      <c r="AQ42" s="299"/>
    </row>
    <row r="43" spans="1:85" ht="13.7" customHeight="1">
      <c r="A43" s="1427" t="s">
        <v>198</v>
      </c>
      <c r="B43" s="1428"/>
      <c r="C43" s="1428"/>
      <c r="D43" s="1428"/>
      <c r="E43" s="1428"/>
      <c r="F43" s="1428"/>
      <c r="G43" s="1428"/>
      <c r="H43" s="1428"/>
      <c r="I43" s="1428"/>
      <c r="J43" s="1428"/>
      <c r="K43" s="1428"/>
      <c r="L43" s="1428"/>
      <c r="M43" s="1428"/>
      <c r="N43" s="1428"/>
      <c r="O43" s="1428"/>
      <c r="P43" s="1428"/>
      <c r="Q43" s="1428"/>
      <c r="R43" s="1428"/>
      <c r="S43" s="1428"/>
      <c r="T43" s="1428"/>
      <c r="U43" s="1428"/>
      <c r="V43" s="1428"/>
      <c r="W43" s="1428"/>
      <c r="X43" s="1428"/>
      <c r="Y43" s="1428"/>
      <c r="Z43" s="1428"/>
      <c r="AA43" s="1428"/>
      <c r="AB43" s="1428"/>
      <c r="AC43" s="1428"/>
      <c r="AD43" s="1428"/>
      <c r="AE43" s="184"/>
      <c r="AF43" s="184"/>
      <c r="AG43" s="992" t="s">
        <v>104</v>
      </c>
      <c r="AH43" s="992"/>
      <c r="AI43" s="992"/>
      <c r="AJ43" s="300"/>
      <c r="AK43" s="300"/>
      <c r="AL43" s="992" t="s">
        <v>103</v>
      </c>
      <c r="AM43" s="992"/>
      <c r="AN43" s="992"/>
      <c r="AO43" s="992"/>
      <c r="AP43" s="992"/>
      <c r="AQ43" s="1707"/>
    </row>
    <row r="44" spans="1:85" ht="13.7" customHeight="1">
      <c r="A44" s="1427"/>
      <c r="B44" s="1428"/>
      <c r="C44" s="1428"/>
      <c r="D44" s="1428"/>
      <c r="E44" s="1428"/>
      <c r="F44" s="1428"/>
      <c r="G44" s="1428"/>
      <c r="H44" s="1428"/>
      <c r="I44" s="1428"/>
      <c r="J44" s="1428"/>
      <c r="K44" s="1428"/>
      <c r="L44" s="1428"/>
      <c r="M44" s="1428"/>
      <c r="N44" s="1428"/>
      <c r="O44" s="1428"/>
      <c r="P44" s="1428"/>
      <c r="Q44" s="1428"/>
      <c r="R44" s="1428"/>
      <c r="S44" s="1428"/>
      <c r="T44" s="1428"/>
      <c r="U44" s="1428"/>
      <c r="V44" s="1428"/>
      <c r="W44" s="1428"/>
      <c r="X44" s="1428"/>
      <c r="Y44" s="1428"/>
      <c r="Z44" s="1428"/>
      <c r="AA44" s="1428"/>
      <c r="AB44" s="1428"/>
      <c r="AC44" s="1428"/>
      <c r="AD44" s="1428"/>
      <c r="AE44" s="184"/>
      <c r="AF44" s="184"/>
      <c r="AG44" s="992"/>
      <c r="AH44" s="992"/>
      <c r="AI44" s="992"/>
      <c r="AJ44" s="300"/>
      <c r="AK44" s="300"/>
      <c r="AL44" s="992"/>
      <c r="AM44" s="992"/>
      <c r="AN44" s="992"/>
      <c r="AO44" s="992"/>
      <c r="AP44" s="992"/>
      <c r="AQ44" s="1707"/>
    </row>
    <row r="45" spans="1:85" ht="13.7" customHeight="1">
      <c r="A45" s="301"/>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35"/>
      <c r="AD45" s="184"/>
      <c r="AE45" s="184"/>
      <c r="AF45" s="184"/>
      <c r="AG45" s="992" t="s">
        <v>33</v>
      </c>
      <c r="AH45" s="992"/>
      <c r="AI45" s="992"/>
      <c r="AJ45" s="63"/>
      <c r="AK45" s="63"/>
      <c r="AL45" s="63"/>
      <c r="AM45" s="179"/>
      <c r="AN45" s="179"/>
      <c r="AO45" s="179"/>
      <c r="AP45" s="179"/>
      <c r="AQ45" s="299"/>
    </row>
    <row r="46" spans="1:85" ht="13.7" customHeight="1">
      <c r="A46" s="301"/>
      <c r="B46" s="198"/>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63"/>
      <c r="AD46" s="184"/>
      <c r="AE46" s="184"/>
      <c r="AF46" s="184"/>
      <c r="AG46" s="992"/>
      <c r="AH46" s="992"/>
      <c r="AI46" s="992"/>
      <c r="AJ46" s="63"/>
      <c r="AK46" s="63"/>
      <c r="AL46" s="63"/>
      <c r="AM46" s="179"/>
      <c r="AN46" s="179"/>
      <c r="AO46" s="179"/>
      <c r="AP46" s="179"/>
      <c r="AQ46" s="299"/>
    </row>
    <row r="47" spans="1:85" ht="13.7" customHeight="1">
      <c r="A47" s="301"/>
      <c r="B47" s="198"/>
      <c r="C47" s="198"/>
      <c r="D47" s="1428" t="s">
        <v>93</v>
      </c>
      <c r="E47" s="1428"/>
      <c r="F47" s="1428"/>
      <c r="G47" s="1428"/>
      <c r="H47" s="1428"/>
      <c r="I47" s="1428"/>
      <c r="J47" s="1428"/>
      <c r="K47" s="1428"/>
      <c r="L47" s="1428"/>
      <c r="M47" s="1428"/>
      <c r="N47" s="1428"/>
      <c r="O47" s="1428"/>
      <c r="P47" s="1428"/>
      <c r="Q47" s="1428"/>
      <c r="R47" s="1428"/>
      <c r="S47" s="1428"/>
      <c r="T47" s="1428"/>
      <c r="U47" s="1428"/>
      <c r="V47" s="1428"/>
      <c r="W47" s="1428"/>
      <c r="X47" s="1428"/>
      <c r="Y47" s="1428"/>
      <c r="Z47" s="1428"/>
      <c r="AA47" s="1428"/>
      <c r="AB47" s="1428"/>
      <c r="AC47" s="1428"/>
      <c r="AD47" s="1428"/>
      <c r="AE47" s="221"/>
      <c r="AF47" s="221"/>
      <c r="AG47" s="992" t="s">
        <v>32</v>
      </c>
      <c r="AH47" s="992"/>
      <c r="AI47" s="992"/>
      <c r="AJ47" s="184"/>
      <c r="AK47" s="63"/>
      <c r="AL47" s="992" t="s">
        <v>33</v>
      </c>
      <c r="AM47" s="992"/>
      <c r="AN47" s="992"/>
      <c r="AO47" s="184"/>
      <c r="AP47" s="179"/>
      <c r="AQ47" s="299"/>
    </row>
    <row r="48" spans="1:85" ht="13.7" customHeight="1">
      <c r="A48" s="302"/>
      <c r="B48" s="303"/>
      <c r="C48" s="303"/>
      <c r="D48" s="1610"/>
      <c r="E48" s="1610"/>
      <c r="F48" s="1610"/>
      <c r="G48" s="1610"/>
      <c r="H48" s="1610"/>
      <c r="I48" s="1610"/>
      <c r="J48" s="1610"/>
      <c r="K48" s="1610"/>
      <c r="L48" s="1610"/>
      <c r="M48" s="1610"/>
      <c r="N48" s="1610"/>
      <c r="O48" s="1610"/>
      <c r="P48" s="1610"/>
      <c r="Q48" s="1610"/>
      <c r="R48" s="1610"/>
      <c r="S48" s="1610"/>
      <c r="T48" s="1610"/>
      <c r="U48" s="1610"/>
      <c r="V48" s="1610"/>
      <c r="W48" s="1610"/>
      <c r="X48" s="1610"/>
      <c r="Y48" s="1610"/>
      <c r="Z48" s="1610"/>
      <c r="AA48" s="1610"/>
      <c r="AB48" s="1610"/>
      <c r="AC48" s="1610"/>
      <c r="AD48" s="1610"/>
      <c r="AE48" s="297"/>
      <c r="AF48" s="297"/>
      <c r="AG48" s="1604"/>
      <c r="AH48" s="1604"/>
      <c r="AI48" s="1604"/>
      <c r="AJ48" s="212"/>
      <c r="AK48" s="211"/>
      <c r="AL48" s="1604"/>
      <c r="AM48" s="1604"/>
      <c r="AN48" s="1604"/>
      <c r="AO48" s="212"/>
      <c r="AP48" s="210"/>
      <c r="AQ48" s="304"/>
    </row>
    <row r="49" spans="1:44" ht="13.7" customHeight="1">
      <c r="A49" s="1427" t="s">
        <v>363</v>
      </c>
      <c r="B49" s="1428"/>
      <c r="C49" s="1428"/>
      <c r="D49" s="1428"/>
      <c r="E49" s="1428"/>
      <c r="F49" s="1428"/>
      <c r="G49" s="1428"/>
      <c r="H49" s="1428"/>
      <c r="I49" s="1428"/>
      <c r="J49" s="1428"/>
      <c r="K49" s="1428"/>
      <c r="L49" s="1428"/>
      <c r="M49" s="1428"/>
      <c r="N49" s="1428"/>
      <c r="O49" s="1428"/>
      <c r="P49" s="1428"/>
      <c r="Q49" s="1428"/>
      <c r="R49" s="1428"/>
      <c r="S49" s="1428"/>
      <c r="T49" s="1428"/>
      <c r="U49" s="1428"/>
      <c r="V49" s="1428"/>
      <c r="W49" s="1428"/>
      <c r="X49" s="1428"/>
      <c r="Y49" s="1428"/>
      <c r="Z49" s="1428"/>
      <c r="AA49" s="1428"/>
      <c r="AB49" s="1428"/>
      <c r="AC49" s="1428"/>
      <c r="AD49" s="1428"/>
      <c r="AE49" s="184"/>
      <c r="AF49" s="184"/>
      <c r="AG49" s="992" t="s">
        <v>32</v>
      </c>
      <c r="AH49" s="992"/>
      <c r="AI49" s="992"/>
      <c r="AJ49" s="300"/>
      <c r="AK49" s="300"/>
      <c r="AL49" s="1387" t="s">
        <v>33</v>
      </c>
      <c r="AM49" s="1387"/>
      <c r="AN49" s="1387"/>
      <c r="AO49" s="184"/>
      <c r="AP49" s="184"/>
      <c r="AQ49" s="206"/>
    </row>
    <row r="50" spans="1:44" ht="13.7" customHeight="1">
      <c r="A50" s="1427"/>
      <c r="B50" s="1428"/>
      <c r="C50" s="1428"/>
      <c r="D50" s="1428"/>
      <c r="E50" s="1428"/>
      <c r="F50" s="1428"/>
      <c r="G50" s="1428"/>
      <c r="H50" s="1428"/>
      <c r="I50" s="1428"/>
      <c r="J50" s="1428"/>
      <c r="K50" s="1428"/>
      <c r="L50" s="1428"/>
      <c r="M50" s="1428"/>
      <c r="N50" s="1428"/>
      <c r="O50" s="1428"/>
      <c r="P50" s="1428"/>
      <c r="Q50" s="1428"/>
      <c r="R50" s="1428"/>
      <c r="S50" s="1428"/>
      <c r="T50" s="1428"/>
      <c r="U50" s="1428"/>
      <c r="V50" s="1428"/>
      <c r="W50" s="1428"/>
      <c r="X50" s="1428"/>
      <c r="Y50" s="1428"/>
      <c r="Z50" s="1428"/>
      <c r="AA50" s="1428"/>
      <c r="AB50" s="1428"/>
      <c r="AC50" s="1428"/>
      <c r="AD50" s="1428"/>
      <c r="AE50" s="184"/>
      <c r="AF50" s="184"/>
      <c r="AG50" s="992"/>
      <c r="AH50" s="992"/>
      <c r="AI50" s="992"/>
      <c r="AJ50" s="300"/>
      <c r="AK50" s="300"/>
      <c r="AL50" s="992"/>
      <c r="AM50" s="992"/>
      <c r="AN50" s="992"/>
      <c r="AO50" s="184"/>
      <c r="AP50" s="184"/>
      <c r="AQ50" s="206"/>
    </row>
    <row r="51" spans="1:44" ht="13.7" customHeight="1">
      <c r="A51" s="1427" t="s">
        <v>364</v>
      </c>
      <c r="B51" s="1428"/>
      <c r="C51" s="1428"/>
      <c r="D51" s="1428"/>
      <c r="E51" s="1428"/>
      <c r="F51" s="1428"/>
      <c r="G51" s="1428"/>
      <c r="H51" s="1428"/>
      <c r="I51" s="1428"/>
      <c r="J51" s="1428"/>
      <c r="K51" s="1428"/>
      <c r="L51" s="1428"/>
      <c r="M51" s="1428"/>
      <c r="N51" s="1428"/>
      <c r="O51" s="1428"/>
      <c r="P51" s="1428"/>
      <c r="Q51" s="1428"/>
      <c r="R51" s="1428"/>
      <c r="S51" s="1428"/>
      <c r="T51" s="1428"/>
      <c r="U51" s="1428"/>
      <c r="V51" s="1428"/>
      <c r="W51" s="1428"/>
      <c r="X51" s="1428"/>
      <c r="Y51" s="1428"/>
      <c r="Z51" s="1428"/>
      <c r="AA51" s="1428"/>
      <c r="AB51" s="1428"/>
      <c r="AC51" s="1428"/>
      <c r="AD51" s="1428"/>
      <c r="AE51" s="184"/>
      <c r="AF51" s="184"/>
      <c r="AG51" s="992" t="s">
        <v>32</v>
      </c>
      <c r="AH51" s="992"/>
      <c r="AI51" s="992"/>
      <c r="AJ51" s="300"/>
      <c r="AK51" s="300"/>
      <c r="AL51" s="992" t="s">
        <v>33</v>
      </c>
      <c r="AM51" s="992"/>
      <c r="AN51" s="992"/>
      <c r="AO51" s="184"/>
      <c r="AP51" s="184"/>
      <c r="AQ51" s="206"/>
    </row>
    <row r="52" spans="1:44" ht="13.7" customHeight="1">
      <c r="A52" s="1739"/>
      <c r="B52" s="1610"/>
      <c r="C52" s="1610"/>
      <c r="D52" s="1610"/>
      <c r="E52" s="1610"/>
      <c r="F52" s="1610"/>
      <c r="G52" s="1610"/>
      <c r="H52" s="1610"/>
      <c r="I52" s="1610"/>
      <c r="J52" s="1610"/>
      <c r="K52" s="1610"/>
      <c r="L52" s="1610"/>
      <c r="M52" s="1610"/>
      <c r="N52" s="1610"/>
      <c r="O52" s="1610"/>
      <c r="P52" s="1610"/>
      <c r="Q52" s="1610"/>
      <c r="R52" s="1610"/>
      <c r="S52" s="1610"/>
      <c r="T52" s="1610"/>
      <c r="U52" s="1610"/>
      <c r="V52" s="1610"/>
      <c r="W52" s="1610"/>
      <c r="X52" s="1610"/>
      <c r="Y52" s="1610"/>
      <c r="Z52" s="1610"/>
      <c r="AA52" s="1610"/>
      <c r="AB52" s="1610"/>
      <c r="AC52" s="1610"/>
      <c r="AD52" s="1610"/>
      <c r="AE52" s="212"/>
      <c r="AF52" s="212"/>
      <c r="AG52" s="1604"/>
      <c r="AH52" s="1604"/>
      <c r="AI52" s="1604"/>
      <c r="AJ52" s="305"/>
      <c r="AK52" s="305"/>
      <c r="AL52" s="1604"/>
      <c r="AM52" s="1604"/>
      <c r="AN52" s="1604"/>
      <c r="AO52" s="212"/>
      <c r="AP52" s="212"/>
      <c r="AQ52" s="306"/>
    </row>
    <row r="53" spans="1:44" ht="13.7" customHeight="1">
      <c r="A53" s="1608" t="s">
        <v>199</v>
      </c>
      <c r="B53" s="1609"/>
      <c r="C53" s="1609"/>
      <c r="D53" s="1609"/>
      <c r="E53" s="1609"/>
      <c r="F53" s="1609"/>
      <c r="G53" s="1609"/>
      <c r="H53" s="1609"/>
      <c r="I53" s="1609"/>
      <c r="J53" s="1609"/>
      <c r="K53" s="1609"/>
      <c r="L53" s="1609"/>
      <c r="M53" s="1609"/>
      <c r="N53" s="1609"/>
      <c r="O53" s="1609"/>
      <c r="P53" s="1609"/>
      <c r="Q53" s="1609"/>
      <c r="R53" s="1609"/>
      <c r="S53" s="1609"/>
      <c r="T53" s="1609"/>
      <c r="U53" s="1609"/>
      <c r="V53" s="1609"/>
      <c r="W53" s="1609"/>
      <c r="X53" s="1609"/>
      <c r="Y53" s="1609"/>
      <c r="Z53" s="1609"/>
      <c r="AA53" s="1609"/>
      <c r="AB53" s="1609"/>
      <c r="AC53" s="1609"/>
      <c r="AD53" s="1609"/>
      <c r="AE53" s="307"/>
      <c r="AF53" s="307"/>
      <c r="AG53" s="1387" t="s">
        <v>32</v>
      </c>
      <c r="AH53" s="1051"/>
      <c r="AI53" s="1051"/>
      <c r="AJ53" s="284"/>
      <c r="AK53" s="308"/>
      <c r="AL53" s="1387" t="s">
        <v>33</v>
      </c>
      <c r="AM53" s="1051"/>
      <c r="AN53" s="1051"/>
      <c r="AO53" s="284"/>
      <c r="AP53" s="254"/>
      <c r="AQ53" s="309"/>
    </row>
    <row r="54" spans="1:44" ht="13.7" customHeight="1">
      <c r="A54" s="1742"/>
      <c r="B54" s="1743"/>
      <c r="C54" s="1743"/>
      <c r="D54" s="1743"/>
      <c r="E54" s="1743"/>
      <c r="F54" s="1743"/>
      <c r="G54" s="1743"/>
      <c r="H54" s="1743"/>
      <c r="I54" s="1743"/>
      <c r="J54" s="1743"/>
      <c r="K54" s="1743"/>
      <c r="L54" s="1743"/>
      <c r="M54" s="1743"/>
      <c r="N54" s="1743"/>
      <c r="O54" s="1743"/>
      <c r="P54" s="1743"/>
      <c r="Q54" s="1743"/>
      <c r="R54" s="1743"/>
      <c r="S54" s="1743"/>
      <c r="T54" s="1743"/>
      <c r="U54" s="1743"/>
      <c r="V54" s="1743"/>
      <c r="W54" s="1743"/>
      <c r="X54" s="1743"/>
      <c r="Y54" s="1743"/>
      <c r="Z54" s="1743"/>
      <c r="AA54" s="1743"/>
      <c r="AB54" s="1743"/>
      <c r="AC54" s="1743"/>
      <c r="AD54" s="1743"/>
      <c r="AE54" s="184"/>
      <c r="AF54" s="223"/>
      <c r="AG54" s="1123"/>
      <c r="AH54" s="1123"/>
      <c r="AI54" s="1123"/>
      <c r="AJ54" s="184"/>
      <c r="AK54" s="184"/>
      <c r="AL54" s="1123"/>
      <c r="AM54" s="1123"/>
      <c r="AN54" s="1123"/>
      <c r="AO54" s="184"/>
      <c r="AP54" s="179"/>
      <c r="AQ54" s="299"/>
    </row>
    <row r="55" spans="1:44" ht="13.7" customHeight="1">
      <c r="A55" s="1742" t="s">
        <v>689</v>
      </c>
      <c r="B55" s="1743"/>
      <c r="C55" s="1743"/>
      <c r="D55" s="1743"/>
      <c r="E55" s="1743"/>
      <c r="F55" s="1743"/>
      <c r="G55" s="1743"/>
      <c r="H55" s="1743"/>
      <c r="I55" s="1743"/>
      <c r="J55" s="1743"/>
      <c r="K55" s="1743"/>
      <c r="L55" s="1743"/>
      <c r="M55" s="1743"/>
      <c r="N55" s="1743"/>
      <c r="O55" s="1743"/>
      <c r="P55" s="1743"/>
      <c r="Q55" s="1743"/>
      <c r="R55" s="1743"/>
      <c r="S55" s="1743"/>
      <c r="T55" s="1743"/>
      <c r="U55" s="1743"/>
      <c r="V55" s="1743"/>
      <c r="W55" s="1743"/>
      <c r="X55" s="1743"/>
      <c r="Y55" s="1743"/>
      <c r="Z55" s="1743"/>
      <c r="AA55" s="1743"/>
      <c r="AB55" s="1743"/>
      <c r="AC55" s="1743"/>
      <c r="AD55" s="1743"/>
      <c r="AE55" s="198"/>
      <c r="AF55" s="198"/>
      <c r="AG55" s="992" t="s">
        <v>32</v>
      </c>
      <c r="AH55" s="1123"/>
      <c r="AI55" s="1123"/>
      <c r="AJ55" s="184"/>
      <c r="AK55" s="63"/>
      <c r="AL55" s="992" t="s">
        <v>33</v>
      </c>
      <c r="AM55" s="1123"/>
      <c r="AN55" s="1123"/>
      <c r="AO55" s="184"/>
      <c r="AP55" s="179"/>
      <c r="AQ55" s="299"/>
    </row>
    <row r="56" spans="1:44" ht="13.7" customHeight="1" thickBot="1">
      <c r="A56" s="1625"/>
      <c r="B56" s="1626"/>
      <c r="C56" s="1626"/>
      <c r="D56" s="1626"/>
      <c r="E56" s="1626"/>
      <c r="F56" s="1626"/>
      <c r="G56" s="1626"/>
      <c r="H56" s="1626"/>
      <c r="I56" s="1626"/>
      <c r="J56" s="1626"/>
      <c r="K56" s="1626"/>
      <c r="L56" s="1626"/>
      <c r="M56" s="1626"/>
      <c r="N56" s="1626"/>
      <c r="O56" s="1626"/>
      <c r="P56" s="1626"/>
      <c r="Q56" s="1626"/>
      <c r="R56" s="1626"/>
      <c r="S56" s="1626"/>
      <c r="T56" s="1626"/>
      <c r="U56" s="1626"/>
      <c r="V56" s="1626"/>
      <c r="W56" s="1626"/>
      <c r="X56" s="1626"/>
      <c r="Y56" s="1626"/>
      <c r="Z56" s="1626"/>
      <c r="AA56" s="1626"/>
      <c r="AB56" s="1626"/>
      <c r="AC56" s="1626"/>
      <c r="AD56" s="1626"/>
      <c r="AE56" s="219"/>
      <c r="AF56" s="295"/>
      <c r="AG56" s="1239"/>
      <c r="AH56" s="1239"/>
      <c r="AI56" s="1239"/>
      <c r="AJ56" s="219"/>
      <c r="AK56" s="219"/>
      <c r="AL56" s="1239"/>
      <c r="AM56" s="1239"/>
      <c r="AN56" s="1239"/>
      <c r="AO56" s="219"/>
      <c r="AP56" s="217"/>
      <c r="AQ56" s="310"/>
    </row>
    <row r="57" spans="1:44" ht="13.7" customHeight="1">
      <c r="A57" s="311" t="s">
        <v>690</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312"/>
      <c r="AR57" s="312"/>
    </row>
    <row r="58" spans="1:44" ht="13.7" customHeight="1">
      <c r="A58" s="313"/>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1225">
        <f>表紙!$N$16</f>
        <v>0</v>
      </c>
      <c r="AH58" s="1225"/>
      <c r="AI58" s="1225"/>
      <c r="AJ58" s="1225"/>
      <c r="AK58" s="1225"/>
      <c r="AL58" s="1225"/>
      <c r="AM58" s="1225"/>
      <c r="AN58" s="1225"/>
      <c r="AO58" s="1225"/>
      <c r="AP58" s="1225"/>
      <c r="AQ58" s="1225"/>
      <c r="AR58" s="1225"/>
    </row>
    <row r="59" spans="1:44" ht="13.7" customHeight="1">
      <c r="A59" s="313"/>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4"/>
      <c r="AH59" s="314"/>
      <c r="AI59" s="314"/>
      <c r="AJ59" s="314"/>
      <c r="AK59" s="314"/>
      <c r="AL59" s="314"/>
      <c r="AM59" s="314"/>
      <c r="AN59" s="314"/>
      <c r="AO59" s="314"/>
      <c r="AP59" s="314"/>
      <c r="AQ59" s="314"/>
      <c r="AR59" s="314"/>
    </row>
    <row r="60" spans="1:44" ht="13.7" customHeight="1">
      <c r="A60" s="991" t="s">
        <v>135</v>
      </c>
      <c r="B60" s="991"/>
      <c r="C60" s="991"/>
      <c r="D60" s="991"/>
      <c r="E60" s="991"/>
      <c r="F60" s="991"/>
      <c r="G60" s="991"/>
      <c r="H60" s="991"/>
      <c r="I60" s="991"/>
      <c r="J60" s="991"/>
      <c r="K60" s="991"/>
      <c r="L60" s="991"/>
      <c r="M60" s="991"/>
      <c r="N60" s="991"/>
      <c r="O60" s="991"/>
      <c r="P60" s="991"/>
      <c r="Q60" s="184"/>
      <c r="R60" s="184"/>
      <c r="S60" s="184"/>
      <c r="T60" s="184"/>
      <c r="U60" s="184"/>
      <c r="V60" s="184"/>
      <c r="W60" s="184"/>
      <c r="X60" s="184"/>
      <c r="Y60" s="184"/>
      <c r="Z60" s="223"/>
      <c r="AA60" s="223"/>
      <c r="AB60" s="223"/>
      <c r="AC60" s="223"/>
      <c r="AD60" s="223"/>
      <c r="AE60" s="223"/>
      <c r="AF60" s="223"/>
      <c r="AG60" s="223"/>
      <c r="AH60" s="223"/>
      <c r="AI60" s="223"/>
      <c r="AJ60" s="223"/>
      <c r="AK60" s="223"/>
      <c r="AL60" s="135"/>
      <c r="AM60" s="179"/>
      <c r="AN60" s="179"/>
      <c r="AO60" s="179"/>
      <c r="AP60" s="179"/>
      <c r="AQ60" s="179"/>
      <c r="AR60" s="179"/>
    </row>
    <row r="61" spans="1:44" ht="13.7" customHeight="1" thickBot="1">
      <c r="A61" s="991"/>
      <c r="B61" s="991"/>
      <c r="C61" s="991"/>
      <c r="D61" s="991"/>
      <c r="E61" s="991"/>
      <c r="F61" s="991"/>
      <c r="G61" s="991"/>
      <c r="H61" s="991"/>
      <c r="I61" s="991"/>
      <c r="J61" s="991"/>
      <c r="K61" s="991"/>
      <c r="L61" s="991"/>
      <c r="M61" s="991"/>
      <c r="N61" s="991"/>
      <c r="O61" s="991"/>
      <c r="P61" s="991"/>
      <c r="Q61" s="184"/>
      <c r="R61" s="184"/>
      <c r="S61" s="184"/>
      <c r="T61" s="184"/>
      <c r="U61" s="184"/>
      <c r="V61" s="184"/>
      <c r="W61" s="184"/>
      <c r="X61" s="184"/>
      <c r="Y61" s="184"/>
      <c r="Z61" s="223"/>
      <c r="AA61" s="223"/>
      <c r="AB61" s="223"/>
      <c r="AC61" s="223"/>
      <c r="AD61" s="223"/>
      <c r="AE61" s="223"/>
      <c r="AF61" s="223"/>
      <c r="AG61" s="223"/>
      <c r="AH61" s="223"/>
      <c r="AI61" s="223"/>
      <c r="AJ61" s="223"/>
      <c r="AK61" s="223"/>
      <c r="AL61" s="135"/>
      <c r="AM61" s="179"/>
      <c r="AN61" s="179"/>
      <c r="AO61" s="179"/>
      <c r="AP61" s="179"/>
      <c r="AQ61" s="179"/>
      <c r="AR61" s="179"/>
    </row>
    <row r="62" spans="1:44" ht="13.7" customHeight="1">
      <c r="A62" s="1425" t="s">
        <v>984</v>
      </c>
      <c r="B62" s="1426"/>
      <c r="C62" s="1426"/>
      <c r="D62" s="1426"/>
      <c r="E62" s="1426"/>
      <c r="F62" s="1426"/>
      <c r="G62" s="1426"/>
      <c r="H62" s="1426"/>
      <c r="I62" s="1426"/>
      <c r="J62" s="1426"/>
      <c r="K62" s="1426"/>
      <c r="L62" s="1426"/>
      <c r="M62" s="1426"/>
      <c r="N62" s="1426"/>
      <c r="O62" s="1426"/>
      <c r="P62" s="1426"/>
      <c r="Q62" s="1426"/>
      <c r="R62" s="1426"/>
      <c r="S62" s="1426"/>
      <c r="T62" s="1426"/>
      <c r="U62" s="1426"/>
      <c r="V62" s="1426"/>
      <c r="W62" s="1426"/>
      <c r="X62" s="1426"/>
      <c r="Y62" s="1426"/>
      <c r="Z62" s="1426"/>
      <c r="AA62" s="1426"/>
      <c r="AB62" s="1426"/>
      <c r="AC62" s="1426"/>
      <c r="AD62" s="1426"/>
      <c r="AE62" s="1426"/>
      <c r="AF62" s="1426"/>
      <c r="AG62" s="1426"/>
      <c r="AH62" s="1426"/>
      <c r="AI62" s="1426"/>
      <c r="AJ62" s="1426"/>
      <c r="AK62" s="1426"/>
      <c r="AL62" s="1426"/>
      <c r="AM62" s="1426"/>
      <c r="AN62" s="1426"/>
      <c r="AO62" s="1426"/>
      <c r="AP62" s="1426"/>
      <c r="AQ62" s="1812"/>
      <c r="AR62" s="179"/>
    </row>
    <row r="63" spans="1:44" ht="13.7" customHeight="1">
      <c r="A63" s="1427"/>
      <c r="B63" s="1428"/>
      <c r="C63" s="1428"/>
      <c r="D63" s="1428"/>
      <c r="E63" s="1428"/>
      <c r="F63" s="1428"/>
      <c r="G63" s="1428"/>
      <c r="H63" s="1428"/>
      <c r="I63" s="1428"/>
      <c r="J63" s="1428"/>
      <c r="K63" s="1428"/>
      <c r="L63" s="1428"/>
      <c r="M63" s="1428"/>
      <c r="N63" s="1428"/>
      <c r="O63" s="1428"/>
      <c r="P63" s="1428"/>
      <c r="Q63" s="1428"/>
      <c r="R63" s="1428"/>
      <c r="S63" s="1428"/>
      <c r="T63" s="1428"/>
      <c r="U63" s="1428"/>
      <c r="V63" s="1428"/>
      <c r="W63" s="1428"/>
      <c r="X63" s="1428"/>
      <c r="Y63" s="1428"/>
      <c r="Z63" s="1428"/>
      <c r="AA63" s="1428"/>
      <c r="AB63" s="1428"/>
      <c r="AC63" s="1428"/>
      <c r="AD63" s="1428"/>
      <c r="AE63" s="1428"/>
      <c r="AF63" s="1428"/>
      <c r="AG63" s="1428"/>
      <c r="AH63" s="1428"/>
      <c r="AI63" s="1428"/>
      <c r="AJ63" s="1428"/>
      <c r="AK63" s="1428"/>
      <c r="AL63" s="1428"/>
      <c r="AM63" s="1428"/>
      <c r="AN63" s="1428"/>
      <c r="AO63" s="1428"/>
      <c r="AP63" s="1428"/>
      <c r="AQ63" s="1696"/>
      <c r="AR63" s="179"/>
    </row>
    <row r="64" spans="1:44" ht="13.7" customHeight="1">
      <c r="A64" s="1427"/>
      <c r="B64" s="1428"/>
      <c r="C64" s="1428"/>
      <c r="D64" s="1428"/>
      <c r="E64" s="1428"/>
      <c r="F64" s="1428"/>
      <c r="G64" s="1428"/>
      <c r="H64" s="1428"/>
      <c r="I64" s="1428"/>
      <c r="J64" s="1428"/>
      <c r="K64" s="1428"/>
      <c r="L64" s="1428"/>
      <c r="M64" s="1428"/>
      <c r="N64" s="1428"/>
      <c r="O64" s="1428"/>
      <c r="P64" s="1428"/>
      <c r="Q64" s="1428"/>
      <c r="R64" s="1428"/>
      <c r="S64" s="1428"/>
      <c r="T64" s="1428"/>
      <c r="U64" s="1428"/>
      <c r="V64" s="1428"/>
      <c r="W64" s="1428"/>
      <c r="X64" s="1428"/>
      <c r="Y64" s="1428"/>
      <c r="Z64" s="1428"/>
      <c r="AA64" s="1428"/>
      <c r="AB64" s="1428"/>
      <c r="AC64" s="1428"/>
      <c r="AD64" s="1428"/>
      <c r="AE64" s="1428"/>
      <c r="AF64" s="1428"/>
      <c r="AG64" s="1428"/>
      <c r="AH64" s="1428"/>
      <c r="AI64" s="1428"/>
      <c r="AJ64" s="1428"/>
      <c r="AK64" s="1428"/>
      <c r="AL64" s="1428"/>
      <c r="AM64" s="1428"/>
      <c r="AN64" s="1428"/>
      <c r="AO64" s="1428"/>
      <c r="AP64" s="1428"/>
      <c r="AQ64" s="1696"/>
      <c r="AR64" s="179"/>
    </row>
    <row r="65" spans="1:44" ht="13.7" customHeight="1">
      <c r="A65" s="1427"/>
      <c r="B65" s="1428"/>
      <c r="C65" s="1428"/>
      <c r="D65" s="1428"/>
      <c r="E65" s="1428"/>
      <c r="F65" s="1428"/>
      <c r="G65" s="1428"/>
      <c r="H65" s="1428"/>
      <c r="I65" s="1428"/>
      <c r="J65" s="1428"/>
      <c r="K65" s="1428"/>
      <c r="L65" s="1428"/>
      <c r="M65" s="1428"/>
      <c r="N65" s="1428"/>
      <c r="O65" s="1428"/>
      <c r="P65" s="1428"/>
      <c r="Q65" s="1428"/>
      <c r="R65" s="1428"/>
      <c r="S65" s="1428"/>
      <c r="T65" s="1428"/>
      <c r="U65" s="1428"/>
      <c r="V65" s="1428"/>
      <c r="W65" s="1428"/>
      <c r="X65" s="1428"/>
      <c r="Y65" s="1428"/>
      <c r="Z65" s="1428"/>
      <c r="AA65" s="1428"/>
      <c r="AB65" s="1428"/>
      <c r="AC65" s="1428"/>
      <c r="AD65" s="1428"/>
      <c r="AE65" s="1428"/>
      <c r="AF65" s="1428"/>
      <c r="AG65" s="1428"/>
      <c r="AH65" s="1428"/>
      <c r="AI65" s="1428"/>
      <c r="AJ65" s="1428"/>
      <c r="AK65" s="1428"/>
      <c r="AL65" s="1428"/>
      <c r="AM65" s="1428"/>
      <c r="AN65" s="1428"/>
      <c r="AO65" s="1428"/>
      <c r="AP65" s="1428"/>
      <c r="AQ65" s="1696"/>
      <c r="AR65" s="179"/>
    </row>
    <row r="66" spans="1:44" ht="13.7" customHeight="1">
      <c r="A66" s="315"/>
      <c r="B66" s="1813" t="s">
        <v>172</v>
      </c>
      <c r="C66" s="1708"/>
      <c r="D66" s="1708"/>
      <c r="E66" s="1708"/>
      <c r="F66" s="1708"/>
      <c r="G66" s="1708"/>
      <c r="H66" s="1708"/>
      <c r="I66" s="1708"/>
      <c r="J66" s="1708"/>
      <c r="K66" s="1708"/>
      <c r="L66" s="1708"/>
      <c r="M66" s="1708"/>
      <c r="N66" s="1708"/>
      <c r="O66" s="1708"/>
      <c r="P66" s="1708"/>
      <c r="Q66" s="1708"/>
      <c r="R66" s="1708"/>
      <c r="S66" s="1708"/>
      <c r="T66" s="1708"/>
      <c r="U66" s="1708"/>
      <c r="V66" s="1708"/>
      <c r="W66" s="1708"/>
      <c r="X66" s="1708"/>
      <c r="Y66" s="1708"/>
      <c r="Z66" s="1708"/>
      <c r="AA66" s="1708"/>
      <c r="AB66" s="1708"/>
      <c r="AC66" s="1708"/>
      <c r="AD66" s="1708"/>
      <c r="AE66" s="1708"/>
      <c r="AF66" s="1708"/>
      <c r="AG66" s="1708"/>
      <c r="AH66" s="1708"/>
      <c r="AI66" s="1708"/>
      <c r="AJ66" s="1708"/>
      <c r="AK66" s="1708"/>
      <c r="AL66" s="1708"/>
      <c r="AM66" s="1708"/>
      <c r="AN66" s="1708"/>
      <c r="AO66" s="1708"/>
      <c r="AP66" s="1708"/>
      <c r="AQ66" s="1814"/>
      <c r="AR66" s="179"/>
    </row>
    <row r="67" spans="1:44" ht="13.7" customHeight="1">
      <c r="A67" s="293"/>
      <c r="B67" s="1815"/>
      <c r="C67" s="1428"/>
      <c r="D67" s="1428"/>
      <c r="E67" s="1428"/>
      <c r="F67" s="1428"/>
      <c r="G67" s="1428"/>
      <c r="H67" s="1428"/>
      <c r="I67" s="1428"/>
      <c r="J67" s="1428"/>
      <c r="K67" s="1428"/>
      <c r="L67" s="1428"/>
      <c r="M67" s="1428"/>
      <c r="N67" s="1428"/>
      <c r="O67" s="1428"/>
      <c r="P67" s="1428"/>
      <c r="Q67" s="1428"/>
      <c r="R67" s="1428"/>
      <c r="S67" s="1428"/>
      <c r="T67" s="1428"/>
      <c r="U67" s="1428"/>
      <c r="V67" s="1428"/>
      <c r="W67" s="1428"/>
      <c r="X67" s="1428"/>
      <c r="Y67" s="1428"/>
      <c r="Z67" s="1428"/>
      <c r="AA67" s="1428"/>
      <c r="AB67" s="1428"/>
      <c r="AC67" s="1428"/>
      <c r="AD67" s="1428"/>
      <c r="AE67" s="1428"/>
      <c r="AF67" s="1428"/>
      <c r="AG67" s="1428"/>
      <c r="AH67" s="1428"/>
      <c r="AI67" s="1428"/>
      <c r="AJ67" s="1428"/>
      <c r="AK67" s="1428"/>
      <c r="AL67" s="1428"/>
      <c r="AM67" s="1428"/>
      <c r="AN67" s="1428"/>
      <c r="AO67" s="1428"/>
      <c r="AP67" s="1428"/>
      <c r="AQ67" s="1696"/>
      <c r="AR67" s="179"/>
    </row>
    <row r="68" spans="1:44" ht="13.7" customHeight="1">
      <c r="A68" s="316"/>
      <c r="B68" s="317"/>
      <c r="C68" s="221"/>
      <c r="D68" s="1428" t="s">
        <v>927</v>
      </c>
      <c r="E68" s="1428"/>
      <c r="F68" s="1428"/>
      <c r="G68" s="1428"/>
      <c r="H68" s="1428"/>
      <c r="I68" s="1428"/>
      <c r="J68" s="1428"/>
      <c r="K68" s="1428"/>
      <c r="L68" s="1428"/>
      <c r="M68" s="1428"/>
      <c r="N68" s="1428"/>
      <c r="O68" s="1428"/>
      <c r="P68" s="1428"/>
      <c r="Q68" s="1428"/>
      <c r="R68" s="1428"/>
      <c r="S68" s="1428"/>
      <c r="T68" s="1428"/>
      <c r="U68" s="1428"/>
      <c r="V68" s="1428"/>
      <c r="W68" s="1428"/>
      <c r="X68" s="1428"/>
      <c r="Y68" s="1428"/>
      <c r="Z68" s="1428"/>
      <c r="AA68" s="1428"/>
      <c r="AB68" s="1428"/>
      <c r="AC68" s="1428"/>
      <c r="AD68" s="1428"/>
      <c r="AE68" s="1428"/>
      <c r="AF68" s="1428"/>
      <c r="AG68" s="1428"/>
      <c r="AH68" s="1428"/>
      <c r="AI68" s="1428"/>
      <c r="AJ68" s="1428"/>
      <c r="AK68" s="1428"/>
      <c r="AL68" s="1428"/>
      <c r="AM68" s="1428"/>
      <c r="AN68" s="1428"/>
      <c r="AO68" s="1428"/>
      <c r="AP68" s="1428"/>
      <c r="AQ68" s="1696"/>
      <c r="AR68" s="179"/>
    </row>
    <row r="69" spans="1:44" ht="13.7" customHeight="1">
      <c r="A69" s="316"/>
      <c r="B69" s="317"/>
      <c r="C69" s="221"/>
      <c r="D69" s="1428"/>
      <c r="E69" s="1428"/>
      <c r="F69" s="1428"/>
      <c r="G69" s="1428"/>
      <c r="H69" s="1428"/>
      <c r="I69" s="1428"/>
      <c r="J69" s="1428"/>
      <c r="K69" s="1428"/>
      <c r="L69" s="1428"/>
      <c r="M69" s="1428"/>
      <c r="N69" s="1428"/>
      <c r="O69" s="1428"/>
      <c r="P69" s="1428"/>
      <c r="Q69" s="1428"/>
      <c r="R69" s="1428"/>
      <c r="S69" s="1428"/>
      <c r="T69" s="1428"/>
      <c r="U69" s="1428"/>
      <c r="V69" s="1428"/>
      <c r="W69" s="1428"/>
      <c r="X69" s="1428"/>
      <c r="Y69" s="1428"/>
      <c r="Z69" s="1428"/>
      <c r="AA69" s="1428"/>
      <c r="AB69" s="1428"/>
      <c r="AC69" s="1428"/>
      <c r="AD69" s="1428"/>
      <c r="AE69" s="1428"/>
      <c r="AF69" s="1428"/>
      <c r="AG69" s="1428"/>
      <c r="AH69" s="1428"/>
      <c r="AI69" s="1428"/>
      <c r="AJ69" s="1428"/>
      <c r="AK69" s="1428"/>
      <c r="AL69" s="1428"/>
      <c r="AM69" s="1428"/>
      <c r="AN69" s="1428"/>
      <c r="AO69" s="1428"/>
      <c r="AP69" s="1428"/>
      <c r="AQ69" s="1696"/>
      <c r="AR69" s="179"/>
    </row>
    <row r="70" spans="1:44" ht="13.7" customHeight="1">
      <c r="A70" s="316"/>
      <c r="B70" s="318" t="s">
        <v>168</v>
      </c>
      <c r="C70" s="189"/>
      <c r="D70" s="1439" t="s">
        <v>173</v>
      </c>
      <c r="E70" s="1439"/>
      <c r="F70" s="1439"/>
      <c r="G70" s="1439"/>
      <c r="H70" s="1439"/>
      <c r="I70" s="1439"/>
      <c r="J70" s="1439"/>
      <c r="K70" s="1439"/>
      <c r="L70" s="1439"/>
      <c r="M70" s="1439"/>
      <c r="N70" s="1439"/>
      <c r="O70" s="1439"/>
      <c r="P70" s="1439"/>
      <c r="Q70" s="1439"/>
      <c r="R70" s="1439"/>
      <c r="S70" s="1439"/>
      <c r="T70" s="1439"/>
      <c r="U70" s="1439"/>
      <c r="V70" s="1439"/>
      <c r="W70" s="1439"/>
      <c r="X70" s="1439"/>
      <c r="Y70" s="1439"/>
      <c r="Z70" s="1439"/>
      <c r="AA70" s="1439"/>
      <c r="AB70" s="1439"/>
      <c r="AC70" s="1439"/>
      <c r="AD70" s="1439"/>
      <c r="AE70" s="1439"/>
      <c r="AF70" s="1439"/>
      <c r="AG70" s="1439"/>
      <c r="AH70" s="1439"/>
      <c r="AI70" s="1439"/>
      <c r="AJ70" s="1439"/>
      <c r="AK70" s="1439"/>
      <c r="AL70" s="1439"/>
      <c r="AM70" s="1439"/>
      <c r="AN70" s="1439"/>
      <c r="AO70" s="1439"/>
      <c r="AP70" s="1439"/>
      <c r="AQ70" s="1697"/>
      <c r="AR70" s="179"/>
    </row>
    <row r="71" spans="1:44" ht="13.7" customHeight="1">
      <c r="A71" s="316"/>
      <c r="B71" s="317"/>
      <c r="C71" s="221"/>
      <c r="D71" s="1428" t="s">
        <v>928</v>
      </c>
      <c r="E71" s="1428"/>
      <c r="F71" s="1428"/>
      <c r="G71" s="1428"/>
      <c r="H71" s="1428"/>
      <c r="I71" s="1428"/>
      <c r="J71" s="1428"/>
      <c r="K71" s="1428"/>
      <c r="L71" s="1428"/>
      <c r="M71" s="1428"/>
      <c r="N71" s="1428"/>
      <c r="O71" s="1428"/>
      <c r="P71" s="1428"/>
      <c r="Q71" s="1428"/>
      <c r="R71" s="1428"/>
      <c r="S71" s="1428"/>
      <c r="T71" s="1428"/>
      <c r="U71" s="1428"/>
      <c r="V71" s="1428"/>
      <c r="W71" s="1428"/>
      <c r="X71" s="1428"/>
      <c r="Y71" s="1428"/>
      <c r="Z71" s="1428"/>
      <c r="AA71" s="1428"/>
      <c r="AB71" s="1428"/>
      <c r="AC71" s="1428"/>
      <c r="AD71" s="1428"/>
      <c r="AE71" s="1428"/>
      <c r="AF71" s="1428"/>
      <c r="AG71" s="1428"/>
      <c r="AH71" s="1428"/>
      <c r="AI71" s="1428"/>
      <c r="AJ71" s="1428"/>
      <c r="AK71" s="1428"/>
      <c r="AL71" s="1428"/>
      <c r="AM71" s="1428"/>
      <c r="AN71" s="1428"/>
      <c r="AO71" s="1428"/>
      <c r="AP71" s="1428"/>
      <c r="AQ71" s="1696"/>
      <c r="AR71" s="179"/>
    </row>
    <row r="72" spans="1:44" ht="13.7" customHeight="1">
      <c r="A72" s="316"/>
      <c r="B72" s="317"/>
      <c r="C72" s="221"/>
      <c r="D72" s="1428"/>
      <c r="E72" s="1428"/>
      <c r="F72" s="1428"/>
      <c r="G72" s="1428"/>
      <c r="H72" s="1428"/>
      <c r="I72" s="1428"/>
      <c r="J72" s="1428"/>
      <c r="K72" s="1428"/>
      <c r="L72" s="1428"/>
      <c r="M72" s="1428"/>
      <c r="N72" s="1428"/>
      <c r="O72" s="1428"/>
      <c r="P72" s="1428"/>
      <c r="Q72" s="1428"/>
      <c r="R72" s="1428"/>
      <c r="S72" s="1428"/>
      <c r="T72" s="1428"/>
      <c r="U72" s="1428"/>
      <c r="V72" s="1428"/>
      <c r="W72" s="1428"/>
      <c r="X72" s="1428"/>
      <c r="Y72" s="1428"/>
      <c r="Z72" s="1428"/>
      <c r="AA72" s="1428"/>
      <c r="AB72" s="1428"/>
      <c r="AC72" s="1428"/>
      <c r="AD72" s="1428"/>
      <c r="AE72" s="1428"/>
      <c r="AF72" s="1428"/>
      <c r="AG72" s="1428"/>
      <c r="AH72" s="1428"/>
      <c r="AI72" s="1428"/>
      <c r="AJ72" s="1428"/>
      <c r="AK72" s="1428"/>
      <c r="AL72" s="1428"/>
      <c r="AM72" s="1428"/>
      <c r="AN72" s="1428"/>
      <c r="AO72" s="1428"/>
      <c r="AP72" s="1428"/>
      <c r="AQ72" s="1696"/>
      <c r="AR72" s="179"/>
    </row>
    <row r="73" spans="1:44" ht="13.7" customHeight="1">
      <c r="A73" s="316"/>
      <c r="B73" s="318"/>
      <c r="C73" s="189"/>
      <c r="D73" s="1439" t="s">
        <v>174</v>
      </c>
      <c r="E73" s="1439"/>
      <c r="F73" s="1439"/>
      <c r="G73" s="1439"/>
      <c r="H73" s="1439"/>
      <c r="I73" s="1439"/>
      <c r="J73" s="1439"/>
      <c r="K73" s="1439"/>
      <c r="L73" s="1439"/>
      <c r="M73" s="1439"/>
      <c r="N73" s="1439"/>
      <c r="O73" s="1439"/>
      <c r="P73" s="1439"/>
      <c r="Q73" s="1439"/>
      <c r="R73" s="1439"/>
      <c r="S73" s="1439"/>
      <c r="T73" s="1439"/>
      <c r="U73" s="1439"/>
      <c r="V73" s="1439"/>
      <c r="W73" s="1439"/>
      <c r="X73" s="1439"/>
      <c r="Y73" s="1439"/>
      <c r="Z73" s="1439"/>
      <c r="AA73" s="1439"/>
      <c r="AB73" s="1439"/>
      <c r="AC73" s="1439"/>
      <c r="AD73" s="1439"/>
      <c r="AE73" s="1439"/>
      <c r="AF73" s="1439"/>
      <c r="AG73" s="1439"/>
      <c r="AH73" s="1439"/>
      <c r="AI73" s="1439"/>
      <c r="AJ73" s="1439"/>
      <c r="AK73" s="1439"/>
      <c r="AL73" s="1439"/>
      <c r="AM73" s="1439"/>
      <c r="AN73" s="1439"/>
      <c r="AO73" s="1439"/>
      <c r="AP73" s="1439"/>
      <c r="AQ73" s="1697"/>
      <c r="AR73" s="179"/>
    </row>
    <row r="74" spans="1:44" ht="13.7" customHeight="1">
      <c r="A74" s="316"/>
      <c r="B74" s="317"/>
      <c r="C74" s="221"/>
      <c r="D74" s="1428" t="s">
        <v>985</v>
      </c>
      <c r="E74" s="1428"/>
      <c r="F74" s="1428"/>
      <c r="G74" s="1428"/>
      <c r="H74" s="1428"/>
      <c r="I74" s="1428"/>
      <c r="J74" s="1428"/>
      <c r="K74" s="1428"/>
      <c r="L74" s="1428"/>
      <c r="M74" s="1428"/>
      <c r="N74" s="1428"/>
      <c r="O74" s="1428"/>
      <c r="P74" s="1428"/>
      <c r="Q74" s="1428"/>
      <c r="R74" s="1428"/>
      <c r="S74" s="1428"/>
      <c r="T74" s="1428"/>
      <c r="U74" s="1428"/>
      <c r="V74" s="1428"/>
      <c r="W74" s="1428"/>
      <c r="X74" s="1428"/>
      <c r="Y74" s="1428"/>
      <c r="Z74" s="1428"/>
      <c r="AA74" s="1428"/>
      <c r="AB74" s="1428"/>
      <c r="AC74" s="1428"/>
      <c r="AD74" s="1428"/>
      <c r="AE74" s="1428"/>
      <c r="AF74" s="1428"/>
      <c r="AG74" s="1428"/>
      <c r="AH74" s="1428"/>
      <c r="AI74" s="1428"/>
      <c r="AJ74" s="1428"/>
      <c r="AK74" s="1428"/>
      <c r="AL74" s="1428"/>
      <c r="AM74" s="1428"/>
      <c r="AN74" s="1428"/>
      <c r="AO74" s="1428"/>
      <c r="AP74" s="1428"/>
      <c r="AQ74" s="1696"/>
      <c r="AR74" s="179"/>
    </row>
    <row r="75" spans="1:44" ht="13.7" customHeight="1">
      <c r="A75" s="316"/>
      <c r="B75" s="317"/>
      <c r="C75" s="221"/>
      <c r="D75" s="1428"/>
      <c r="E75" s="1428"/>
      <c r="F75" s="1428"/>
      <c r="G75" s="1428"/>
      <c r="H75" s="1428"/>
      <c r="I75" s="1428"/>
      <c r="J75" s="1428"/>
      <c r="K75" s="1428"/>
      <c r="L75" s="1428"/>
      <c r="M75" s="1428"/>
      <c r="N75" s="1428"/>
      <c r="O75" s="1428"/>
      <c r="P75" s="1428"/>
      <c r="Q75" s="1428"/>
      <c r="R75" s="1428"/>
      <c r="S75" s="1428"/>
      <c r="T75" s="1428"/>
      <c r="U75" s="1428"/>
      <c r="V75" s="1428"/>
      <c r="W75" s="1428"/>
      <c r="X75" s="1428"/>
      <c r="Y75" s="1428"/>
      <c r="Z75" s="1428"/>
      <c r="AA75" s="1428"/>
      <c r="AB75" s="1428"/>
      <c r="AC75" s="1428"/>
      <c r="AD75" s="1428"/>
      <c r="AE75" s="1428"/>
      <c r="AF75" s="1428"/>
      <c r="AG75" s="1428"/>
      <c r="AH75" s="1428"/>
      <c r="AI75" s="1428"/>
      <c r="AJ75" s="1428"/>
      <c r="AK75" s="1428"/>
      <c r="AL75" s="1428"/>
      <c r="AM75" s="1428"/>
      <c r="AN75" s="1428"/>
      <c r="AO75" s="1428"/>
      <c r="AP75" s="1428"/>
      <c r="AQ75" s="1696"/>
      <c r="AR75" s="179"/>
    </row>
    <row r="76" spans="1:44" ht="13.7" customHeight="1">
      <c r="A76" s="316"/>
      <c r="B76" s="318" t="s">
        <v>168</v>
      </c>
      <c r="C76" s="189"/>
      <c r="D76" s="1439" t="s">
        <v>175</v>
      </c>
      <c r="E76" s="1439"/>
      <c r="F76" s="1439"/>
      <c r="G76" s="1439"/>
      <c r="H76" s="1439"/>
      <c r="I76" s="1439"/>
      <c r="J76" s="1439"/>
      <c r="K76" s="1439"/>
      <c r="L76" s="1439"/>
      <c r="M76" s="1439"/>
      <c r="N76" s="1439"/>
      <c r="O76" s="1439"/>
      <c r="P76" s="1439"/>
      <c r="Q76" s="1439"/>
      <c r="R76" s="1439"/>
      <c r="S76" s="1439"/>
      <c r="T76" s="1439"/>
      <c r="U76" s="1439"/>
      <c r="V76" s="1439"/>
      <c r="W76" s="1439"/>
      <c r="X76" s="1439"/>
      <c r="Y76" s="1439"/>
      <c r="Z76" s="1439"/>
      <c r="AA76" s="1439"/>
      <c r="AB76" s="1439"/>
      <c r="AC76" s="1439"/>
      <c r="AD76" s="1439"/>
      <c r="AE76" s="1439"/>
      <c r="AF76" s="1439"/>
      <c r="AG76" s="1439"/>
      <c r="AH76" s="1439"/>
      <c r="AI76" s="1439"/>
      <c r="AJ76" s="1439"/>
      <c r="AK76" s="1439"/>
      <c r="AL76" s="1439"/>
      <c r="AM76" s="1439"/>
      <c r="AN76" s="1439"/>
      <c r="AO76" s="1439"/>
      <c r="AP76" s="1439"/>
      <c r="AQ76" s="1697"/>
      <c r="AR76" s="179"/>
    </row>
    <row r="77" spans="1:44" ht="13.7" customHeight="1">
      <c r="A77" s="316"/>
      <c r="B77" s="317"/>
      <c r="C77" s="221"/>
      <c r="D77" s="1428" t="s">
        <v>929</v>
      </c>
      <c r="E77" s="1428"/>
      <c r="F77" s="1428"/>
      <c r="G77" s="1428"/>
      <c r="H77" s="1428"/>
      <c r="I77" s="1428"/>
      <c r="J77" s="1428"/>
      <c r="K77" s="1428"/>
      <c r="L77" s="1428"/>
      <c r="M77" s="1428"/>
      <c r="N77" s="1428"/>
      <c r="O77" s="1428"/>
      <c r="P77" s="1428"/>
      <c r="Q77" s="1428"/>
      <c r="R77" s="1428"/>
      <c r="S77" s="1428"/>
      <c r="T77" s="1428"/>
      <c r="U77" s="1428"/>
      <c r="V77" s="1428"/>
      <c r="W77" s="1428"/>
      <c r="X77" s="1428"/>
      <c r="Y77" s="1428"/>
      <c r="Z77" s="1428"/>
      <c r="AA77" s="1428"/>
      <c r="AB77" s="1428"/>
      <c r="AC77" s="1428"/>
      <c r="AD77" s="1428"/>
      <c r="AE77" s="1428"/>
      <c r="AF77" s="1428"/>
      <c r="AG77" s="1428"/>
      <c r="AH77" s="1428"/>
      <c r="AI77" s="1428"/>
      <c r="AJ77" s="1428"/>
      <c r="AK77" s="1428"/>
      <c r="AL77" s="1428"/>
      <c r="AM77" s="1428"/>
      <c r="AN77" s="1428"/>
      <c r="AO77" s="1428"/>
      <c r="AP77" s="1428"/>
      <c r="AQ77" s="1696"/>
      <c r="AR77" s="179"/>
    </row>
    <row r="78" spans="1:44" ht="13.7" customHeight="1">
      <c r="A78" s="316"/>
      <c r="B78" s="317"/>
      <c r="C78" s="221"/>
      <c r="D78" s="1428"/>
      <c r="E78" s="1428"/>
      <c r="F78" s="1428"/>
      <c r="G78" s="1428"/>
      <c r="H78" s="1428"/>
      <c r="I78" s="1428"/>
      <c r="J78" s="1428"/>
      <c r="K78" s="1428"/>
      <c r="L78" s="1428"/>
      <c r="M78" s="1428"/>
      <c r="N78" s="1428"/>
      <c r="O78" s="1428"/>
      <c r="P78" s="1428"/>
      <c r="Q78" s="1428"/>
      <c r="R78" s="1428"/>
      <c r="S78" s="1428"/>
      <c r="T78" s="1428"/>
      <c r="U78" s="1428"/>
      <c r="V78" s="1428"/>
      <c r="W78" s="1428"/>
      <c r="X78" s="1428"/>
      <c r="Y78" s="1428"/>
      <c r="Z78" s="1428"/>
      <c r="AA78" s="1428"/>
      <c r="AB78" s="1428"/>
      <c r="AC78" s="1428"/>
      <c r="AD78" s="1428"/>
      <c r="AE78" s="1428"/>
      <c r="AF78" s="1428"/>
      <c r="AG78" s="1428"/>
      <c r="AH78" s="1428"/>
      <c r="AI78" s="1428"/>
      <c r="AJ78" s="1428"/>
      <c r="AK78" s="1428"/>
      <c r="AL78" s="1428"/>
      <c r="AM78" s="1428"/>
      <c r="AN78" s="1428"/>
      <c r="AO78" s="1428"/>
      <c r="AP78" s="1428"/>
      <c r="AQ78" s="1696"/>
      <c r="AR78" s="179"/>
    </row>
    <row r="79" spans="1:44" ht="13.7" customHeight="1">
      <c r="A79" s="316"/>
      <c r="B79" s="318" t="s">
        <v>168</v>
      </c>
      <c r="C79" s="189"/>
      <c r="D79" s="1439" t="s">
        <v>382</v>
      </c>
      <c r="E79" s="1439"/>
      <c r="F79" s="1439"/>
      <c r="G79" s="1439"/>
      <c r="H79" s="1439"/>
      <c r="I79" s="1439"/>
      <c r="J79" s="1439"/>
      <c r="K79" s="1439"/>
      <c r="L79" s="1439"/>
      <c r="M79" s="1439"/>
      <c r="N79" s="1439"/>
      <c r="O79" s="1439"/>
      <c r="P79" s="1439"/>
      <c r="Q79" s="1439"/>
      <c r="R79" s="1439"/>
      <c r="S79" s="1439"/>
      <c r="T79" s="1439"/>
      <c r="U79" s="1439"/>
      <c r="V79" s="1439"/>
      <c r="W79" s="1439"/>
      <c r="X79" s="1439"/>
      <c r="Y79" s="1439"/>
      <c r="Z79" s="1439"/>
      <c r="AA79" s="1439"/>
      <c r="AB79" s="1439"/>
      <c r="AC79" s="1439"/>
      <c r="AD79" s="1439"/>
      <c r="AE79" s="1439"/>
      <c r="AF79" s="1439"/>
      <c r="AG79" s="1439"/>
      <c r="AH79" s="1439"/>
      <c r="AI79" s="1439"/>
      <c r="AJ79" s="1439"/>
      <c r="AK79" s="1439"/>
      <c r="AL79" s="1439"/>
      <c r="AM79" s="1439"/>
      <c r="AN79" s="1439"/>
      <c r="AO79" s="1439"/>
      <c r="AP79" s="1439"/>
      <c r="AQ79" s="1697"/>
      <c r="AR79" s="179"/>
    </row>
    <row r="80" spans="1:44" ht="13.7" customHeight="1">
      <c r="A80" s="316"/>
      <c r="B80" s="318"/>
      <c r="C80" s="189"/>
      <c r="D80" s="1439"/>
      <c r="E80" s="1439"/>
      <c r="F80" s="1439"/>
      <c r="G80" s="1439"/>
      <c r="H80" s="1439"/>
      <c r="I80" s="1439"/>
      <c r="J80" s="1439"/>
      <c r="K80" s="1439"/>
      <c r="L80" s="1439"/>
      <c r="M80" s="1439"/>
      <c r="N80" s="1439"/>
      <c r="O80" s="1439"/>
      <c r="P80" s="1439"/>
      <c r="Q80" s="1439"/>
      <c r="R80" s="1439"/>
      <c r="S80" s="1439"/>
      <c r="T80" s="1439"/>
      <c r="U80" s="1439"/>
      <c r="V80" s="1439"/>
      <c r="W80" s="1439"/>
      <c r="X80" s="1439"/>
      <c r="Y80" s="1439"/>
      <c r="Z80" s="1439"/>
      <c r="AA80" s="1439"/>
      <c r="AB80" s="1439"/>
      <c r="AC80" s="1439"/>
      <c r="AD80" s="1439"/>
      <c r="AE80" s="1439"/>
      <c r="AF80" s="1439"/>
      <c r="AG80" s="1439"/>
      <c r="AH80" s="1439"/>
      <c r="AI80" s="1439"/>
      <c r="AJ80" s="1439"/>
      <c r="AK80" s="1439"/>
      <c r="AL80" s="1439"/>
      <c r="AM80" s="1439"/>
      <c r="AN80" s="1439"/>
      <c r="AO80" s="1439"/>
      <c r="AP80" s="1439"/>
      <c r="AQ80" s="1697"/>
      <c r="AR80" s="179"/>
    </row>
    <row r="81" spans="1:44" ht="13.7" customHeight="1">
      <c r="A81" s="316"/>
      <c r="B81" s="317"/>
      <c r="C81" s="221"/>
      <c r="D81" s="1428" t="s">
        <v>930</v>
      </c>
      <c r="E81" s="1428"/>
      <c r="F81" s="1428"/>
      <c r="G81" s="1428"/>
      <c r="H81" s="1428"/>
      <c r="I81" s="1428"/>
      <c r="J81" s="1428"/>
      <c r="K81" s="1428"/>
      <c r="L81" s="1428"/>
      <c r="M81" s="1428"/>
      <c r="N81" s="1428"/>
      <c r="O81" s="1428"/>
      <c r="P81" s="1428"/>
      <c r="Q81" s="1428"/>
      <c r="R81" s="1428"/>
      <c r="S81" s="1428"/>
      <c r="T81" s="1428"/>
      <c r="U81" s="1428"/>
      <c r="V81" s="1428"/>
      <c r="W81" s="1428"/>
      <c r="X81" s="1428"/>
      <c r="Y81" s="1428"/>
      <c r="Z81" s="1428"/>
      <c r="AA81" s="1428"/>
      <c r="AB81" s="1428"/>
      <c r="AC81" s="1428"/>
      <c r="AD81" s="1428"/>
      <c r="AE81" s="1428"/>
      <c r="AF81" s="1428"/>
      <c r="AG81" s="1428"/>
      <c r="AH81" s="1428"/>
      <c r="AI81" s="1428"/>
      <c r="AJ81" s="1428"/>
      <c r="AK81" s="1428"/>
      <c r="AL81" s="1428"/>
      <c r="AM81" s="1428"/>
      <c r="AN81" s="1428"/>
      <c r="AO81" s="1428"/>
      <c r="AP81" s="1428"/>
      <c r="AQ81" s="1696"/>
      <c r="AR81" s="179"/>
    </row>
    <row r="82" spans="1:44" ht="13.7" customHeight="1">
      <c r="A82" s="316"/>
      <c r="B82" s="317"/>
      <c r="C82" s="221"/>
      <c r="D82" s="1428"/>
      <c r="E82" s="1428"/>
      <c r="F82" s="1428"/>
      <c r="G82" s="1428"/>
      <c r="H82" s="1428"/>
      <c r="I82" s="1428"/>
      <c r="J82" s="1428"/>
      <c r="K82" s="1428"/>
      <c r="L82" s="1428"/>
      <c r="M82" s="1428"/>
      <c r="N82" s="1428"/>
      <c r="O82" s="1428"/>
      <c r="P82" s="1428"/>
      <c r="Q82" s="1428"/>
      <c r="R82" s="1428"/>
      <c r="S82" s="1428"/>
      <c r="T82" s="1428"/>
      <c r="U82" s="1428"/>
      <c r="V82" s="1428"/>
      <c r="W82" s="1428"/>
      <c r="X82" s="1428"/>
      <c r="Y82" s="1428"/>
      <c r="Z82" s="1428"/>
      <c r="AA82" s="1428"/>
      <c r="AB82" s="1428"/>
      <c r="AC82" s="1428"/>
      <c r="AD82" s="1428"/>
      <c r="AE82" s="1428"/>
      <c r="AF82" s="1428"/>
      <c r="AG82" s="1428"/>
      <c r="AH82" s="1428"/>
      <c r="AI82" s="1428"/>
      <c r="AJ82" s="1428"/>
      <c r="AK82" s="1428"/>
      <c r="AL82" s="1428"/>
      <c r="AM82" s="1428"/>
      <c r="AN82" s="1428"/>
      <c r="AO82" s="1428"/>
      <c r="AP82" s="1428"/>
      <c r="AQ82" s="1696"/>
      <c r="AR82" s="179"/>
    </row>
    <row r="83" spans="1:44" ht="13.7" customHeight="1">
      <c r="A83" s="183"/>
      <c r="B83" s="319" t="s">
        <v>168</v>
      </c>
      <c r="C83" s="320"/>
      <c r="D83" s="1698" t="s">
        <v>209</v>
      </c>
      <c r="E83" s="1698"/>
      <c r="F83" s="1698"/>
      <c r="G83" s="1698"/>
      <c r="H83" s="1698"/>
      <c r="I83" s="1698"/>
      <c r="J83" s="1698"/>
      <c r="K83" s="1698"/>
      <c r="L83" s="1698"/>
      <c r="M83" s="1698"/>
      <c r="N83" s="1698"/>
      <c r="O83" s="1698"/>
      <c r="P83" s="1698"/>
      <c r="Q83" s="1698"/>
      <c r="R83" s="1698"/>
      <c r="S83" s="1698"/>
      <c r="T83" s="1698"/>
      <c r="U83" s="1698"/>
      <c r="V83" s="1698"/>
      <c r="W83" s="1698"/>
      <c r="X83" s="1698"/>
      <c r="Y83" s="1698"/>
      <c r="Z83" s="1698"/>
      <c r="AA83" s="1698"/>
      <c r="AB83" s="1698"/>
      <c r="AC83" s="1698"/>
      <c r="AD83" s="1698"/>
      <c r="AE83" s="1698"/>
      <c r="AF83" s="1698"/>
      <c r="AG83" s="1698"/>
      <c r="AH83" s="1698"/>
      <c r="AI83" s="1698"/>
      <c r="AJ83" s="1698"/>
      <c r="AK83" s="1698"/>
      <c r="AL83" s="1698"/>
      <c r="AM83" s="1698"/>
      <c r="AN83" s="1698"/>
      <c r="AO83" s="1698"/>
      <c r="AP83" s="1698"/>
      <c r="AQ83" s="1699"/>
    </row>
    <row r="84" spans="1:44" ht="13.7" customHeight="1">
      <c r="A84" s="1770" t="s">
        <v>931</v>
      </c>
      <c r="B84" s="1708"/>
      <c r="C84" s="1708"/>
      <c r="D84" s="1708"/>
      <c r="E84" s="1708"/>
      <c r="F84" s="1708"/>
      <c r="G84" s="1708"/>
      <c r="H84" s="1708"/>
      <c r="I84" s="1708"/>
      <c r="J84" s="1708"/>
      <c r="K84" s="1708"/>
      <c r="L84" s="1708"/>
      <c r="M84" s="1708"/>
      <c r="N84" s="1708"/>
      <c r="O84" s="1708"/>
      <c r="P84" s="1708"/>
      <c r="Q84" s="1708"/>
      <c r="R84" s="1708"/>
      <c r="S84" s="1708"/>
      <c r="T84" s="1708"/>
      <c r="U84" s="1708"/>
      <c r="V84" s="1708"/>
      <c r="W84" s="1708"/>
      <c r="X84" s="1708"/>
      <c r="Y84" s="1861"/>
      <c r="Z84" s="1861"/>
      <c r="AA84" s="1861"/>
      <c r="AB84" s="1861"/>
      <c r="AC84" s="1861"/>
      <c r="AD84" s="1861"/>
      <c r="AE84" s="1861"/>
      <c r="AF84" s="1861"/>
      <c r="AG84" s="1861"/>
      <c r="AH84" s="1861"/>
      <c r="AI84" s="1861"/>
      <c r="AJ84" s="1861"/>
      <c r="AK84" s="1861"/>
      <c r="AL84" s="1861"/>
      <c r="AM84" s="1861"/>
      <c r="AN84" s="1861"/>
      <c r="AO84" s="1861"/>
      <c r="AP84" s="1861"/>
      <c r="AQ84" s="1862"/>
    </row>
    <row r="85" spans="1:44" ht="13.7" customHeight="1">
      <c r="A85" s="1427"/>
      <c r="B85" s="1428"/>
      <c r="C85" s="1428"/>
      <c r="D85" s="1428"/>
      <c r="E85" s="1428"/>
      <c r="F85" s="1428"/>
      <c r="G85" s="1428"/>
      <c r="H85" s="1428"/>
      <c r="I85" s="1428"/>
      <c r="J85" s="1428"/>
      <c r="K85" s="1428"/>
      <c r="L85" s="1428"/>
      <c r="M85" s="1428"/>
      <c r="N85" s="1428"/>
      <c r="O85" s="1428"/>
      <c r="P85" s="1428"/>
      <c r="Q85" s="1428"/>
      <c r="R85" s="1428"/>
      <c r="S85" s="1428"/>
      <c r="T85" s="1428"/>
      <c r="U85" s="1428"/>
      <c r="V85" s="1428"/>
      <c r="W85" s="1428"/>
      <c r="X85" s="1428"/>
      <c r="Y85" s="1863"/>
      <c r="Z85" s="1863"/>
      <c r="AA85" s="1863"/>
      <c r="AB85" s="1863"/>
      <c r="AC85" s="1863"/>
      <c r="AD85" s="1863"/>
      <c r="AE85" s="1863"/>
      <c r="AF85" s="1863"/>
      <c r="AG85" s="1863"/>
      <c r="AH85" s="1863"/>
      <c r="AI85" s="1863"/>
      <c r="AJ85" s="1863"/>
      <c r="AK85" s="1863"/>
      <c r="AL85" s="1863"/>
      <c r="AM85" s="1863"/>
      <c r="AN85" s="1863"/>
      <c r="AO85" s="1863"/>
      <c r="AP85" s="1863"/>
      <c r="AQ85" s="1864"/>
    </row>
    <row r="86" spans="1:44" ht="13.7" customHeight="1">
      <c r="A86" s="1427"/>
      <c r="B86" s="1428"/>
      <c r="C86" s="1428"/>
      <c r="D86" s="1428"/>
      <c r="E86" s="1428"/>
      <c r="F86" s="1428"/>
      <c r="G86" s="1428"/>
      <c r="H86" s="1428"/>
      <c r="I86" s="1428"/>
      <c r="J86" s="1428"/>
      <c r="K86" s="1428"/>
      <c r="L86" s="1428"/>
      <c r="M86" s="1428"/>
      <c r="N86" s="1428"/>
      <c r="O86" s="1428"/>
      <c r="P86" s="1428"/>
      <c r="Q86" s="1428"/>
      <c r="R86" s="1428"/>
      <c r="S86" s="1428"/>
      <c r="T86" s="1428"/>
      <c r="U86" s="1428"/>
      <c r="V86" s="1428"/>
      <c r="W86" s="1428"/>
      <c r="X86" s="1428"/>
      <c r="Y86" s="1863"/>
      <c r="Z86" s="1863"/>
      <c r="AA86" s="1863"/>
      <c r="AB86" s="1863"/>
      <c r="AC86" s="1863"/>
      <c r="AD86" s="1863"/>
      <c r="AE86" s="1863"/>
      <c r="AF86" s="1863"/>
      <c r="AG86" s="1863"/>
      <c r="AH86" s="1863"/>
      <c r="AI86" s="1863"/>
      <c r="AJ86" s="1863"/>
      <c r="AK86" s="1863"/>
      <c r="AL86" s="1863"/>
      <c r="AM86" s="1863"/>
      <c r="AN86" s="1863"/>
      <c r="AO86" s="1863"/>
      <c r="AP86" s="1863"/>
      <c r="AQ86" s="1864"/>
    </row>
    <row r="87" spans="1:44" ht="13.7" customHeight="1">
      <c r="A87" s="1739"/>
      <c r="B87" s="1610"/>
      <c r="C87" s="1610"/>
      <c r="D87" s="1610"/>
      <c r="E87" s="1610"/>
      <c r="F87" s="1610"/>
      <c r="G87" s="1610"/>
      <c r="H87" s="1610"/>
      <c r="I87" s="1610"/>
      <c r="J87" s="1610"/>
      <c r="K87" s="1610"/>
      <c r="L87" s="1610"/>
      <c r="M87" s="1610"/>
      <c r="N87" s="1610"/>
      <c r="O87" s="1610"/>
      <c r="P87" s="1610"/>
      <c r="Q87" s="1610"/>
      <c r="R87" s="1610"/>
      <c r="S87" s="1610"/>
      <c r="T87" s="1610"/>
      <c r="U87" s="1610"/>
      <c r="V87" s="1610"/>
      <c r="W87" s="1610"/>
      <c r="X87" s="1610"/>
      <c r="Y87" s="1865"/>
      <c r="Z87" s="1865"/>
      <c r="AA87" s="1865"/>
      <c r="AB87" s="1865"/>
      <c r="AC87" s="1865"/>
      <c r="AD87" s="1865"/>
      <c r="AE87" s="1865"/>
      <c r="AF87" s="1865"/>
      <c r="AG87" s="1865"/>
      <c r="AH87" s="1865"/>
      <c r="AI87" s="1865"/>
      <c r="AJ87" s="1865"/>
      <c r="AK87" s="1865"/>
      <c r="AL87" s="1865"/>
      <c r="AM87" s="1865"/>
      <c r="AN87" s="1865"/>
      <c r="AO87" s="1865"/>
      <c r="AP87" s="1865"/>
      <c r="AQ87" s="1866"/>
    </row>
    <row r="88" spans="1:44" ht="13.7" customHeight="1">
      <c r="A88" s="1770" t="s">
        <v>200</v>
      </c>
      <c r="B88" s="1708"/>
      <c r="C88" s="1708"/>
      <c r="D88" s="1708"/>
      <c r="E88" s="1708"/>
      <c r="F88" s="1708"/>
      <c r="G88" s="1708"/>
      <c r="H88" s="1708"/>
      <c r="I88" s="1708"/>
      <c r="J88" s="1708"/>
      <c r="K88" s="1708"/>
      <c r="L88" s="1708"/>
      <c r="M88" s="1708"/>
      <c r="N88" s="1708"/>
      <c r="O88" s="1708"/>
      <c r="P88" s="1708"/>
      <c r="Q88" s="1708"/>
      <c r="R88" s="1708"/>
      <c r="S88" s="1708"/>
      <c r="T88" s="1708"/>
      <c r="U88" s="1708"/>
      <c r="V88" s="1708"/>
      <c r="W88" s="1708"/>
      <c r="X88" s="1708"/>
      <c r="Y88" s="1708"/>
      <c r="Z88" s="1708"/>
      <c r="AA88" s="1708"/>
      <c r="AB88" s="1708"/>
      <c r="AC88" s="1708"/>
      <c r="AD88" s="1784"/>
      <c r="AE88" s="283"/>
      <c r="AF88" s="284"/>
      <c r="AG88" s="1387" t="s">
        <v>32</v>
      </c>
      <c r="AH88" s="1387"/>
      <c r="AI88" s="1387"/>
      <c r="AJ88" s="321"/>
      <c r="AK88" s="321"/>
      <c r="AL88" s="1387" t="s">
        <v>33</v>
      </c>
      <c r="AM88" s="1387"/>
      <c r="AN88" s="1387"/>
      <c r="AO88" s="1387"/>
      <c r="AP88" s="1387"/>
      <c r="AQ88" s="1388"/>
    </row>
    <row r="89" spans="1:44" ht="13.7" customHeight="1">
      <c r="A89" s="1427"/>
      <c r="B89" s="1428"/>
      <c r="C89" s="1428"/>
      <c r="D89" s="1428"/>
      <c r="E89" s="1428"/>
      <c r="F89" s="1428"/>
      <c r="G89" s="1428"/>
      <c r="H89" s="1428"/>
      <c r="I89" s="1428"/>
      <c r="J89" s="1428"/>
      <c r="K89" s="1428"/>
      <c r="L89" s="1428"/>
      <c r="M89" s="1428"/>
      <c r="N89" s="1428"/>
      <c r="O89" s="1428"/>
      <c r="P89" s="1428"/>
      <c r="Q89" s="1428"/>
      <c r="R89" s="1428"/>
      <c r="S89" s="1428"/>
      <c r="T89" s="1428"/>
      <c r="U89" s="1428"/>
      <c r="V89" s="1428"/>
      <c r="W89" s="1428"/>
      <c r="X89" s="1428"/>
      <c r="Y89" s="1428"/>
      <c r="Z89" s="1428"/>
      <c r="AA89" s="1428"/>
      <c r="AB89" s="1428"/>
      <c r="AC89" s="1428"/>
      <c r="AD89" s="1751"/>
      <c r="AE89" s="282"/>
      <c r="AF89" s="184"/>
      <c r="AG89" s="992"/>
      <c r="AH89" s="992"/>
      <c r="AI89" s="992"/>
      <c r="AJ89" s="300"/>
      <c r="AK89" s="300"/>
      <c r="AL89" s="992"/>
      <c r="AM89" s="992"/>
      <c r="AN89" s="992"/>
      <c r="AO89" s="992"/>
      <c r="AP89" s="992"/>
      <c r="AQ89" s="1707"/>
    </row>
    <row r="90" spans="1:44" ht="13.7" customHeight="1">
      <c r="A90" s="1427"/>
      <c r="B90" s="1428"/>
      <c r="C90" s="1428"/>
      <c r="D90" s="1428"/>
      <c r="E90" s="1428"/>
      <c r="F90" s="1428"/>
      <c r="G90" s="1428"/>
      <c r="H90" s="1428"/>
      <c r="I90" s="1428"/>
      <c r="J90" s="1428"/>
      <c r="K90" s="1428"/>
      <c r="L90" s="1428"/>
      <c r="M90" s="1428"/>
      <c r="N90" s="1428"/>
      <c r="O90" s="1428"/>
      <c r="P90" s="1428"/>
      <c r="Q90" s="1428"/>
      <c r="R90" s="1428"/>
      <c r="S90" s="1428"/>
      <c r="T90" s="1428"/>
      <c r="U90" s="1428"/>
      <c r="V90" s="1428"/>
      <c r="W90" s="1428"/>
      <c r="X90" s="1428"/>
      <c r="Y90" s="1428"/>
      <c r="Z90" s="1428"/>
      <c r="AA90" s="1428"/>
      <c r="AB90" s="1428"/>
      <c r="AC90" s="1428"/>
      <c r="AD90" s="1751"/>
      <c r="AE90" s="282"/>
      <c r="AF90" s="184"/>
      <c r="AG90" s="992"/>
      <c r="AH90" s="992"/>
      <c r="AI90" s="992"/>
      <c r="AJ90" s="300"/>
      <c r="AK90" s="300"/>
      <c r="AL90" s="992"/>
      <c r="AM90" s="992"/>
      <c r="AN90" s="992"/>
      <c r="AO90" s="992"/>
      <c r="AP90" s="992"/>
      <c r="AQ90" s="1707"/>
    </row>
    <row r="91" spans="1:44" ht="13.7" customHeight="1" thickBot="1">
      <c r="A91" s="1429"/>
      <c r="B91" s="1430"/>
      <c r="C91" s="1430"/>
      <c r="D91" s="1430"/>
      <c r="E91" s="1430"/>
      <c r="F91" s="1430"/>
      <c r="G91" s="1430"/>
      <c r="H91" s="1430"/>
      <c r="I91" s="1430"/>
      <c r="J91" s="1430"/>
      <c r="K91" s="1430"/>
      <c r="L91" s="1430"/>
      <c r="M91" s="1430"/>
      <c r="N91" s="1430"/>
      <c r="O91" s="1430"/>
      <c r="P91" s="1430"/>
      <c r="Q91" s="1430"/>
      <c r="R91" s="1430"/>
      <c r="S91" s="1430"/>
      <c r="T91" s="1430"/>
      <c r="U91" s="1430"/>
      <c r="V91" s="1430"/>
      <c r="W91" s="1430"/>
      <c r="X91" s="1430"/>
      <c r="Y91" s="1430"/>
      <c r="Z91" s="1430"/>
      <c r="AA91" s="1430"/>
      <c r="AB91" s="1430"/>
      <c r="AC91" s="1430"/>
      <c r="AD91" s="1752"/>
      <c r="AE91" s="272"/>
      <c r="AF91" s="219"/>
      <c r="AG91" s="1369"/>
      <c r="AH91" s="1369"/>
      <c r="AI91" s="1369"/>
      <c r="AJ91" s="322"/>
      <c r="AK91" s="322"/>
      <c r="AL91" s="1369"/>
      <c r="AM91" s="1369"/>
      <c r="AN91" s="1369"/>
      <c r="AO91" s="1369"/>
      <c r="AP91" s="1369"/>
      <c r="AQ91" s="1370"/>
    </row>
    <row r="92" spans="1:44" ht="13.7" customHeight="1">
      <c r="A92" s="1439" t="s">
        <v>800</v>
      </c>
      <c r="B92" s="1671"/>
      <c r="C92" s="1671"/>
      <c r="D92" s="1671"/>
      <c r="E92" s="1671"/>
      <c r="F92" s="1671"/>
      <c r="G92" s="1671"/>
      <c r="H92" s="1671"/>
      <c r="I92" s="1671"/>
      <c r="J92" s="1671"/>
      <c r="K92" s="1671"/>
      <c r="L92" s="1671"/>
      <c r="M92" s="1671"/>
      <c r="N92" s="1671"/>
      <c r="O92" s="1671"/>
      <c r="P92" s="1671"/>
      <c r="Q92" s="1671"/>
      <c r="R92" s="1671"/>
      <c r="S92" s="1671"/>
      <c r="T92" s="1671"/>
      <c r="U92" s="1671"/>
      <c r="V92" s="1671"/>
      <c r="W92" s="1671"/>
      <c r="X92" s="1671"/>
      <c r="Y92" s="1671"/>
      <c r="Z92" s="1671"/>
      <c r="AA92" s="1671"/>
      <c r="AB92" s="1671"/>
      <c r="AC92" s="1671"/>
      <c r="AD92" s="1671"/>
      <c r="AE92" s="1671"/>
      <c r="AF92" s="1671"/>
      <c r="AG92" s="1671"/>
      <c r="AH92" s="1671"/>
      <c r="AI92" s="1671"/>
      <c r="AJ92" s="1671"/>
      <c r="AK92" s="1671"/>
      <c r="AL92" s="1671"/>
      <c r="AM92" s="1671"/>
      <c r="AN92" s="1671"/>
      <c r="AO92" s="1671"/>
      <c r="AP92" s="1671"/>
      <c r="AQ92" s="1671"/>
      <c r="AR92" s="1671"/>
    </row>
    <row r="93" spans="1:44" ht="13.7" customHeight="1">
      <c r="A93" s="1854" t="s">
        <v>166</v>
      </c>
      <c r="B93" s="1231"/>
      <c r="C93" s="1231"/>
      <c r="D93" s="1231"/>
      <c r="E93" s="1231"/>
      <c r="F93" s="1231"/>
      <c r="G93" s="1231"/>
      <c r="H93" s="1231"/>
      <c r="I93" s="1231"/>
      <c r="J93" s="1231"/>
      <c r="K93" s="1231"/>
      <c r="L93" s="1231"/>
      <c r="M93" s="1231"/>
      <c r="N93" s="1231"/>
      <c r="O93" s="1231"/>
      <c r="P93" s="1231"/>
      <c r="Q93" s="1231"/>
      <c r="R93" s="1231"/>
      <c r="S93" s="1231"/>
      <c r="T93" s="1231"/>
      <c r="U93" s="1231"/>
      <c r="V93" s="1231"/>
      <c r="W93" s="1231"/>
      <c r="X93" s="1231"/>
      <c r="Y93" s="1231"/>
      <c r="Z93" s="1231"/>
      <c r="AA93" s="1231"/>
      <c r="AB93" s="1231"/>
      <c r="AC93" s="1231"/>
      <c r="AD93" s="1231"/>
      <c r="AE93" s="1231"/>
      <c r="AF93" s="1231"/>
      <c r="AG93" s="1231"/>
      <c r="AH93" s="1231"/>
      <c r="AI93" s="1231"/>
      <c r="AJ93" s="1231"/>
      <c r="AK93" s="1231"/>
      <c r="AL93" s="1231"/>
      <c r="AM93" s="1231"/>
      <c r="AN93" s="1231"/>
      <c r="AO93" s="1231"/>
      <c r="AP93" s="1231"/>
      <c r="AQ93" s="1231"/>
      <c r="AR93" s="313"/>
    </row>
    <row r="94" spans="1:44" ht="13.7" customHeight="1">
      <c r="A94" s="323"/>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6"/>
      <c r="AQ94" s="186"/>
      <c r="AR94" s="313"/>
    </row>
    <row r="95" spans="1:44" ht="14.25" customHeight="1">
      <c r="A95" s="991" t="s">
        <v>691</v>
      </c>
      <c r="B95" s="991"/>
      <c r="C95" s="991"/>
      <c r="D95" s="991"/>
      <c r="E95" s="991"/>
      <c r="F95" s="991"/>
      <c r="G95" s="991"/>
      <c r="H95" s="991"/>
      <c r="I95" s="991"/>
      <c r="J95" s="991"/>
      <c r="K95" s="991"/>
      <c r="L95" s="991"/>
      <c r="M95" s="991"/>
      <c r="N95" s="991"/>
      <c r="O95" s="991"/>
      <c r="P95" s="991"/>
      <c r="Q95" s="184"/>
      <c r="R95" s="184"/>
      <c r="S95" s="184"/>
      <c r="T95" s="184"/>
      <c r="U95" s="184"/>
      <c r="V95" s="184"/>
      <c r="W95" s="184"/>
      <c r="X95" s="184"/>
      <c r="Y95" s="184"/>
      <c r="Z95" s="223"/>
      <c r="AA95" s="223"/>
      <c r="AB95" s="223"/>
      <c r="AC95" s="223"/>
      <c r="AD95" s="223"/>
      <c r="AE95" s="223"/>
      <c r="AF95" s="223"/>
      <c r="AG95" s="223"/>
      <c r="AH95" s="223"/>
      <c r="AI95" s="223"/>
      <c r="AJ95" s="223"/>
      <c r="AK95" s="223"/>
      <c r="AL95" s="135"/>
      <c r="AM95" s="179"/>
      <c r="AN95" s="179"/>
      <c r="AO95" s="179"/>
      <c r="AP95" s="179"/>
      <c r="AQ95" s="179"/>
      <c r="AR95" s="179"/>
    </row>
    <row r="96" spans="1:44" ht="14.25" customHeight="1" thickBot="1">
      <c r="A96" s="1285"/>
      <c r="B96" s="1285"/>
      <c r="C96" s="1285"/>
      <c r="D96" s="1285"/>
      <c r="E96" s="1285"/>
      <c r="F96" s="1285"/>
      <c r="G96" s="1285"/>
      <c r="H96" s="1285"/>
      <c r="I96" s="1285"/>
      <c r="J96" s="1285"/>
      <c r="K96" s="1285"/>
      <c r="L96" s="1285"/>
      <c r="M96" s="1285"/>
      <c r="N96" s="1285"/>
      <c r="O96" s="1285"/>
      <c r="P96" s="1285"/>
      <c r="Q96" s="184"/>
      <c r="R96" s="184"/>
      <c r="S96" s="184"/>
      <c r="T96" s="184"/>
      <c r="U96" s="184"/>
      <c r="V96" s="184"/>
      <c r="W96" s="184"/>
      <c r="X96" s="184"/>
      <c r="Y96" s="184"/>
      <c r="Z96" s="223"/>
      <c r="AA96" s="223"/>
      <c r="AB96" s="223"/>
      <c r="AC96" s="223"/>
      <c r="AD96" s="223"/>
      <c r="AE96" s="223"/>
      <c r="AF96" s="223"/>
      <c r="AG96" s="223"/>
      <c r="AH96" s="223"/>
      <c r="AI96" s="223"/>
      <c r="AJ96" s="223"/>
      <c r="AK96" s="223"/>
      <c r="AL96" s="135"/>
      <c r="AM96" s="179"/>
      <c r="AN96" s="179"/>
      <c r="AO96" s="179"/>
      <c r="AP96" s="179"/>
      <c r="AQ96" s="179"/>
      <c r="AR96" s="179"/>
    </row>
    <row r="97" spans="1:44" s="327" customFormat="1" ht="14.25" customHeight="1">
      <c r="A97" s="1855" t="s">
        <v>692</v>
      </c>
      <c r="B97" s="1856"/>
      <c r="C97" s="1856"/>
      <c r="D97" s="1856"/>
      <c r="E97" s="1856"/>
      <c r="F97" s="1856"/>
      <c r="G97" s="1856"/>
      <c r="H97" s="1856"/>
      <c r="I97" s="1856"/>
      <c r="J97" s="1857"/>
      <c r="K97" s="324"/>
      <c r="L97" s="325"/>
      <c r="M97" s="1673" t="s">
        <v>693</v>
      </c>
      <c r="N97" s="1673"/>
      <c r="O97" s="1673"/>
      <c r="P97" s="1673"/>
      <c r="Q97" s="1673"/>
      <c r="R97" s="1673"/>
      <c r="S97" s="1673"/>
      <c r="T97" s="1673"/>
      <c r="U97" s="1673"/>
      <c r="V97" s="1673"/>
      <c r="W97" s="1673"/>
      <c r="X97" s="325"/>
      <c r="Y97" s="325"/>
      <c r="Z97" s="324"/>
      <c r="AA97" s="325"/>
      <c r="AB97" s="325"/>
      <c r="AC97" s="1673" t="s">
        <v>694</v>
      </c>
      <c r="AD97" s="1673"/>
      <c r="AE97" s="1673"/>
      <c r="AF97" s="1673"/>
      <c r="AG97" s="1673"/>
      <c r="AH97" s="1673"/>
      <c r="AI97" s="1673"/>
      <c r="AJ97" s="1673"/>
      <c r="AK97" s="1673"/>
      <c r="AL97" s="1673"/>
      <c r="AM97" s="1673"/>
      <c r="AN97" s="326"/>
    </row>
    <row r="98" spans="1:44" s="327" customFormat="1" ht="14.25" customHeight="1">
      <c r="A98" s="1858"/>
      <c r="B98" s="1859"/>
      <c r="C98" s="1859"/>
      <c r="D98" s="1859"/>
      <c r="E98" s="1859"/>
      <c r="F98" s="1859"/>
      <c r="G98" s="1859"/>
      <c r="H98" s="1859"/>
      <c r="I98" s="1859"/>
      <c r="J98" s="1860"/>
      <c r="K98" s="328"/>
      <c r="L98" s="329"/>
      <c r="M98" s="1674"/>
      <c r="N98" s="1674"/>
      <c r="O98" s="1674"/>
      <c r="P98" s="1674"/>
      <c r="Q98" s="1674"/>
      <c r="R98" s="1674"/>
      <c r="S98" s="1674"/>
      <c r="T98" s="1674"/>
      <c r="U98" s="1674"/>
      <c r="V98" s="1674"/>
      <c r="W98" s="1674"/>
      <c r="X98" s="329"/>
      <c r="Y98" s="329"/>
      <c r="Z98" s="328"/>
      <c r="AA98" s="329"/>
      <c r="AB98" s="329"/>
      <c r="AC98" s="1674"/>
      <c r="AD98" s="1674"/>
      <c r="AE98" s="1674"/>
      <c r="AF98" s="1674"/>
      <c r="AG98" s="1674"/>
      <c r="AH98" s="1674"/>
      <c r="AI98" s="1674"/>
      <c r="AJ98" s="1674"/>
      <c r="AK98" s="1674"/>
      <c r="AL98" s="1674"/>
      <c r="AM98" s="1674"/>
      <c r="AN98" s="330"/>
    </row>
    <row r="99" spans="1:44" s="327" customFormat="1" ht="14.25" customHeight="1">
      <c r="A99" s="1858"/>
      <c r="B99" s="1859"/>
      <c r="C99" s="1859"/>
      <c r="D99" s="1859"/>
      <c r="E99" s="1859"/>
      <c r="F99" s="1859"/>
      <c r="G99" s="1859"/>
      <c r="H99" s="1859"/>
      <c r="I99" s="1859"/>
      <c r="J99" s="1860"/>
      <c r="K99" s="328"/>
      <c r="L99" s="329"/>
      <c r="M99" s="1675" t="s">
        <v>695</v>
      </c>
      <c r="N99" s="1675"/>
      <c r="O99" s="1675"/>
      <c r="P99" s="1675"/>
      <c r="Q99" s="1675"/>
      <c r="R99" s="1675"/>
      <c r="S99" s="1675"/>
      <c r="T99" s="1675"/>
      <c r="U99" s="1675"/>
      <c r="V99" s="1675"/>
      <c r="W99" s="1675"/>
      <c r="X99" s="329"/>
      <c r="Y99" s="329"/>
      <c r="Z99" s="328"/>
      <c r="AA99" s="329"/>
      <c r="AB99" s="329"/>
      <c r="AC99" s="329"/>
      <c r="AD99" s="329"/>
      <c r="AE99" s="329"/>
      <c r="AF99" s="329"/>
      <c r="AG99" s="329"/>
      <c r="AH99" s="329"/>
      <c r="AI99" s="329"/>
      <c r="AJ99" s="329"/>
      <c r="AK99" s="329"/>
      <c r="AL99" s="329"/>
      <c r="AN99" s="330"/>
    </row>
    <row r="100" spans="1:44" s="327" customFormat="1" ht="14.25" customHeight="1">
      <c r="A100" s="1680"/>
      <c r="B100" s="1681"/>
      <c r="C100" s="1681"/>
      <c r="D100" s="1681"/>
      <c r="E100" s="1681"/>
      <c r="F100" s="1681"/>
      <c r="G100" s="1681"/>
      <c r="H100" s="1681"/>
      <c r="I100" s="1681"/>
      <c r="J100" s="1682"/>
      <c r="K100" s="331"/>
      <c r="L100" s="332"/>
      <c r="M100" s="1676"/>
      <c r="N100" s="1676"/>
      <c r="O100" s="1676"/>
      <c r="P100" s="1676"/>
      <c r="Q100" s="1676"/>
      <c r="R100" s="1676"/>
      <c r="S100" s="1676"/>
      <c r="T100" s="1676"/>
      <c r="U100" s="1676"/>
      <c r="V100" s="1676"/>
      <c r="W100" s="1676"/>
      <c r="X100" s="332"/>
      <c r="Y100" s="332"/>
      <c r="Z100" s="331"/>
      <c r="AA100" s="332"/>
      <c r="AB100" s="332"/>
      <c r="AC100" s="332"/>
      <c r="AD100" s="332"/>
      <c r="AE100" s="332"/>
      <c r="AF100" s="332"/>
      <c r="AG100" s="332"/>
      <c r="AH100" s="332"/>
      <c r="AI100" s="332"/>
      <c r="AJ100" s="332"/>
      <c r="AK100" s="332"/>
      <c r="AL100" s="332"/>
      <c r="AM100" s="332"/>
      <c r="AN100" s="333"/>
    </row>
    <row r="101" spans="1:44" s="327" customFormat="1" ht="14.25" customHeight="1">
      <c r="A101" s="1677" t="s">
        <v>696</v>
      </c>
      <c r="B101" s="1678"/>
      <c r="C101" s="1678"/>
      <c r="D101" s="1678"/>
      <c r="E101" s="1678"/>
      <c r="F101" s="1678"/>
      <c r="G101" s="1678"/>
      <c r="H101" s="1678"/>
      <c r="I101" s="1678"/>
      <c r="J101" s="1679"/>
      <c r="K101" s="334"/>
      <c r="L101" s="335"/>
      <c r="M101" s="1683" t="s">
        <v>697</v>
      </c>
      <c r="N101" s="1683"/>
      <c r="O101" s="1683"/>
      <c r="P101" s="1683"/>
      <c r="Q101" s="1683"/>
      <c r="R101" s="1683"/>
      <c r="S101" s="335"/>
      <c r="T101" s="335"/>
      <c r="U101" s="1683" t="s">
        <v>698</v>
      </c>
      <c r="V101" s="1683"/>
      <c r="W101" s="1683"/>
      <c r="X101" s="1683"/>
      <c r="Y101" s="1683"/>
      <c r="Z101" s="1683"/>
      <c r="AA101" s="335"/>
      <c r="AB101" s="335"/>
      <c r="AC101" s="1683" t="s">
        <v>699</v>
      </c>
      <c r="AD101" s="1683"/>
      <c r="AE101" s="1683"/>
      <c r="AF101" s="1683"/>
      <c r="AG101" s="1683"/>
      <c r="AH101" s="1683"/>
      <c r="AI101" s="335"/>
      <c r="AJ101" s="335"/>
      <c r="AK101" s="329"/>
      <c r="AL101" s="329"/>
      <c r="AN101" s="330"/>
    </row>
    <row r="102" spans="1:44" s="327" customFormat="1" ht="14.25" customHeight="1">
      <c r="A102" s="1680"/>
      <c r="B102" s="1681"/>
      <c r="C102" s="1681"/>
      <c r="D102" s="1681"/>
      <c r="E102" s="1681"/>
      <c r="F102" s="1681"/>
      <c r="G102" s="1681"/>
      <c r="H102" s="1681"/>
      <c r="I102" s="1681"/>
      <c r="J102" s="1682"/>
      <c r="K102" s="336"/>
      <c r="L102" s="337"/>
      <c r="M102" s="1684"/>
      <c r="N102" s="1684"/>
      <c r="O102" s="1684"/>
      <c r="P102" s="1684"/>
      <c r="Q102" s="1684"/>
      <c r="R102" s="1684"/>
      <c r="S102" s="331"/>
      <c r="T102" s="332"/>
      <c r="U102" s="1684"/>
      <c r="V102" s="1684"/>
      <c r="W102" s="1684"/>
      <c r="X102" s="1684"/>
      <c r="Y102" s="1684"/>
      <c r="Z102" s="1684"/>
      <c r="AA102" s="331"/>
      <c r="AB102" s="332"/>
      <c r="AC102" s="1684"/>
      <c r="AD102" s="1684"/>
      <c r="AE102" s="1684"/>
      <c r="AF102" s="1684"/>
      <c r="AG102" s="1684"/>
      <c r="AH102" s="1684"/>
      <c r="AI102" s="332"/>
      <c r="AJ102" s="332"/>
      <c r="AK102" s="332"/>
      <c r="AL102" s="332"/>
      <c r="AM102" s="332"/>
      <c r="AN102" s="333"/>
    </row>
    <row r="103" spans="1:44" s="327" customFormat="1" ht="14.25" customHeight="1">
      <c r="A103" s="1858" t="s">
        <v>700</v>
      </c>
      <c r="B103" s="1859"/>
      <c r="C103" s="1859"/>
      <c r="D103" s="1859"/>
      <c r="E103" s="1859"/>
      <c r="F103" s="1859"/>
      <c r="G103" s="1859"/>
      <c r="H103" s="1859"/>
      <c r="I103" s="1859"/>
      <c r="J103" s="1860"/>
      <c r="K103" s="328"/>
      <c r="L103" s="329"/>
      <c r="M103" s="1674" t="s">
        <v>701</v>
      </c>
      <c r="N103" s="1674"/>
      <c r="O103" s="1674"/>
      <c r="P103" s="1674"/>
      <c r="Q103" s="1674"/>
      <c r="R103" s="1674"/>
      <c r="S103" s="328"/>
      <c r="T103" s="329"/>
      <c r="U103" s="1674" t="s">
        <v>702</v>
      </c>
      <c r="V103" s="1674"/>
      <c r="W103" s="1674"/>
      <c r="X103" s="1674"/>
      <c r="Y103" s="1674"/>
      <c r="Z103" s="1674"/>
      <c r="AA103" s="328"/>
      <c r="AB103" s="329"/>
      <c r="AC103" s="1387" t="s">
        <v>35</v>
      </c>
      <c r="AD103" s="1387"/>
      <c r="AE103" s="1387"/>
      <c r="AF103" s="1665" t="s">
        <v>14</v>
      </c>
      <c r="AG103" s="1667"/>
      <c r="AH103" s="1667"/>
      <c r="AI103" s="1667"/>
      <c r="AJ103" s="1667"/>
      <c r="AK103" s="1667"/>
      <c r="AL103" s="1667"/>
      <c r="AM103" s="1667"/>
      <c r="AN103" s="1669" t="s">
        <v>15</v>
      </c>
    </row>
    <row r="104" spans="1:44" s="327" customFormat="1" ht="14.25" customHeight="1" thickBot="1">
      <c r="A104" s="1867"/>
      <c r="B104" s="1868"/>
      <c r="C104" s="1868"/>
      <c r="D104" s="1868"/>
      <c r="E104" s="1868"/>
      <c r="F104" s="1868"/>
      <c r="G104" s="1868"/>
      <c r="H104" s="1868"/>
      <c r="I104" s="1868"/>
      <c r="J104" s="1869"/>
      <c r="K104" s="338"/>
      <c r="L104" s="339"/>
      <c r="M104" s="1870"/>
      <c r="N104" s="1870"/>
      <c r="O104" s="1870"/>
      <c r="P104" s="1870"/>
      <c r="Q104" s="1870"/>
      <c r="R104" s="1870"/>
      <c r="S104" s="338"/>
      <c r="T104" s="339"/>
      <c r="U104" s="1870"/>
      <c r="V104" s="1870"/>
      <c r="W104" s="1870"/>
      <c r="X104" s="1870"/>
      <c r="Y104" s="1870"/>
      <c r="Z104" s="1870"/>
      <c r="AA104" s="338"/>
      <c r="AB104" s="340"/>
      <c r="AC104" s="1369"/>
      <c r="AD104" s="1369"/>
      <c r="AE104" s="1369"/>
      <c r="AF104" s="1666"/>
      <c r="AG104" s="1668"/>
      <c r="AH104" s="1668"/>
      <c r="AI104" s="1668"/>
      <c r="AJ104" s="1668"/>
      <c r="AK104" s="1668"/>
      <c r="AL104" s="1668"/>
      <c r="AM104" s="1668"/>
      <c r="AN104" s="1670"/>
    </row>
    <row r="105" spans="1:44" s="327" customFormat="1" ht="14.25" customHeight="1">
      <c r="A105" s="1672" t="s">
        <v>703</v>
      </c>
      <c r="B105" s="1672"/>
      <c r="C105" s="1672"/>
      <c r="D105" s="1672"/>
      <c r="E105" s="1672"/>
      <c r="F105" s="167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row>
    <row r="106" spans="1:44" ht="14.25" customHeight="1">
      <c r="A106" s="341" t="s">
        <v>704</v>
      </c>
      <c r="B106" s="342"/>
      <c r="C106" s="343"/>
      <c r="D106" s="342"/>
      <c r="E106" s="342"/>
      <c r="F106" s="342"/>
      <c r="G106" s="342"/>
      <c r="H106" s="342"/>
      <c r="I106" s="342"/>
      <c r="J106" s="342"/>
      <c r="K106" s="342"/>
      <c r="L106" s="342"/>
      <c r="M106" s="342"/>
      <c r="N106" s="342"/>
      <c r="O106" s="342"/>
      <c r="P106" s="342"/>
      <c r="Q106" s="342"/>
      <c r="R106" s="342"/>
      <c r="S106" s="342"/>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Q106" s="186"/>
      <c r="AR106" s="313"/>
    </row>
    <row r="107" spans="1:44" ht="10.5" customHeight="1">
      <c r="A107" s="259"/>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c r="AC107" s="186"/>
      <c r="AD107" s="186"/>
      <c r="AE107" s="186"/>
      <c r="AF107" s="186"/>
      <c r="AG107" s="186"/>
      <c r="AH107" s="186"/>
      <c r="AI107" s="186"/>
      <c r="AJ107" s="186"/>
      <c r="AK107" s="186"/>
      <c r="AL107" s="186"/>
      <c r="AM107" s="186"/>
      <c r="AN107" s="186"/>
      <c r="AO107" s="186"/>
      <c r="AP107" s="186"/>
      <c r="AQ107" s="186"/>
      <c r="AR107" s="313"/>
    </row>
    <row r="108" spans="1:44" ht="13.5" customHeight="1">
      <c r="A108" s="259"/>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313"/>
    </row>
    <row r="109" spans="1:44" ht="13.5" customHeight="1">
      <c r="A109" s="991" t="s">
        <v>705</v>
      </c>
      <c r="B109" s="991"/>
      <c r="C109" s="991"/>
      <c r="D109" s="991"/>
      <c r="E109" s="991"/>
      <c r="F109" s="991"/>
      <c r="G109" s="991"/>
      <c r="H109" s="991"/>
      <c r="I109" s="991"/>
      <c r="J109" s="991"/>
      <c r="K109" s="991"/>
      <c r="L109" s="991"/>
      <c r="M109" s="344"/>
      <c r="N109" s="344"/>
      <c r="O109" s="344"/>
      <c r="P109" s="344"/>
      <c r="Q109" s="345"/>
      <c r="R109" s="346"/>
      <c r="S109" s="346"/>
      <c r="T109" s="346"/>
      <c r="U109" s="345"/>
      <c r="V109" s="346"/>
      <c r="W109" s="346"/>
      <c r="X109" s="346"/>
      <c r="Y109" s="346"/>
      <c r="Z109" s="346"/>
      <c r="AA109" s="327"/>
      <c r="AB109" s="327"/>
      <c r="AC109" s="327"/>
      <c r="AD109" s="327"/>
      <c r="AE109" s="327"/>
      <c r="AF109" s="327"/>
      <c r="AG109" s="327"/>
      <c r="AH109" s="327"/>
    </row>
    <row r="110" spans="1:44" ht="13.5" customHeight="1" thickBot="1">
      <c r="A110" s="1285"/>
      <c r="B110" s="1285"/>
      <c r="C110" s="1285"/>
      <c r="D110" s="1285"/>
      <c r="E110" s="1285"/>
      <c r="F110" s="1285"/>
      <c r="G110" s="1285"/>
      <c r="H110" s="1285"/>
      <c r="I110" s="1285"/>
      <c r="J110" s="1285"/>
      <c r="K110" s="1285"/>
      <c r="L110" s="1285"/>
      <c r="M110" s="184" t="s">
        <v>706</v>
      </c>
      <c r="N110" s="344"/>
      <c r="O110" s="344"/>
      <c r="P110" s="344"/>
      <c r="Q110" s="345"/>
      <c r="R110" s="346"/>
      <c r="S110" s="346"/>
      <c r="T110" s="346"/>
      <c r="U110" s="345"/>
      <c r="V110" s="346"/>
      <c r="W110" s="346"/>
      <c r="X110" s="346"/>
      <c r="Y110" s="346"/>
      <c r="Z110" s="346"/>
      <c r="AA110" s="327"/>
      <c r="AB110" s="327"/>
      <c r="AC110" s="327"/>
      <c r="AD110" s="327"/>
      <c r="AE110" s="327"/>
      <c r="AF110" s="327"/>
      <c r="AG110" s="327"/>
      <c r="AH110" s="327"/>
      <c r="AI110" s="327"/>
      <c r="AJ110" s="327"/>
      <c r="AK110" s="327"/>
      <c r="AL110" s="327"/>
      <c r="AM110" s="327"/>
      <c r="AN110" s="327"/>
      <c r="AO110" s="327"/>
      <c r="AP110" s="327"/>
      <c r="AQ110" s="327"/>
      <c r="AR110" s="327"/>
    </row>
    <row r="111" spans="1:44" ht="13.5" customHeight="1">
      <c r="A111" s="1630" t="s">
        <v>707</v>
      </c>
      <c r="B111" s="1631"/>
      <c r="C111" s="1631"/>
      <c r="D111" s="1631"/>
      <c r="E111" s="1631"/>
      <c r="F111" s="1631"/>
      <c r="G111" s="1631"/>
      <c r="H111" s="1631"/>
      <c r="I111" s="1631"/>
      <c r="J111" s="1631"/>
      <c r="K111" s="1634"/>
      <c r="L111" s="1635"/>
      <c r="M111" s="1635"/>
      <c r="N111" s="1638" t="s">
        <v>708</v>
      </c>
      <c r="O111" s="1638"/>
      <c r="P111" s="1638"/>
      <c r="Q111" s="1638"/>
      <c r="R111" s="1638"/>
      <c r="S111" s="1638"/>
      <c r="T111" s="1638"/>
      <c r="U111" s="1638"/>
      <c r="V111" s="1638"/>
      <c r="W111" s="1638"/>
      <c r="X111" s="1638"/>
      <c r="Y111" s="1638"/>
      <c r="Z111" s="1638"/>
      <c r="AA111" s="1638"/>
      <c r="AB111" s="1639"/>
      <c r="AC111" s="327"/>
      <c r="AD111" s="327"/>
      <c r="AE111" s="327"/>
      <c r="AF111" s="327"/>
      <c r="AG111" s="327"/>
      <c r="AH111" s="327"/>
      <c r="AI111" s="327"/>
      <c r="AJ111" s="327"/>
      <c r="AK111" s="327"/>
      <c r="AL111" s="327"/>
      <c r="AM111" s="327"/>
      <c r="AN111" s="327"/>
      <c r="AO111" s="327"/>
      <c r="AP111" s="327"/>
      <c r="AQ111" s="327"/>
      <c r="AR111" s="327"/>
    </row>
    <row r="112" spans="1:44" ht="13.5" customHeight="1" thickBot="1">
      <c r="A112" s="1632"/>
      <c r="B112" s="1633"/>
      <c r="C112" s="1633"/>
      <c r="D112" s="1633"/>
      <c r="E112" s="1633"/>
      <c r="F112" s="1633"/>
      <c r="G112" s="1633"/>
      <c r="H112" s="1633"/>
      <c r="I112" s="1633"/>
      <c r="J112" s="1633"/>
      <c r="K112" s="1636"/>
      <c r="L112" s="1637"/>
      <c r="M112" s="1637"/>
      <c r="N112" s="1640"/>
      <c r="O112" s="1640"/>
      <c r="P112" s="1640"/>
      <c r="Q112" s="1640"/>
      <c r="R112" s="1640"/>
      <c r="S112" s="1640"/>
      <c r="T112" s="1640"/>
      <c r="U112" s="1640"/>
      <c r="V112" s="1640"/>
      <c r="W112" s="1640"/>
      <c r="X112" s="1640"/>
      <c r="Y112" s="1640"/>
      <c r="Z112" s="1640"/>
      <c r="AA112" s="1640"/>
      <c r="AB112" s="1641"/>
      <c r="AC112" s="327"/>
      <c r="AD112" s="327"/>
      <c r="AE112" s="327"/>
      <c r="AF112" s="327"/>
      <c r="AG112" s="327"/>
      <c r="AH112" s="327"/>
      <c r="AI112" s="327"/>
      <c r="AJ112" s="327"/>
      <c r="AK112" s="327"/>
      <c r="AL112" s="327"/>
      <c r="AM112" s="327"/>
      <c r="AN112" s="327"/>
      <c r="AO112" s="327"/>
      <c r="AP112" s="327"/>
      <c r="AQ112" s="327"/>
      <c r="AR112" s="327"/>
    </row>
    <row r="113" spans="1:44" ht="13.5" customHeight="1">
      <c r="A113" s="347" t="s">
        <v>709</v>
      </c>
      <c r="B113" s="348"/>
      <c r="C113" s="348"/>
      <c r="D113" s="348"/>
      <c r="E113" s="348"/>
      <c r="F113" s="348"/>
      <c r="G113" s="348"/>
      <c r="H113" s="348"/>
      <c r="I113" s="348"/>
      <c r="J113" s="348"/>
      <c r="K113" s="348"/>
      <c r="L113" s="348"/>
      <c r="M113" s="348"/>
      <c r="N113" s="348"/>
      <c r="O113" s="348"/>
      <c r="P113" s="348"/>
      <c r="Q113" s="182"/>
      <c r="R113" s="182"/>
      <c r="S113" s="182"/>
      <c r="T113" s="182"/>
      <c r="U113" s="182"/>
      <c r="V113" s="182"/>
      <c r="W113" s="182"/>
      <c r="X113" s="182"/>
      <c r="Y113" s="182"/>
      <c r="Z113" s="182"/>
      <c r="AA113" s="182"/>
      <c r="AB113" s="182"/>
      <c r="AC113" s="327"/>
      <c r="AD113" s="327"/>
      <c r="AE113" s="327"/>
      <c r="AF113" s="327"/>
      <c r="AG113" s="327"/>
      <c r="AH113" s="327"/>
      <c r="AI113" s="327"/>
      <c r="AJ113" s="327"/>
      <c r="AK113" s="327"/>
      <c r="AL113" s="327"/>
      <c r="AM113" s="327"/>
      <c r="AN113" s="327"/>
      <c r="AO113" s="327"/>
      <c r="AP113" s="327"/>
      <c r="AQ113" s="327"/>
      <c r="AR113" s="327"/>
    </row>
    <row r="114" spans="1:44" ht="13.5" customHeight="1">
      <c r="A114" s="259"/>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628">
        <f>表紙!$N$16</f>
        <v>0</v>
      </c>
      <c r="AJ114" s="1629"/>
      <c r="AK114" s="1629"/>
      <c r="AL114" s="1629"/>
      <c r="AM114" s="1629"/>
      <c r="AN114" s="1629"/>
      <c r="AO114" s="1629"/>
      <c r="AP114" s="1629"/>
      <c r="AQ114" s="1629"/>
      <c r="AR114" s="1629"/>
    </row>
    <row r="115" spans="1:44" ht="13.7" customHeight="1">
      <c r="A115" s="991" t="s">
        <v>786</v>
      </c>
      <c r="B115" s="991"/>
      <c r="C115" s="991"/>
      <c r="D115" s="991"/>
      <c r="E115" s="991"/>
      <c r="F115" s="991"/>
      <c r="G115" s="991"/>
      <c r="H115" s="991"/>
      <c r="I115" s="991"/>
      <c r="J115" s="991"/>
      <c r="K115" s="991"/>
      <c r="L115" s="991"/>
      <c r="M115" s="991"/>
      <c r="N115" s="991"/>
      <c r="O115" s="991"/>
      <c r="P115" s="991"/>
      <c r="Q115" s="179"/>
      <c r="R115" s="179"/>
      <c r="S115" s="179"/>
      <c r="T115" s="179"/>
      <c r="U115" s="179"/>
      <c r="V115" s="179"/>
      <c r="W115" s="179"/>
      <c r="X115" s="135"/>
      <c r="Y115" s="135"/>
      <c r="Z115" s="135"/>
      <c r="AA115" s="135"/>
      <c r="AB115" s="135"/>
      <c r="AC115" s="135"/>
      <c r="AD115" s="135"/>
      <c r="AE115" s="135"/>
      <c r="AF115" s="135"/>
      <c r="AG115" s="135"/>
      <c r="AH115" s="135"/>
      <c r="AI115" s="135"/>
      <c r="AJ115" s="135"/>
      <c r="AK115" s="135"/>
      <c r="AL115" s="135"/>
      <c r="AM115" s="179"/>
      <c r="AN115" s="179"/>
      <c r="AO115" s="179"/>
      <c r="AP115" s="179"/>
      <c r="AQ115" s="179"/>
      <c r="AR115" s="179"/>
    </row>
    <row r="116" spans="1:44" ht="13.7" customHeight="1" thickBot="1">
      <c r="A116" s="1285"/>
      <c r="B116" s="1285"/>
      <c r="C116" s="1285"/>
      <c r="D116" s="1285"/>
      <c r="E116" s="1285"/>
      <c r="F116" s="1285"/>
      <c r="G116" s="1285"/>
      <c r="H116" s="1285"/>
      <c r="I116" s="1285"/>
      <c r="J116" s="1285"/>
      <c r="K116" s="1285"/>
      <c r="L116" s="1285"/>
      <c r="M116" s="1285"/>
      <c r="N116" s="1285"/>
      <c r="O116" s="1285"/>
      <c r="P116" s="1285"/>
      <c r="Q116" s="179"/>
      <c r="R116" s="179"/>
      <c r="S116" s="17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184"/>
    </row>
    <row r="117" spans="1:44" ht="13.7" customHeight="1">
      <c r="A117" s="1606" t="s">
        <v>141</v>
      </c>
      <c r="B117" s="1607"/>
      <c r="C117" s="1607"/>
      <c r="D117" s="1607"/>
      <c r="E117" s="1607"/>
      <c r="F117" s="1607"/>
      <c r="G117" s="1607"/>
      <c r="H117" s="1607"/>
      <c r="I117" s="1607"/>
      <c r="J117" s="1607"/>
      <c r="K117" s="1607"/>
      <c r="L117" s="1607"/>
      <c r="M117" s="1607"/>
      <c r="N117" s="1607"/>
      <c r="O117" s="1607"/>
      <c r="P117" s="1607"/>
      <c r="Q117" s="1607"/>
      <c r="R117" s="270"/>
      <c r="S117" s="202"/>
      <c r="T117" s="202"/>
      <c r="U117" s="1279" t="s">
        <v>101</v>
      </c>
      <c r="V117" s="1279"/>
      <c r="W117" s="202"/>
      <c r="X117" s="1222" t="s">
        <v>125</v>
      </c>
      <c r="Y117" s="1222"/>
      <c r="Z117" s="1222"/>
      <c r="AA117" s="1222"/>
      <c r="AB117" s="1222"/>
      <c r="AC117" s="1852" t="s">
        <v>96</v>
      </c>
      <c r="AD117" s="1852"/>
      <c r="AE117" s="1852"/>
      <c r="AF117" s="1852"/>
      <c r="AG117" s="1852"/>
      <c r="AH117" s="1852"/>
      <c r="AI117" s="1852"/>
      <c r="AJ117" s="1279" t="s">
        <v>126</v>
      </c>
      <c r="AK117" s="271"/>
      <c r="AL117" s="271"/>
      <c r="AM117" s="271"/>
      <c r="AN117" s="1279" t="s">
        <v>124</v>
      </c>
      <c r="AO117" s="1279"/>
      <c r="AP117" s="1279"/>
      <c r="AQ117" s="204"/>
      <c r="AR117" s="184"/>
    </row>
    <row r="118" spans="1:44" ht="13.7" customHeight="1">
      <c r="A118" s="1608"/>
      <c r="B118" s="1609"/>
      <c r="C118" s="1609"/>
      <c r="D118" s="1609"/>
      <c r="E118" s="1609"/>
      <c r="F118" s="1609"/>
      <c r="G118" s="1609"/>
      <c r="H118" s="1609"/>
      <c r="I118" s="1609"/>
      <c r="J118" s="1609"/>
      <c r="K118" s="1609"/>
      <c r="L118" s="1609"/>
      <c r="M118" s="1609"/>
      <c r="N118" s="1609"/>
      <c r="O118" s="1609"/>
      <c r="P118" s="1609"/>
      <c r="Q118" s="1609"/>
      <c r="R118" s="282"/>
      <c r="S118" s="179"/>
      <c r="T118" s="179"/>
      <c r="U118" s="1247"/>
      <c r="V118" s="1247"/>
      <c r="W118" s="184"/>
      <c r="X118" s="1250"/>
      <c r="Y118" s="1250"/>
      <c r="Z118" s="1250"/>
      <c r="AA118" s="1250"/>
      <c r="AB118" s="1250"/>
      <c r="AC118" s="1853"/>
      <c r="AD118" s="1853"/>
      <c r="AE118" s="1853"/>
      <c r="AF118" s="1853"/>
      <c r="AG118" s="1853"/>
      <c r="AH118" s="1853"/>
      <c r="AI118" s="1853"/>
      <c r="AJ118" s="1247"/>
      <c r="AK118" s="63"/>
      <c r="AL118" s="63"/>
      <c r="AM118" s="63"/>
      <c r="AN118" s="1247"/>
      <c r="AO118" s="1247"/>
      <c r="AP118" s="1247"/>
      <c r="AQ118" s="206"/>
      <c r="AR118" s="184"/>
    </row>
    <row r="119" spans="1:44" ht="13.7" customHeight="1">
      <c r="A119" s="1608" t="s">
        <v>142</v>
      </c>
      <c r="B119" s="1609"/>
      <c r="C119" s="1609"/>
      <c r="D119" s="1609"/>
      <c r="E119" s="1609"/>
      <c r="F119" s="1609"/>
      <c r="G119" s="1609"/>
      <c r="H119" s="1609"/>
      <c r="I119" s="1609"/>
      <c r="J119" s="1609"/>
      <c r="K119" s="1609"/>
      <c r="L119" s="1609"/>
      <c r="M119" s="1609"/>
      <c r="N119" s="1609"/>
      <c r="O119" s="1609"/>
      <c r="P119" s="1609"/>
      <c r="Q119" s="1609"/>
      <c r="R119" s="1609"/>
      <c r="S119" s="1609"/>
      <c r="T119" s="1609"/>
      <c r="U119" s="1609"/>
      <c r="V119" s="1609"/>
      <c r="W119" s="1609"/>
      <c r="X119" s="1609"/>
      <c r="Y119" s="1624"/>
      <c r="Z119" s="284"/>
      <c r="AA119" s="284"/>
      <c r="AB119" s="284"/>
      <c r="AC119" s="284"/>
      <c r="AD119" s="1350" t="s">
        <v>32</v>
      </c>
      <c r="AE119" s="1350"/>
      <c r="AF119" s="284"/>
      <c r="AG119" s="284"/>
      <c r="AH119" s="284"/>
      <c r="AI119" s="284"/>
      <c r="AJ119" s="284"/>
      <c r="AK119" s="1350" t="s">
        <v>33</v>
      </c>
      <c r="AL119" s="1350"/>
      <c r="AM119" s="1617"/>
      <c r="AN119" s="285"/>
      <c r="AO119" s="285"/>
      <c r="AP119" s="284"/>
      <c r="AQ119" s="349"/>
      <c r="AR119" s="184"/>
    </row>
    <row r="120" spans="1:44" ht="13.7" customHeight="1">
      <c r="A120" s="1728"/>
      <c r="B120" s="1729"/>
      <c r="C120" s="1729"/>
      <c r="D120" s="1729"/>
      <c r="E120" s="1729"/>
      <c r="F120" s="1729"/>
      <c r="G120" s="1729"/>
      <c r="H120" s="1729"/>
      <c r="I120" s="1729"/>
      <c r="J120" s="1729"/>
      <c r="K120" s="1729"/>
      <c r="L120" s="1729"/>
      <c r="M120" s="1729"/>
      <c r="N120" s="1729"/>
      <c r="O120" s="1729"/>
      <c r="P120" s="1729"/>
      <c r="Q120" s="1729"/>
      <c r="R120" s="1729"/>
      <c r="S120" s="1729"/>
      <c r="T120" s="1729"/>
      <c r="U120" s="1729"/>
      <c r="V120" s="1729"/>
      <c r="W120" s="1729"/>
      <c r="X120" s="1729"/>
      <c r="Y120" s="1730"/>
      <c r="Z120" s="212"/>
      <c r="AA120" s="212"/>
      <c r="AB120" s="212"/>
      <c r="AC120" s="350"/>
      <c r="AD120" s="1255"/>
      <c r="AE120" s="1255"/>
      <c r="AF120" s="350"/>
      <c r="AG120" s="350"/>
      <c r="AH120" s="212"/>
      <c r="AI120" s="212"/>
      <c r="AJ120" s="350"/>
      <c r="AK120" s="1255"/>
      <c r="AL120" s="1255"/>
      <c r="AM120" s="1656"/>
      <c r="AN120" s="351"/>
      <c r="AO120" s="351"/>
      <c r="AP120" s="212"/>
      <c r="AQ120" s="306"/>
      <c r="AR120" s="184"/>
    </row>
    <row r="121" spans="1:44" ht="13.7" customHeight="1">
      <c r="A121" s="1770" t="s">
        <v>377</v>
      </c>
      <c r="B121" s="1708"/>
      <c r="C121" s="1708"/>
      <c r="D121" s="1708"/>
      <c r="E121" s="1708"/>
      <c r="F121" s="1708"/>
      <c r="G121" s="1708"/>
      <c r="H121" s="1708"/>
      <c r="I121" s="1708"/>
      <c r="J121" s="1708"/>
      <c r="K121" s="1708"/>
      <c r="L121" s="1708"/>
      <c r="M121" s="1708"/>
      <c r="N121" s="1708"/>
      <c r="O121" s="1708"/>
      <c r="P121" s="1708"/>
      <c r="Q121" s="1708"/>
      <c r="R121" s="1708"/>
      <c r="S121" s="1708"/>
      <c r="T121" s="1708"/>
      <c r="U121" s="1708"/>
      <c r="V121" s="1708"/>
      <c r="W121" s="1708"/>
      <c r="X121" s="1708"/>
      <c r="Y121" s="1784"/>
      <c r="Z121" s="284"/>
      <c r="AA121" s="284"/>
      <c r="AB121" s="284"/>
      <c r="AC121" s="352"/>
      <c r="AD121" s="1350" t="s">
        <v>32</v>
      </c>
      <c r="AE121" s="1350"/>
      <c r="AF121" s="352"/>
      <c r="AG121" s="352"/>
      <c r="AH121" s="284"/>
      <c r="AI121" s="284"/>
      <c r="AJ121" s="352"/>
      <c r="AK121" s="1350" t="s">
        <v>33</v>
      </c>
      <c r="AL121" s="1350"/>
      <c r="AM121" s="1350"/>
      <c r="AN121" s="285"/>
      <c r="AO121" s="285"/>
      <c r="AP121" s="284"/>
      <c r="AQ121" s="349"/>
      <c r="AR121" s="184"/>
    </row>
    <row r="122" spans="1:44" ht="13.7" customHeight="1">
      <c r="A122" s="1427"/>
      <c r="B122" s="1428"/>
      <c r="C122" s="1428"/>
      <c r="D122" s="1428"/>
      <c r="E122" s="1428"/>
      <c r="F122" s="1428"/>
      <c r="G122" s="1428"/>
      <c r="H122" s="1428"/>
      <c r="I122" s="1428"/>
      <c r="J122" s="1428"/>
      <c r="K122" s="1428"/>
      <c r="L122" s="1428"/>
      <c r="M122" s="1428"/>
      <c r="N122" s="1428"/>
      <c r="O122" s="1428"/>
      <c r="P122" s="1428"/>
      <c r="Q122" s="1428"/>
      <c r="R122" s="1428"/>
      <c r="S122" s="1428"/>
      <c r="T122" s="1428"/>
      <c r="U122" s="1428"/>
      <c r="V122" s="1428"/>
      <c r="W122" s="1428"/>
      <c r="X122" s="1428"/>
      <c r="Y122" s="1751"/>
      <c r="Z122" s="184"/>
      <c r="AA122" s="184"/>
      <c r="AB122" s="184"/>
      <c r="AC122" s="223"/>
      <c r="AD122" s="1247"/>
      <c r="AE122" s="1247"/>
      <c r="AF122" s="223"/>
      <c r="AG122" s="223"/>
      <c r="AH122" s="184"/>
      <c r="AI122" s="184"/>
      <c r="AJ122" s="223"/>
      <c r="AK122" s="1247"/>
      <c r="AL122" s="1247"/>
      <c r="AM122" s="1247"/>
      <c r="AP122" s="184"/>
      <c r="AQ122" s="206"/>
      <c r="AR122" s="184"/>
    </row>
    <row r="123" spans="1:44" ht="13.7" customHeight="1">
      <c r="A123" s="1739"/>
      <c r="B123" s="1610"/>
      <c r="C123" s="1610"/>
      <c r="D123" s="1610"/>
      <c r="E123" s="1610"/>
      <c r="F123" s="1610"/>
      <c r="G123" s="1610"/>
      <c r="H123" s="1610"/>
      <c r="I123" s="1610"/>
      <c r="J123" s="1610"/>
      <c r="K123" s="1610"/>
      <c r="L123" s="1610"/>
      <c r="M123" s="1610"/>
      <c r="N123" s="1610"/>
      <c r="O123" s="1610"/>
      <c r="P123" s="1610"/>
      <c r="Q123" s="1610"/>
      <c r="R123" s="1610"/>
      <c r="S123" s="1610"/>
      <c r="T123" s="1610"/>
      <c r="U123" s="1610"/>
      <c r="V123" s="1610"/>
      <c r="W123" s="1610"/>
      <c r="X123" s="1610"/>
      <c r="Y123" s="1785"/>
      <c r="Z123" s="212"/>
      <c r="AA123" s="212"/>
      <c r="AB123" s="212"/>
      <c r="AC123" s="350"/>
      <c r="AD123" s="1255"/>
      <c r="AE123" s="1255"/>
      <c r="AF123" s="350"/>
      <c r="AG123" s="350"/>
      <c r="AH123" s="212"/>
      <c r="AI123" s="212"/>
      <c r="AJ123" s="350"/>
      <c r="AK123" s="1255"/>
      <c r="AL123" s="1255"/>
      <c r="AM123" s="1255"/>
      <c r="AN123" s="351"/>
      <c r="AO123" s="351"/>
      <c r="AP123" s="212"/>
      <c r="AQ123" s="306"/>
      <c r="AR123" s="184"/>
    </row>
    <row r="124" spans="1:44" ht="13.7" customHeight="1">
      <c r="A124" s="1608" t="s">
        <v>229</v>
      </c>
      <c r="B124" s="1609"/>
      <c r="C124" s="1609"/>
      <c r="D124" s="1609"/>
      <c r="E124" s="1609"/>
      <c r="F124" s="1609"/>
      <c r="G124" s="1609"/>
      <c r="H124" s="1609"/>
      <c r="I124" s="1609"/>
      <c r="J124" s="1609"/>
      <c r="K124" s="1609"/>
      <c r="L124" s="1609"/>
      <c r="M124" s="1609"/>
      <c r="N124" s="1609"/>
      <c r="O124" s="1609"/>
      <c r="P124" s="1609"/>
      <c r="Q124" s="1609"/>
      <c r="R124" s="1609"/>
      <c r="S124" s="1609"/>
      <c r="T124" s="1609"/>
      <c r="U124" s="1609"/>
      <c r="V124" s="1609"/>
      <c r="W124" s="1609"/>
      <c r="X124" s="1609"/>
      <c r="Y124" s="1624"/>
      <c r="Z124" s="184"/>
      <c r="AA124" s="184"/>
      <c r="AB124" s="184"/>
      <c r="AC124" s="184"/>
      <c r="AD124" s="1247" t="s">
        <v>32</v>
      </c>
      <c r="AE124" s="1247"/>
      <c r="AF124" s="184"/>
      <c r="AG124" s="184"/>
      <c r="AH124" s="184"/>
      <c r="AI124" s="184"/>
      <c r="AJ124" s="184"/>
      <c r="AK124" s="1247" t="s">
        <v>33</v>
      </c>
      <c r="AL124" s="1247"/>
      <c r="AM124" s="1165"/>
      <c r="AP124" s="184"/>
      <c r="AQ124" s="206"/>
      <c r="AR124" s="184"/>
    </row>
    <row r="125" spans="1:44" ht="13.7" customHeight="1" thickBot="1">
      <c r="A125" s="1625"/>
      <c r="B125" s="1626"/>
      <c r="C125" s="1626"/>
      <c r="D125" s="1626"/>
      <c r="E125" s="1626"/>
      <c r="F125" s="1626"/>
      <c r="G125" s="1626"/>
      <c r="H125" s="1626"/>
      <c r="I125" s="1626"/>
      <c r="J125" s="1626"/>
      <c r="K125" s="1626"/>
      <c r="L125" s="1626"/>
      <c r="M125" s="1626"/>
      <c r="N125" s="1626"/>
      <c r="O125" s="1626"/>
      <c r="P125" s="1626"/>
      <c r="Q125" s="1626"/>
      <c r="R125" s="1626"/>
      <c r="S125" s="1626"/>
      <c r="T125" s="1626"/>
      <c r="U125" s="1626"/>
      <c r="V125" s="1626"/>
      <c r="W125" s="1626"/>
      <c r="X125" s="1626"/>
      <c r="Y125" s="1627"/>
      <c r="Z125" s="219"/>
      <c r="AA125" s="219"/>
      <c r="AB125" s="219"/>
      <c r="AC125" s="295"/>
      <c r="AD125" s="1313"/>
      <c r="AE125" s="1313"/>
      <c r="AF125" s="295"/>
      <c r="AG125" s="295"/>
      <c r="AH125" s="219"/>
      <c r="AI125" s="219"/>
      <c r="AJ125" s="295"/>
      <c r="AK125" s="1313"/>
      <c r="AL125" s="1313"/>
      <c r="AM125" s="1602"/>
      <c r="AN125" s="268"/>
      <c r="AO125" s="268"/>
      <c r="AP125" s="219"/>
      <c r="AQ125" s="353"/>
      <c r="AR125" s="184"/>
    </row>
    <row r="126" spans="1:44" ht="13.7" customHeight="1">
      <c r="A126" s="1402" t="s">
        <v>230</v>
      </c>
      <c r="B126" s="1402"/>
      <c r="C126" s="1402"/>
      <c r="D126" s="1402"/>
      <c r="E126" s="1402"/>
      <c r="F126" s="1402"/>
      <c r="G126" s="1402"/>
      <c r="H126" s="1402"/>
      <c r="I126" s="1402"/>
      <c r="J126" s="1402"/>
      <c r="K126" s="1402"/>
      <c r="L126" s="1402"/>
      <c r="M126" s="1402"/>
      <c r="N126" s="1402"/>
      <c r="O126" s="1402"/>
      <c r="P126" s="1402"/>
      <c r="Q126" s="1402"/>
      <c r="R126" s="1402"/>
      <c r="S126" s="1402"/>
      <c r="T126" s="1402"/>
      <c r="U126" s="1402"/>
      <c r="V126" s="1402"/>
      <c r="W126" s="1402"/>
      <c r="X126" s="1402"/>
      <c r="Y126" s="1402"/>
      <c r="Z126" s="1402"/>
      <c r="AA126" s="1402"/>
      <c r="AB126" s="1402"/>
      <c r="AC126" s="1402"/>
      <c r="AD126" s="1402"/>
      <c r="AE126" s="1402"/>
      <c r="AF126" s="1402"/>
      <c r="AG126" s="1402"/>
      <c r="AH126" s="1402"/>
      <c r="AI126" s="1402"/>
      <c r="AJ126" s="1402"/>
      <c r="AK126" s="1402"/>
      <c r="AL126" s="1402"/>
      <c r="AM126" s="1402"/>
      <c r="AN126" s="1402"/>
      <c r="AO126" s="1402"/>
      <c r="AP126" s="1402"/>
      <c r="AQ126" s="1402"/>
      <c r="AR126" s="184"/>
    </row>
    <row r="127" spans="1:44" ht="13.7" customHeight="1">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row>
    <row r="128" spans="1:44" ht="13.7" customHeight="1">
      <c r="A128" s="991" t="s">
        <v>787</v>
      </c>
      <c r="B128" s="991"/>
      <c r="C128" s="991"/>
      <c r="D128" s="991"/>
      <c r="E128" s="991"/>
      <c r="F128" s="991"/>
      <c r="G128" s="991"/>
      <c r="H128" s="991"/>
      <c r="I128" s="991"/>
      <c r="J128" s="991"/>
      <c r="K128" s="991"/>
      <c r="L128" s="991"/>
      <c r="M128" s="991"/>
      <c r="N128" s="991"/>
      <c r="O128" s="991"/>
      <c r="P128" s="991"/>
      <c r="Q128" s="184"/>
      <c r="R128" s="184"/>
      <c r="S128" s="184"/>
      <c r="T128" s="184"/>
      <c r="U128" s="184"/>
      <c r="V128" s="184"/>
      <c r="W128" s="184"/>
      <c r="X128" s="184"/>
      <c r="Y128" s="184"/>
      <c r="Z128" s="184"/>
      <c r="AA128" s="184"/>
      <c r="AB128" s="184"/>
      <c r="AC128" s="184"/>
      <c r="AD128" s="184"/>
      <c r="AE128" s="184"/>
      <c r="AF128" s="184"/>
      <c r="AG128" s="184"/>
      <c r="AH128" s="184"/>
      <c r="AI128" s="184"/>
      <c r="AJ128" s="184"/>
      <c r="AK128" s="184"/>
      <c r="AL128" s="184"/>
      <c r="AM128" s="184"/>
      <c r="AN128" s="184"/>
      <c r="AO128" s="184"/>
      <c r="AP128" s="184"/>
      <c r="AQ128" s="184"/>
      <c r="AR128" s="179"/>
    </row>
    <row r="129" spans="1:44" ht="13.7" customHeight="1" thickBot="1">
      <c r="A129" s="991"/>
      <c r="B129" s="991"/>
      <c r="C129" s="991"/>
      <c r="D129" s="991"/>
      <c r="E129" s="991"/>
      <c r="F129" s="991"/>
      <c r="G129" s="991"/>
      <c r="H129" s="991"/>
      <c r="I129" s="991"/>
      <c r="J129" s="991"/>
      <c r="K129" s="991"/>
      <c r="L129" s="991"/>
      <c r="M129" s="991"/>
      <c r="N129" s="991"/>
      <c r="O129" s="991"/>
      <c r="P129" s="991"/>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79"/>
    </row>
    <row r="130" spans="1:44" ht="13.7" customHeight="1">
      <c r="A130" s="1731" t="s">
        <v>263</v>
      </c>
      <c r="B130" s="1732"/>
      <c r="C130" s="1732"/>
      <c r="D130" s="1732"/>
      <c r="E130" s="1732"/>
      <c r="F130" s="1732"/>
      <c r="G130" s="1732"/>
      <c r="H130" s="1732"/>
      <c r="I130" s="1732"/>
      <c r="J130" s="1732"/>
      <c r="K130" s="1732"/>
      <c r="L130" s="1732"/>
      <c r="M130" s="1732"/>
      <c r="N130" s="1732"/>
      <c r="O130" s="1732"/>
      <c r="P130" s="1732"/>
      <c r="Q130" s="1732"/>
      <c r="R130" s="1732"/>
      <c r="S130" s="1732"/>
      <c r="T130" s="1732"/>
      <c r="U130" s="1732"/>
      <c r="V130" s="1732"/>
      <c r="W130" s="1732"/>
      <c r="X130" s="1732"/>
      <c r="Y130" s="1733"/>
      <c r="Z130" s="270"/>
      <c r="AA130" s="202"/>
      <c r="AB130" s="202"/>
      <c r="AC130" s="202"/>
      <c r="AD130" s="1279" t="s">
        <v>32</v>
      </c>
      <c r="AE130" s="1279"/>
      <c r="AF130" s="202"/>
      <c r="AG130" s="202"/>
      <c r="AH130" s="202"/>
      <c r="AI130" s="202"/>
      <c r="AJ130" s="202"/>
      <c r="AK130" s="1279" t="s">
        <v>33</v>
      </c>
      <c r="AL130" s="1279"/>
      <c r="AM130" s="1403"/>
      <c r="AN130" s="203"/>
      <c r="AO130" s="203"/>
      <c r="AP130" s="202"/>
      <c r="AQ130" s="204"/>
      <c r="AR130" s="63"/>
    </row>
    <row r="131" spans="1:44" ht="13.7" customHeight="1">
      <c r="A131" s="1621"/>
      <c r="B131" s="1622"/>
      <c r="C131" s="1622"/>
      <c r="D131" s="1622"/>
      <c r="E131" s="1622"/>
      <c r="F131" s="1622"/>
      <c r="G131" s="1622"/>
      <c r="H131" s="1622"/>
      <c r="I131" s="1622"/>
      <c r="J131" s="1622"/>
      <c r="K131" s="1622"/>
      <c r="L131" s="1622"/>
      <c r="M131" s="1622"/>
      <c r="N131" s="1622"/>
      <c r="O131" s="1622"/>
      <c r="P131" s="1622"/>
      <c r="Q131" s="1622"/>
      <c r="R131" s="1622"/>
      <c r="S131" s="1622"/>
      <c r="T131" s="1622"/>
      <c r="U131" s="1622"/>
      <c r="V131" s="1622"/>
      <c r="W131" s="1622"/>
      <c r="X131" s="1622"/>
      <c r="Y131" s="1623"/>
      <c r="Z131" s="354"/>
      <c r="AA131" s="212"/>
      <c r="AB131" s="212"/>
      <c r="AC131" s="350"/>
      <c r="AD131" s="1255"/>
      <c r="AE131" s="1255"/>
      <c r="AF131" s="350"/>
      <c r="AG131" s="350"/>
      <c r="AH131" s="212"/>
      <c r="AI131" s="212"/>
      <c r="AJ131" s="350"/>
      <c r="AK131" s="1255"/>
      <c r="AL131" s="1255"/>
      <c r="AM131" s="1656"/>
      <c r="AN131" s="351"/>
      <c r="AO131" s="351"/>
      <c r="AP131" s="212"/>
      <c r="AQ131" s="306"/>
      <c r="AR131" s="63"/>
    </row>
    <row r="132" spans="1:44" ht="13.7" customHeight="1">
      <c r="A132" s="355"/>
      <c r="B132" s="1619" t="s">
        <v>362</v>
      </c>
      <c r="C132" s="1619"/>
      <c r="D132" s="1619"/>
      <c r="E132" s="1619"/>
      <c r="F132" s="1619"/>
      <c r="G132" s="1619"/>
      <c r="H132" s="1619"/>
      <c r="I132" s="1619"/>
      <c r="J132" s="1619"/>
      <c r="K132" s="1619"/>
      <c r="L132" s="1619"/>
      <c r="M132" s="1619"/>
      <c r="N132" s="1619"/>
      <c r="O132" s="1619"/>
      <c r="P132" s="1619"/>
      <c r="Q132" s="1619"/>
      <c r="R132" s="1619"/>
      <c r="S132" s="1619"/>
      <c r="T132" s="1619"/>
      <c r="U132" s="1619"/>
      <c r="V132" s="1619"/>
      <c r="W132" s="1619"/>
      <c r="X132" s="1619"/>
      <c r="Y132" s="1619"/>
      <c r="Z132" s="1619"/>
      <c r="AA132" s="1619"/>
      <c r="AB132" s="1619"/>
      <c r="AC132" s="1619"/>
      <c r="AD132" s="1619"/>
      <c r="AE132" s="1619"/>
      <c r="AF132" s="1619"/>
      <c r="AG132" s="1619"/>
      <c r="AH132" s="1619"/>
      <c r="AI132" s="1619"/>
      <c r="AJ132" s="1619"/>
      <c r="AK132" s="1619"/>
      <c r="AL132" s="1619"/>
      <c r="AM132" s="1619"/>
      <c r="AN132" s="1619"/>
      <c r="AO132" s="1619"/>
      <c r="AP132" s="1619"/>
      <c r="AQ132" s="1734"/>
      <c r="AR132" s="63"/>
    </row>
    <row r="133" spans="1:44" ht="13.7" customHeight="1">
      <c r="A133" s="356"/>
      <c r="B133" s="1701"/>
      <c r="C133" s="1701"/>
      <c r="D133" s="1701"/>
      <c r="E133" s="1701"/>
      <c r="F133" s="1701"/>
      <c r="G133" s="1701"/>
      <c r="H133" s="1701"/>
      <c r="I133" s="1701"/>
      <c r="J133" s="1701"/>
      <c r="K133" s="1701"/>
      <c r="L133" s="1701"/>
      <c r="M133" s="1701"/>
      <c r="N133" s="1701"/>
      <c r="O133" s="1701"/>
      <c r="P133" s="1701"/>
      <c r="Q133" s="1701"/>
      <c r="R133" s="1701"/>
      <c r="S133" s="1701"/>
      <c r="T133" s="1701"/>
      <c r="U133" s="1701"/>
      <c r="V133" s="1701"/>
      <c r="W133" s="1701"/>
      <c r="X133" s="1701"/>
      <c r="Y133" s="1701"/>
      <c r="Z133" s="1701"/>
      <c r="AA133" s="1701"/>
      <c r="AB133" s="1701"/>
      <c r="AC133" s="1701"/>
      <c r="AD133" s="1701"/>
      <c r="AE133" s="1701"/>
      <c r="AF133" s="1701"/>
      <c r="AG133" s="1701"/>
      <c r="AH133" s="1701"/>
      <c r="AI133" s="1701"/>
      <c r="AJ133" s="1701"/>
      <c r="AK133" s="1701"/>
      <c r="AL133" s="1701"/>
      <c r="AM133" s="1701"/>
      <c r="AN133" s="1701"/>
      <c r="AO133" s="1701"/>
      <c r="AP133" s="1701"/>
      <c r="AQ133" s="1735"/>
      <c r="AR133" s="63"/>
    </row>
    <row r="134" spans="1:44" ht="13.7" customHeight="1">
      <c r="A134" s="293"/>
      <c r="B134" s="221"/>
      <c r="C134" s="221"/>
      <c r="D134" s="221"/>
      <c r="E134" s="1428" t="s">
        <v>281</v>
      </c>
      <c r="F134" s="1428"/>
      <c r="G134" s="1428"/>
      <c r="H134" s="1428"/>
      <c r="I134" s="1428"/>
      <c r="J134" s="1428"/>
      <c r="K134" s="1428"/>
      <c r="L134" s="1428"/>
      <c r="M134" s="221"/>
      <c r="N134" s="221"/>
      <c r="O134" s="1428" t="s">
        <v>283</v>
      </c>
      <c r="P134" s="1428"/>
      <c r="Q134" s="1428"/>
      <c r="R134" s="1428"/>
      <c r="S134" s="1428"/>
      <c r="T134" s="1428"/>
      <c r="U134" s="1428"/>
      <c r="V134" s="1428"/>
      <c r="W134" s="1428"/>
      <c r="X134" s="1428"/>
      <c r="Y134" s="1428"/>
      <c r="Z134" s="1428"/>
      <c r="AA134" s="1428"/>
      <c r="AB134" s="1428"/>
      <c r="AC134" s="1428"/>
      <c r="AD134" s="1428"/>
      <c r="AE134" s="221"/>
      <c r="AF134" s="223"/>
      <c r="AG134" s="1428" t="s">
        <v>282</v>
      </c>
      <c r="AH134" s="1428"/>
      <c r="AI134" s="1428"/>
      <c r="AJ134" s="1428"/>
      <c r="AK134" s="1428"/>
      <c r="AL134" s="1428"/>
      <c r="AM134" s="1428"/>
      <c r="AN134" s="1428"/>
      <c r="AO134" s="1428"/>
      <c r="AP134" s="1428"/>
      <c r="AQ134" s="249"/>
      <c r="AR134" s="179"/>
    </row>
    <row r="135" spans="1:44" ht="13.7" customHeight="1">
      <c r="A135" s="296"/>
      <c r="B135" s="297"/>
      <c r="C135" s="297"/>
      <c r="D135" s="297"/>
      <c r="E135" s="1610"/>
      <c r="F135" s="1610"/>
      <c r="G135" s="1610"/>
      <c r="H135" s="1610"/>
      <c r="I135" s="1610"/>
      <c r="J135" s="1610"/>
      <c r="K135" s="1610"/>
      <c r="L135" s="1610"/>
      <c r="M135" s="297"/>
      <c r="N135" s="297"/>
      <c r="O135" s="1610"/>
      <c r="P135" s="1610"/>
      <c r="Q135" s="1610"/>
      <c r="R135" s="1610"/>
      <c r="S135" s="1610"/>
      <c r="T135" s="1610"/>
      <c r="U135" s="1610"/>
      <c r="V135" s="1610"/>
      <c r="W135" s="1610"/>
      <c r="X135" s="1610"/>
      <c r="Y135" s="1610"/>
      <c r="Z135" s="1610"/>
      <c r="AA135" s="1610"/>
      <c r="AB135" s="1610"/>
      <c r="AC135" s="1610"/>
      <c r="AD135" s="1610"/>
      <c r="AE135" s="297"/>
      <c r="AF135" s="350"/>
      <c r="AG135" s="1610"/>
      <c r="AH135" s="1610"/>
      <c r="AI135" s="1610"/>
      <c r="AJ135" s="1610"/>
      <c r="AK135" s="1610"/>
      <c r="AL135" s="1610"/>
      <c r="AM135" s="1610"/>
      <c r="AN135" s="1610"/>
      <c r="AO135" s="1610"/>
      <c r="AP135" s="1610"/>
      <c r="AQ135" s="274"/>
      <c r="AR135" s="179"/>
    </row>
    <row r="136" spans="1:44" ht="13.7" customHeight="1">
      <c r="A136" s="1611" t="s">
        <v>320</v>
      </c>
      <c r="B136" s="1612"/>
      <c r="C136" s="1612"/>
      <c r="D136" s="1612"/>
      <c r="E136" s="1612"/>
      <c r="F136" s="1612"/>
      <c r="G136" s="1612"/>
      <c r="H136" s="1612"/>
      <c r="I136" s="1612"/>
      <c r="J136" s="1612"/>
      <c r="K136" s="1612"/>
      <c r="L136" s="1612"/>
      <c r="M136" s="1612"/>
      <c r="N136" s="1612"/>
      <c r="O136" s="1612"/>
      <c r="P136" s="1612"/>
      <c r="Q136" s="1612"/>
      <c r="R136" s="1612"/>
      <c r="S136" s="1612"/>
      <c r="T136" s="1612"/>
      <c r="U136" s="1612"/>
      <c r="V136" s="1612"/>
      <c r="W136" s="1612"/>
      <c r="X136" s="1612"/>
      <c r="Y136" s="1613"/>
      <c r="Z136" s="283"/>
      <c r="AA136" s="284"/>
      <c r="AB136" s="284"/>
      <c r="AC136" s="284"/>
      <c r="AD136" s="1350" t="s">
        <v>32</v>
      </c>
      <c r="AE136" s="1350"/>
      <c r="AF136" s="284"/>
      <c r="AG136" s="284"/>
      <c r="AH136" s="284"/>
      <c r="AI136" s="284"/>
      <c r="AJ136" s="284"/>
      <c r="AK136" s="1350" t="s">
        <v>33</v>
      </c>
      <c r="AL136" s="1350"/>
      <c r="AM136" s="1617"/>
      <c r="AN136" s="285"/>
      <c r="AO136" s="285"/>
      <c r="AP136" s="284"/>
      <c r="AQ136" s="349"/>
      <c r="AR136" s="63"/>
    </row>
    <row r="137" spans="1:44" ht="13.7" customHeight="1">
      <c r="A137" s="1614"/>
      <c r="B137" s="1615"/>
      <c r="C137" s="1615"/>
      <c r="D137" s="1615"/>
      <c r="E137" s="1615"/>
      <c r="F137" s="1615"/>
      <c r="G137" s="1615"/>
      <c r="H137" s="1615"/>
      <c r="I137" s="1615"/>
      <c r="J137" s="1615"/>
      <c r="K137" s="1615"/>
      <c r="L137" s="1615"/>
      <c r="M137" s="1615"/>
      <c r="N137" s="1615"/>
      <c r="O137" s="1615"/>
      <c r="P137" s="1615"/>
      <c r="Q137" s="1615"/>
      <c r="R137" s="1615"/>
      <c r="S137" s="1615"/>
      <c r="T137" s="1615"/>
      <c r="U137" s="1615"/>
      <c r="V137" s="1615"/>
      <c r="W137" s="1615"/>
      <c r="X137" s="1615"/>
      <c r="Y137" s="1616"/>
      <c r="Z137" s="282"/>
      <c r="AA137" s="184"/>
      <c r="AB137" s="184"/>
      <c r="AC137" s="184"/>
      <c r="AD137" s="1247"/>
      <c r="AE137" s="1247"/>
      <c r="AF137" s="184"/>
      <c r="AG137" s="184"/>
      <c r="AH137" s="184"/>
      <c r="AI137" s="184"/>
      <c r="AJ137" s="184"/>
      <c r="AK137" s="1247"/>
      <c r="AL137" s="1247"/>
      <c r="AM137" s="1165"/>
      <c r="AP137" s="184"/>
      <c r="AQ137" s="206"/>
      <c r="AR137" s="63"/>
    </row>
    <row r="138" spans="1:44" ht="13.7" customHeight="1">
      <c r="A138" s="1618" t="s">
        <v>279</v>
      </c>
      <c r="B138" s="1619"/>
      <c r="C138" s="1619"/>
      <c r="D138" s="1619"/>
      <c r="E138" s="1619"/>
      <c r="F138" s="1619"/>
      <c r="G138" s="1619"/>
      <c r="H138" s="1619"/>
      <c r="I138" s="1619"/>
      <c r="J138" s="1619"/>
      <c r="K138" s="1619"/>
      <c r="L138" s="1619"/>
      <c r="M138" s="1619"/>
      <c r="N138" s="1619"/>
      <c r="O138" s="1619"/>
      <c r="P138" s="1619"/>
      <c r="Q138" s="1619"/>
      <c r="R138" s="1619"/>
      <c r="S138" s="1619"/>
      <c r="T138" s="1619"/>
      <c r="U138" s="1619"/>
      <c r="V138" s="1619"/>
      <c r="W138" s="1619"/>
      <c r="X138" s="1619"/>
      <c r="Y138" s="1620"/>
      <c r="Z138" s="283"/>
      <c r="AA138" s="284"/>
      <c r="AB138" s="284"/>
      <c r="AC138" s="284"/>
      <c r="AD138" s="1350" t="s">
        <v>32</v>
      </c>
      <c r="AE138" s="1350"/>
      <c r="AF138" s="284"/>
      <c r="AG138" s="284"/>
      <c r="AH138" s="284"/>
      <c r="AI138" s="284"/>
      <c r="AJ138" s="284"/>
      <c r="AK138" s="1350" t="s">
        <v>33</v>
      </c>
      <c r="AL138" s="1350"/>
      <c r="AM138" s="1617"/>
      <c r="AN138" s="285"/>
      <c r="AO138" s="285"/>
      <c r="AP138" s="284"/>
      <c r="AQ138" s="349"/>
      <c r="AR138" s="63"/>
    </row>
    <row r="139" spans="1:44" ht="13.7" customHeight="1">
      <c r="A139" s="1621"/>
      <c r="B139" s="1622"/>
      <c r="C139" s="1622"/>
      <c r="D139" s="1622"/>
      <c r="E139" s="1622"/>
      <c r="F139" s="1622"/>
      <c r="G139" s="1622"/>
      <c r="H139" s="1622"/>
      <c r="I139" s="1622"/>
      <c r="J139" s="1622"/>
      <c r="K139" s="1622"/>
      <c r="L139" s="1622"/>
      <c r="M139" s="1622"/>
      <c r="N139" s="1622"/>
      <c r="O139" s="1622"/>
      <c r="P139" s="1622"/>
      <c r="Q139" s="1622"/>
      <c r="R139" s="1622"/>
      <c r="S139" s="1622"/>
      <c r="T139" s="1622"/>
      <c r="U139" s="1622"/>
      <c r="V139" s="1622"/>
      <c r="W139" s="1622"/>
      <c r="X139" s="1622"/>
      <c r="Y139" s="1623"/>
      <c r="Z139" s="354"/>
      <c r="AA139" s="212"/>
      <c r="AB139" s="212"/>
      <c r="AC139" s="350"/>
      <c r="AD139" s="1255"/>
      <c r="AE139" s="1255"/>
      <c r="AF139" s="350"/>
      <c r="AG139" s="350"/>
      <c r="AH139" s="212"/>
      <c r="AI139" s="212"/>
      <c r="AJ139" s="350"/>
      <c r="AK139" s="1255"/>
      <c r="AL139" s="1255"/>
      <c r="AM139" s="1656"/>
      <c r="AN139" s="351"/>
      <c r="AO139" s="351"/>
      <c r="AP139" s="212"/>
      <c r="AQ139" s="306"/>
      <c r="AR139" s="63"/>
    </row>
    <row r="140" spans="1:44" ht="13.7" customHeight="1">
      <c r="A140" s="1700" t="s">
        <v>280</v>
      </c>
      <c r="B140" s="1701"/>
      <c r="C140" s="1701"/>
      <c r="D140" s="1701"/>
      <c r="E140" s="1701"/>
      <c r="F140" s="1701"/>
      <c r="G140" s="1701"/>
      <c r="H140" s="1701"/>
      <c r="I140" s="1701"/>
      <c r="J140" s="1701"/>
      <c r="K140" s="1701"/>
      <c r="L140" s="1701"/>
      <c r="M140" s="1701"/>
      <c r="N140" s="1701"/>
      <c r="O140" s="1701"/>
      <c r="P140" s="1701"/>
      <c r="Q140" s="1701"/>
      <c r="R140" s="1701"/>
      <c r="S140" s="1701"/>
      <c r="T140" s="1701"/>
      <c r="U140" s="1701"/>
      <c r="V140" s="1701"/>
      <c r="W140" s="1701"/>
      <c r="X140" s="1701"/>
      <c r="Y140" s="1702"/>
      <c r="Z140" s="282"/>
      <c r="AA140" s="184"/>
      <c r="AB140" s="184"/>
      <c r="AC140" s="184"/>
      <c r="AD140" s="1247" t="s">
        <v>32</v>
      </c>
      <c r="AE140" s="1247"/>
      <c r="AF140" s="184"/>
      <c r="AG140" s="184"/>
      <c r="AH140" s="184"/>
      <c r="AI140" s="184"/>
      <c r="AJ140" s="184"/>
      <c r="AK140" s="1247" t="s">
        <v>33</v>
      </c>
      <c r="AL140" s="1247"/>
      <c r="AM140" s="1165"/>
      <c r="AP140" s="184"/>
      <c r="AQ140" s="206"/>
      <c r="AR140" s="63"/>
    </row>
    <row r="141" spans="1:44" ht="13.7" customHeight="1" thickBot="1">
      <c r="A141" s="1621"/>
      <c r="B141" s="1622"/>
      <c r="C141" s="1622"/>
      <c r="D141" s="1622"/>
      <c r="E141" s="1622"/>
      <c r="F141" s="1622"/>
      <c r="G141" s="1622"/>
      <c r="H141" s="1622"/>
      <c r="I141" s="1622"/>
      <c r="J141" s="1622"/>
      <c r="K141" s="1622"/>
      <c r="L141" s="1622"/>
      <c r="M141" s="1622"/>
      <c r="N141" s="1622"/>
      <c r="O141" s="1622"/>
      <c r="P141" s="1622"/>
      <c r="Q141" s="1622"/>
      <c r="R141" s="1622"/>
      <c r="S141" s="1622"/>
      <c r="T141" s="1622"/>
      <c r="U141" s="1622"/>
      <c r="V141" s="1622"/>
      <c r="W141" s="1622"/>
      <c r="X141" s="1622"/>
      <c r="Y141" s="1623"/>
      <c r="Z141" s="354"/>
      <c r="AA141" s="212"/>
      <c r="AB141" s="212"/>
      <c r="AC141" s="350"/>
      <c r="AD141" s="1255"/>
      <c r="AE141" s="1255"/>
      <c r="AF141" s="350"/>
      <c r="AG141" s="350"/>
      <c r="AH141" s="212"/>
      <c r="AI141" s="212"/>
      <c r="AJ141" s="350"/>
      <c r="AK141" s="1255"/>
      <c r="AL141" s="1255"/>
      <c r="AM141" s="1656"/>
      <c r="AN141" s="351"/>
      <c r="AO141" s="351"/>
      <c r="AP141" s="212"/>
      <c r="AQ141" s="306"/>
      <c r="AR141" s="63"/>
    </row>
    <row r="142" spans="1:44" ht="13.7" customHeight="1">
      <c r="A142" s="1402" t="s">
        <v>824</v>
      </c>
      <c r="B142" s="1402"/>
      <c r="C142" s="1402"/>
      <c r="D142" s="1402"/>
      <c r="E142" s="1402"/>
      <c r="F142" s="1402"/>
      <c r="G142" s="1402"/>
      <c r="H142" s="1402"/>
      <c r="I142" s="1402"/>
      <c r="J142" s="1402"/>
      <c r="K142" s="1402"/>
      <c r="L142" s="1402"/>
      <c r="M142" s="1402"/>
      <c r="N142" s="1402"/>
      <c r="O142" s="1402"/>
      <c r="P142" s="1402"/>
      <c r="Q142" s="1402"/>
      <c r="R142" s="1402"/>
      <c r="S142" s="1402"/>
      <c r="T142" s="1402"/>
      <c r="U142" s="1402"/>
      <c r="V142" s="1402"/>
      <c r="W142" s="1402"/>
      <c r="X142" s="1402"/>
      <c r="Y142" s="1402"/>
      <c r="Z142" s="1402"/>
      <c r="AA142" s="1402"/>
      <c r="AB142" s="1402"/>
      <c r="AC142" s="1402"/>
      <c r="AD142" s="1402"/>
      <c r="AE142" s="1402"/>
      <c r="AF142" s="1402"/>
      <c r="AG142" s="1402"/>
      <c r="AH142" s="1402"/>
      <c r="AI142" s="1402"/>
      <c r="AJ142" s="1402"/>
      <c r="AK142" s="1402"/>
      <c r="AL142" s="1402"/>
      <c r="AM142" s="1402"/>
      <c r="AN142" s="1402"/>
      <c r="AO142" s="1402"/>
      <c r="AP142" s="1402"/>
      <c r="AQ142" s="1402"/>
      <c r="AR142" s="63"/>
    </row>
    <row r="143" spans="1:44" ht="13.7" customHeight="1">
      <c r="A143" s="1439"/>
      <c r="B143" s="1439"/>
      <c r="C143" s="1439"/>
      <c r="D143" s="1439"/>
      <c r="E143" s="1439"/>
      <c r="F143" s="1439"/>
      <c r="G143" s="1439"/>
      <c r="H143" s="1439"/>
      <c r="I143" s="1439"/>
      <c r="J143" s="1439"/>
      <c r="K143" s="1439"/>
      <c r="L143" s="1439"/>
      <c r="M143" s="1439"/>
      <c r="N143" s="1439"/>
      <c r="O143" s="1439"/>
      <c r="P143" s="1439"/>
      <c r="Q143" s="1439"/>
      <c r="R143" s="1439"/>
      <c r="S143" s="1439"/>
      <c r="T143" s="1439"/>
      <c r="U143" s="1439"/>
      <c r="V143" s="1439"/>
      <c r="W143" s="1439"/>
      <c r="X143" s="1439"/>
      <c r="Y143" s="1439"/>
      <c r="Z143" s="1439"/>
      <c r="AA143" s="1439"/>
      <c r="AB143" s="1439"/>
      <c r="AC143" s="1439"/>
      <c r="AD143" s="1439"/>
      <c r="AE143" s="1439"/>
      <c r="AF143" s="1439"/>
      <c r="AG143" s="1439"/>
      <c r="AH143" s="1439"/>
      <c r="AI143" s="1439"/>
      <c r="AJ143" s="1439"/>
      <c r="AK143" s="1439"/>
      <c r="AL143" s="1439"/>
      <c r="AM143" s="1439"/>
      <c r="AN143" s="1439"/>
      <c r="AO143" s="1439"/>
      <c r="AP143" s="1439"/>
      <c r="AQ143" s="1439"/>
      <c r="AR143" s="63"/>
    </row>
    <row r="144" spans="1:44" ht="13.7" customHeight="1">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84"/>
      <c r="AA144" s="184"/>
      <c r="AB144" s="184"/>
      <c r="AC144" s="184"/>
      <c r="AD144" s="184"/>
      <c r="AE144" s="63"/>
      <c r="AF144" s="63"/>
      <c r="AG144" s="184"/>
      <c r="AH144" s="184"/>
      <c r="AI144" s="179"/>
      <c r="AJ144" s="184"/>
      <c r="AK144" s="184"/>
      <c r="AL144" s="63"/>
      <c r="AM144" s="63"/>
      <c r="AN144" s="63"/>
      <c r="AO144" s="180"/>
      <c r="AR144" s="63"/>
    </row>
    <row r="145" spans="1:44" ht="13.7" customHeight="1">
      <c r="A145" s="991" t="s">
        <v>788</v>
      </c>
      <c r="B145" s="991"/>
      <c r="C145" s="991"/>
      <c r="D145" s="991"/>
      <c r="E145" s="991"/>
      <c r="F145" s="991"/>
      <c r="G145" s="991"/>
      <c r="H145" s="991"/>
      <c r="I145" s="991"/>
      <c r="J145" s="991"/>
      <c r="K145" s="991"/>
      <c r="L145" s="991"/>
      <c r="M145" s="991"/>
      <c r="N145" s="991"/>
      <c r="O145" s="991"/>
      <c r="P145" s="991"/>
      <c r="Q145" s="184"/>
      <c r="R145" s="184"/>
      <c r="S145" s="184"/>
      <c r="T145" s="184"/>
      <c r="U145" s="184"/>
      <c r="V145" s="184"/>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Q145" s="184"/>
      <c r="AR145" s="179"/>
    </row>
    <row r="146" spans="1:44" ht="13.7" customHeight="1" thickBot="1">
      <c r="A146" s="991"/>
      <c r="B146" s="991"/>
      <c r="C146" s="991"/>
      <c r="D146" s="991"/>
      <c r="E146" s="991"/>
      <c r="F146" s="991"/>
      <c r="G146" s="991"/>
      <c r="H146" s="991"/>
      <c r="I146" s="991"/>
      <c r="J146" s="991"/>
      <c r="K146" s="991"/>
      <c r="L146" s="991"/>
      <c r="M146" s="991"/>
      <c r="N146" s="991"/>
      <c r="O146" s="991"/>
      <c r="P146" s="991"/>
      <c r="Q146" s="184"/>
      <c r="R146" s="184"/>
      <c r="S146" s="184"/>
      <c r="T146" s="184"/>
      <c r="U146" s="184"/>
      <c r="V146" s="184"/>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79"/>
    </row>
    <row r="147" spans="1:44" ht="13.7" customHeight="1">
      <c r="A147" s="357"/>
      <c r="B147" s="1657" t="s">
        <v>287</v>
      </c>
      <c r="C147" s="1657"/>
      <c r="D147" s="1657"/>
      <c r="E147" s="1657"/>
      <c r="F147" s="1657"/>
      <c r="G147" s="1657"/>
      <c r="H147" s="1657"/>
      <c r="I147" s="1657"/>
      <c r="J147" s="1657"/>
      <c r="K147" s="1657"/>
      <c r="L147" s="1657"/>
      <c r="M147" s="1657"/>
      <c r="N147" s="1657"/>
      <c r="O147" s="1657"/>
      <c r="P147" s="1657"/>
      <c r="Q147" s="1657"/>
      <c r="R147" s="1657"/>
      <c r="S147" s="1657"/>
      <c r="T147" s="1657"/>
      <c r="U147" s="1657"/>
      <c r="V147" s="1657"/>
      <c r="W147" s="1657"/>
      <c r="X147" s="1657"/>
      <c r="Y147" s="1657"/>
      <c r="Z147" s="1658"/>
      <c r="AA147" s="262"/>
      <c r="AB147" s="262"/>
      <c r="AC147" s="261"/>
      <c r="AD147" s="261"/>
      <c r="AE147" s="1279" t="s">
        <v>32</v>
      </c>
      <c r="AF147" s="1279"/>
      <c r="AG147" s="262"/>
      <c r="AH147" s="262"/>
      <c r="AI147" s="262"/>
      <c r="AJ147" s="262"/>
      <c r="AK147" s="262"/>
      <c r="AL147" s="1279" t="s">
        <v>33</v>
      </c>
      <c r="AM147" s="1279"/>
      <c r="AN147" s="1279"/>
      <c r="AO147" s="358"/>
      <c r="AP147" s="203"/>
      <c r="AQ147" s="234"/>
      <c r="AR147" s="63"/>
    </row>
    <row r="148" spans="1:44" ht="13.7" customHeight="1">
      <c r="A148" s="359"/>
      <c r="B148" s="1659"/>
      <c r="C148" s="1659"/>
      <c r="D148" s="1659"/>
      <c r="E148" s="1659"/>
      <c r="F148" s="1659"/>
      <c r="G148" s="1659"/>
      <c r="H148" s="1659"/>
      <c r="I148" s="1659"/>
      <c r="J148" s="1659"/>
      <c r="K148" s="1659"/>
      <c r="L148" s="1659"/>
      <c r="M148" s="1659"/>
      <c r="N148" s="1659"/>
      <c r="O148" s="1659"/>
      <c r="P148" s="1659"/>
      <c r="Q148" s="1659"/>
      <c r="R148" s="1659"/>
      <c r="S148" s="1659"/>
      <c r="T148" s="1659"/>
      <c r="U148" s="1659"/>
      <c r="V148" s="1659"/>
      <c r="W148" s="1659"/>
      <c r="X148" s="1659"/>
      <c r="Y148" s="1659"/>
      <c r="Z148" s="1660"/>
      <c r="AA148" s="212"/>
      <c r="AB148" s="212"/>
      <c r="AC148" s="212"/>
      <c r="AD148" s="212"/>
      <c r="AE148" s="1255"/>
      <c r="AF148" s="1255"/>
      <c r="AG148" s="212"/>
      <c r="AH148" s="212"/>
      <c r="AI148" s="210"/>
      <c r="AJ148" s="212"/>
      <c r="AK148" s="212"/>
      <c r="AL148" s="1255"/>
      <c r="AM148" s="1255"/>
      <c r="AN148" s="1255"/>
      <c r="AO148" s="360"/>
      <c r="AP148" s="351"/>
      <c r="AQ148" s="279"/>
      <c r="AR148" s="63"/>
    </row>
    <row r="149" spans="1:44" ht="13.7" customHeight="1">
      <c r="A149" s="197"/>
      <c r="B149" s="1661" t="s">
        <v>288</v>
      </c>
      <c r="C149" s="1661"/>
      <c r="D149" s="1661"/>
      <c r="E149" s="1661"/>
      <c r="F149" s="1661"/>
      <c r="G149" s="1661"/>
      <c r="H149" s="1661"/>
      <c r="I149" s="1661"/>
      <c r="J149" s="1661"/>
      <c r="K149" s="1661"/>
      <c r="L149" s="1661"/>
      <c r="M149" s="1661"/>
      <c r="N149" s="1661"/>
      <c r="O149" s="1661"/>
      <c r="P149" s="1661"/>
      <c r="Q149" s="1661"/>
      <c r="R149" s="1661"/>
      <c r="S149" s="1661"/>
      <c r="T149" s="1661"/>
      <c r="U149" s="1661"/>
      <c r="V149" s="1661"/>
      <c r="W149" s="1661"/>
      <c r="X149" s="1661"/>
      <c r="Y149" s="1661"/>
      <c r="Z149" s="1662"/>
      <c r="AA149" s="135"/>
      <c r="AB149" s="135"/>
      <c r="AC149" s="179"/>
      <c r="AD149" s="179"/>
      <c r="AE149" s="1350" t="s">
        <v>32</v>
      </c>
      <c r="AF149" s="1350"/>
      <c r="AG149" s="135"/>
      <c r="AH149" s="135"/>
      <c r="AI149" s="135"/>
      <c r="AJ149" s="135"/>
      <c r="AK149" s="135"/>
      <c r="AL149" s="1350" t="s">
        <v>33</v>
      </c>
      <c r="AM149" s="1350"/>
      <c r="AN149" s="1350"/>
      <c r="AO149" s="180"/>
      <c r="AP149" s="285"/>
      <c r="AQ149" s="286"/>
      <c r="AR149" s="63"/>
    </row>
    <row r="150" spans="1:44" ht="13.7" customHeight="1">
      <c r="A150" s="361"/>
      <c r="B150" s="1663"/>
      <c r="C150" s="1663"/>
      <c r="D150" s="1663"/>
      <c r="E150" s="1663"/>
      <c r="F150" s="1663"/>
      <c r="G150" s="1663"/>
      <c r="H150" s="1663"/>
      <c r="I150" s="1663"/>
      <c r="J150" s="1663"/>
      <c r="K150" s="1663"/>
      <c r="L150" s="1663"/>
      <c r="M150" s="1663"/>
      <c r="N150" s="1663"/>
      <c r="O150" s="1663"/>
      <c r="P150" s="1663"/>
      <c r="Q150" s="1663"/>
      <c r="R150" s="1663"/>
      <c r="S150" s="1663"/>
      <c r="T150" s="1663"/>
      <c r="U150" s="1663"/>
      <c r="V150" s="1663"/>
      <c r="W150" s="1663"/>
      <c r="X150" s="1663"/>
      <c r="Y150" s="1663"/>
      <c r="Z150" s="1664"/>
      <c r="AA150" s="184"/>
      <c r="AB150" s="184"/>
      <c r="AC150" s="184"/>
      <c r="AD150" s="184"/>
      <c r="AE150" s="1247"/>
      <c r="AF150" s="1247"/>
      <c r="AG150" s="184"/>
      <c r="AH150" s="184"/>
      <c r="AI150" s="179"/>
      <c r="AJ150" s="184"/>
      <c r="AK150" s="184"/>
      <c r="AL150" s="1247"/>
      <c r="AM150" s="1247"/>
      <c r="AN150" s="1247"/>
      <c r="AO150" s="180"/>
      <c r="AQ150" s="279"/>
      <c r="AR150" s="63"/>
    </row>
    <row r="151" spans="1:44" ht="13.7" customHeight="1">
      <c r="A151" s="362"/>
      <c r="B151" s="1387" t="s">
        <v>289</v>
      </c>
      <c r="C151" s="1387"/>
      <c r="D151" s="1387"/>
      <c r="E151" s="1387"/>
      <c r="F151" s="1387"/>
      <c r="G151" s="1387"/>
      <c r="H151" s="1387"/>
      <c r="I151" s="1387"/>
      <c r="J151" s="1387"/>
      <c r="K151" s="1387"/>
      <c r="L151" s="1387"/>
      <c r="M151" s="1387"/>
      <c r="N151" s="1387"/>
      <c r="O151" s="1387"/>
      <c r="P151" s="1387"/>
      <c r="Q151" s="1387"/>
      <c r="R151" s="1387"/>
      <c r="S151" s="1387"/>
      <c r="T151" s="1387"/>
      <c r="U151" s="1387"/>
      <c r="V151" s="1387"/>
      <c r="W151" s="1387"/>
      <c r="X151" s="1387"/>
      <c r="Y151" s="1387"/>
      <c r="Z151" s="1603"/>
      <c r="AA151" s="255"/>
      <c r="AB151" s="255"/>
      <c r="AC151" s="254"/>
      <c r="AD151" s="254"/>
      <c r="AE151" s="1350" t="s">
        <v>32</v>
      </c>
      <c r="AF151" s="1350"/>
      <c r="AG151" s="255"/>
      <c r="AH151" s="255"/>
      <c r="AI151" s="255"/>
      <c r="AJ151" s="255"/>
      <c r="AK151" s="255"/>
      <c r="AL151" s="1350" t="s">
        <v>33</v>
      </c>
      <c r="AM151" s="1350"/>
      <c r="AN151" s="1350"/>
      <c r="AO151" s="363"/>
      <c r="AP151" s="285"/>
      <c r="AQ151" s="286"/>
      <c r="AR151" s="63"/>
    </row>
    <row r="152" spans="1:44" ht="13.7" customHeight="1">
      <c r="A152" s="361"/>
      <c r="B152" s="1604"/>
      <c r="C152" s="1604"/>
      <c r="D152" s="1604"/>
      <c r="E152" s="1604"/>
      <c r="F152" s="1604"/>
      <c r="G152" s="1604"/>
      <c r="H152" s="1604"/>
      <c r="I152" s="1604"/>
      <c r="J152" s="1604"/>
      <c r="K152" s="1604"/>
      <c r="L152" s="1604"/>
      <c r="M152" s="1604"/>
      <c r="N152" s="1604"/>
      <c r="O152" s="1604"/>
      <c r="P152" s="1604"/>
      <c r="Q152" s="1604"/>
      <c r="R152" s="1604"/>
      <c r="S152" s="1604"/>
      <c r="T152" s="1604"/>
      <c r="U152" s="1604"/>
      <c r="V152" s="1604"/>
      <c r="W152" s="1604"/>
      <c r="X152" s="1604"/>
      <c r="Y152" s="1604"/>
      <c r="Z152" s="1605"/>
      <c r="AA152" s="184"/>
      <c r="AB152" s="184"/>
      <c r="AC152" s="184"/>
      <c r="AD152" s="184"/>
      <c r="AE152" s="1247"/>
      <c r="AF152" s="1247"/>
      <c r="AG152" s="184"/>
      <c r="AH152" s="184"/>
      <c r="AI152" s="179"/>
      <c r="AJ152" s="184"/>
      <c r="AK152" s="184"/>
      <c r="AL152" s="1247"/>
      <c r="AM152" s="1247"/>
      <c r="AN152" s="1247"/>
      <c r="AO152" s="180"/>
      <c r="AQ152" s="277"/>
      <c r="AR152" s="63"/>
    </row>
    <row r="153" spans="1:44" ht="13.7" customHeight="1">
      <c r="A153" s="362"/>
      <c r="B153" s="1352" t="s">
        <v>290</v>
      </c>
      <c r="C153" s="1352"/>
      <c r="D153" s="1352"/>
      <c r="E153" s="1352"/>
      <c r="F153" s="1352"/>
      <c r="G153" s="1352"/>
      <c r="H153" s="1352"/>
      <c r="I153" s="1352"/>
      <c r="J153" s="1352"/>
      <c r="K153" s="1352"/>
      <c r="L153" s="1352"/>
      <c r="M153" s="1352"/>
      <c r="N153" s="1352"/>
      <c r="O153" s="1352"/>
      <c r="P153" s="1352"/>
      <c r="Q153" s="1352"/>
      <c r="R153" s="1352"/>
      <c r="S153" s="1352"/>
      <c r="T153" s="1352"/>
      <c r="U153" s="1352"/>
      <c r="V153" s="1352"/>
      <c r="W153" s="1352"/>
      <c r="X153" s="1352"/>
      <c r="Y153" s="1352"/>
      <c r="Z153" s="1389"/>
      <c r="AA153" s="364"/>
      <c r="AB153" s="255"/>
      <c r="AC153" s="254"/>
      <c r="AD153" s="254"/>
      <c r="AE153" s="1350" t="s">
        <v>32</v>
      </c>
      <c r="AF153" s="1350"/>
      <c r="AG153" s="255"/>
      <c r="AH153" s="255"/>
      <c r="AI153" s="255"/>
      <c r="AJ153" s="254"/>
      <c r="AK153" s="254"/>
      <c r="AL153" s="1350" t="s">
        <v>33</v>
      </c>
      <c r="AM153" s="1350"/>
      <c r="AN153" s="1350"/>
      <c r="AO153" s="363"/>
      <c r="AP153" s="285"/>
      <c r="AQ153" s="286"/>
      <c r="AR153" s="63"/>
    </row>
    <row r="154" spans="1:44" ht="13.7" customHeight="1">
      <c r="A154" s="197"/>
      <c r="B154" s="1336"/>
      <c r="C154" s="1336"/>
      <c r="D154" s="1336"/>
      <c r="E154" s="1336"/>
      <c r="F154" s="1336"/>
      <c r="G154" s="1336"/>
      <c r="H154" s="1336"/>
      <c r="I154" s="1336"/>
      <c r="J154" s="1336"/>
      <c r="K154" s="1336"/>
      <c r="L154" s="1336"/>
      <c r="M154" s="1336"/>
      <c r="N154" s="1336"/>
      <c r="O154" s="1336"/>
      <c r="P154" s="1336"/>
      <c r="Q154" s="1336"/>
      <c r="R154" s="1336"/>
      <c r="S154" s="1336"/>
      <c r="T154" s="1336"/>
      <c r="U154" s="1336"/>
      <c r="V154" s="1336"/>
      <c r="W154" s="1336"/>
      <c r="X154" s="1336"/>
      <c r="Y154" s="1336"/>
      <c r="Z154" s="1390"/>
      <c r="AA154" s="365"/>
      <c r="AB154" s="135"/>
      <c r="AC154" s="179"/>
      <c r="AD154" s="179"/>
      <c r="AE154" s="1247"/>
      <c r="AF154" s="1247"/>
      <c r="AG154" s="135"/>
      <c r="AH154" s="135"/>
      <c r="AI154" s="135"/>
      <c r="AJ154" s="179"/>
      <c r="AK154" s="179"/>
      <c r="AL154" s="1247"/>
      <c r="AM154" s="1247"/>
      <c r="AN154" s="1247"/>
      <c r="AO154" s="180"/>
      <c r="AQ154" s="277"/>
      <c r="AR154" s="63"/>
    </row>
    <row r="155" spans="1:44" ht="13.7" customHeight="1">
      <c r="A155" s="197"/>
      <c r="B155" s="1336"/>
      <c r="C155" s="1336"/>
      <c r="D155" s="1336"/>
      <c r="E155" s="1336"/>
      <c r="F155" s="1336"/>
      <c r="G155" s="1336"/>
      <c r="H155" s="1336"/>
      <c r="I155" s="1336"/>
      <c r="J155" s="1336"/>
      <c r="K155" s="1336"/>
      <c r="L155" s="1336"/>
      <c r="M155" s="1336"/>
      <c r="N155" s="1336"/>
      <c r="O155" s="1336"/>
      <c r="P155" s="1336"/>
      <c r="Q155" s="1336"/>
      <c r="R155" s="1336"/>
      <c r="S155" s="1336"/>
      <c r="T155" s="1336"/>
      <c r="U155" s="1336"/>
      <c r="V155" s="1336"/>
      <c r="W155" s="1336"/>
      <c r="X155" s="1336"/>
      <c r="Y155" s="1336"/>
      <c r="Z155" s="1390"/>
      <c r="AA155" s="366"/>
      <c r="AB155" s="213"/>
      <c r="AC155" s="210"/>
      <c r="AD155" s="210"/>
      <c r="AE155" s="1255"/>
      <c r="AF155" s="1255"/>
      <c r="AG155" s="213"/>
      <c r="AH155" s="213"/>
      <c r="AI155" s="213"/>
      <c r="AJ155" s="210"/>
      <c r="AK155" s="210"/>
      <c r="AL155" s="1255"/>
      <c r="AM155" s="1255"/>
      <c r="AN155" s="1255"/>
      <c r="AO155" s="360"/>
      <c r="AP155" s="351"/>
      <c r="AQ155" s="279"/>
      <c r="AR155" s="63"/>
    </row>
    <row r="156" spans="1:44" ht="13.7" customHeight="1">
      <c r="A156" s="197"/>
      <c r="B156" s="1352" t="s">
        <v>378</v>
      </c>
      <c r="C156" s="1352"/>
      <c r="D156" s="1352"/>
      <c r="E156" s="1352"/>
      <c r="F156" s="1352"/>
      <c r="G156" s="1352"/>
      <c r="H156" s="1352"/>
      <c r="I156" s="1352"/>
      <c r="J156" s="1352"/>
      <c r="K156" s="1352"/>
      <c r="L156" s="1352"/>
      <c r="M156" s="1352"/>
      <c r="N156" s="1352"/>
      <c r="O156" s="1352"/>
      <c r="P156" s="1352"/>
      <c r="Q156" s="1352"/>
      <c r="R156" s="1352"/>
      <c r="S156" s="1352"/>
      <c r="T156" s="1352"/>
      <c r="U156" s="1352"/>
      <c r="V156" s="1352"/>
      <c r="W156" s="1352"/>
      <c r="X156" s="1352"/>
      <c r="Y156" s="1352"/>
      <c r="Z156" s="1389"/>
      <c r="AA156" s="135"/>
      <c r="AB156" s="254"/>
      <c r="AC156" s="254"/>
      <c r="AD156" s="1247" t="s">
        <v>32</v>
      </c>
      <c r="AE156" s="1247"/>
      <c r="AF156" s="254"/>
      <c r="AG156" s="254"/>
      <c r="AH156" s="1247" t="s">
        <v>33</v>
      </c>
      <c r="AI156" s="1247"/>
      <c r="AJ156" s="1247"/>
      <c r="AK156" s="254"/>
      <c r="AL156" s="254"/>
      <c r="AM156" s="1247" t="s">
        <v>187</v>
      </c>
      <c r="AN156" s="1247"/>
      <c r="AO156" s="1247"/>
      <c r="AP156" s="1247"/>
      <c r="AQ156" s="277"/>
      <c r="AR156" s="63"/>
    </row>
    <row r="157" spans="1:44" ht="13.7" customHeight="1">
      <c r="A157" s="197"/>
      <c r="B157" s="1336"/>
      <c r="C157" s="1336"/>
      <c r="D157" s="1336"/>
      <c r="E157" s="1336"/>
      <c r="F157" s="1336"/>
      <c r="G157" s="1336"/>
      <c r="H157" s="1336"/>
      <c r="I157" s="1336"/>
      <c r="J157" s="1336"/>
      <c r="K157" s="1336"/>
      <c r="L157" s="1336"/>
      <c r="M157" s="1336"/>
      <c r="N157" s="1336"/>
      <c r="O157" s="1336"/>
      <c r="P157" s="1336"/>
      <c r="Q157" s="1336"/>
      <c r="R157" s="1336"/>
      <c r="S157" s="1336"/>
      <c r="T157" s="1336"/>
      <c r="U157" s="1336"/>
      <c r="V157" s="1336"/>
      <c r="W157" s="1336"/>
      <c r="X157" s="1336"/>
      <c r="Y157" s="1336"/>
      <c r="Z157" s="1390"/>
      <c r="AA157" s="135"/>
      <c r="AB157" s="210"/>
      <c r="AC157" s="210"/>
      <c r="AD157" s="1247"/>
      <c r="AE157" s="1247"/>
      <c r="AF157" s="210"/>
      <c r="AG157" s="210"/>
      <c r="AH157" s="1247"/>
      <c r="AI157" s="1247"/>
      <c r="AJ157" s="1247"/>
      <c r="AK157" s="210"/>
      <c r="AL157" s="210"/>
      <c r="AM157" s="1247"/>
      <c r="AN157" s="1247"/>
      <c r="AO157" s="1247"/>
      <c r="AP157" s="1247"/>
      <c r="AQ157" s="277"/>
      <c r="AR157" s="63"/>
    </row>
    <row r="158" spans="1:44" ht="13.7" customHeight="1">
      <c r="A158" s="197"/>
      <c r="B158" s="1387" t="s">
        <v>291</v>
      </c>
      <c r="C158" s="1387"/>
      <c r="D158" s="1387"/>
      <c r="E158" s="1387"/>
      <c r="F158" s="1387"/>
      <c r="G158" s="1387"/>
      <c r="H158" s="1387"/>
      <c r="I158" s="1387"/>
      <c r="J158" s="1387"/>
      <c r="K158" s="1387"/>
      <c r="L158" s="1387"/>
      <c r="M158" s="1387"/>
      <c r="N158" s="1387"/>
      <c r="O158" s="1387"/>
      <c r="P158" s="1387"/>
      <c r="Q158" s="1387"/>
      <c r="R158" s="1387"/>
      <c r="S158" s="1387"/>
      <c r="T158" s="1387"/>
      <c r="U158" s="1387"/>
      <c r="V158" s="1387"/>
      <c r="W158" s="1387"/>
      <c r="X158" s="1387"/>
      <c r="Y158" s="1387"/>
      <c r="Z158" s="1603"/>
      <c r="AA158" s="255"/>
      <c r="AB158" s="255"/>
      <c r="AC158" s="254"/>
      <c r="AD158" s="254"/>
      <c r="AE158" s="1350" t="s">
        <v>32</v>
      </c>
      <c r="AF158" s="1350"/>
      <c r="AG158" s="255"/>
      <c r="AH158" s="255"/>
      <c r="AI158" s="255"/>
      <c r="AJ158" s="255"/>
      <c r="AK158" s="255"/>
      <c r="AL158" s="1350" t="s">
        <v>33</v>
      </c>
      <c r="AM158" s="1350"/>
      <c r="AN158" s="1350"/>
      <c r="AO158" s="363"/>
      <c r="AP158" s="285"/>
      <c r="AQ158" s="286"/>
      <c r="AR158" s="63"/>
    </row>
    <row r="159" spans="1:44" ht="13.7" customHeight="1">
      <c r="A159" s="361"/>
      <c r="B159" s="1604"/>
      <c r="C159" s="1604"/>
      <c r="D159" s="1604"/>
      <c r="E159" s="1604"/>
      <c r="F159" s="1604"/>
      <c r="G159" s="1604"/>
      <c r="H159" s="1604"/>
      <c r="I159" s="1604"/>
      <c r="J159" s="1604"/>
      <c r="K159" s="1604"/>
      <c r="L159" s="1604"/>
      <c r="M159" s="1604"/>
      <c r="N159" s="1604"/>
      <c r="O159" s="1604"/>
      <c r="P159" s="1604"/>
      <c r="Q159" s="1604"/>
      <c r="R159" s="1604"/>
      <c r="S159" s="1604"/>
      <c r="T159" s="1604"/>
      <c r="U159" s="1604"/>
      <c r="V159" s="1604"/>
      <c r="W159" s="1604"/>
      <c r="X159" s="1604"/>
      <c r="Y159" s="1604"/>
      <c r="Z159" s="1605"/>
      <c r="AA159" s="212"/>
      <c r="AB159" s="212"/>
      <c r="AC159" s="212"/>
      <c r="AD159" s="212"/>
      <c r="AE159" s="1255"/>
      <c r="AF159" s="1255"/>
      <c r="AG159" s="212"/>
      <c r="AH159" s="212"/>
      <c r="AI159" s="210"/>
      <c r="AJ159" s="212"/>
      <c r="AK159" s="212"/>
      <c r="AL159" s="1255"/>
      <c r="AM159" s="1255"/>
      <c r="AN159" s="1255"/>
      <c r="AO159" s="360"/>
      <c r="AP159" s="351"/>
      <c r="AQ159" s="279"/>
      <c r="AR159" s="63"/>
    </row>
    <row r="160" spans="1:44" ht="13.7" customHeight="1">
      <c r="A160" s="362"/>
      <c r="B160" s="1387" t="s">
        <v>292</v>
      </c>
      <c r="C160" s="1387"/>
      <c r="D160" s="1387"/>
      <c r="E160" s="1387"/>
      <c r="F160" s="1387"/>
      <c r="G160" s="1387"/>
      <c r="H160" s="1387"/>
      <c r="I160" s="1387"/>
      <c r="J160" s="1387"/>
      <c r="K160" s="1387"/>
      <c r="L160" s="1387"/>
      <c r="M160" s="1387"/>
      <c r="N160" s="1387"/>
      <c r="O160" s="1387"/>
      <c r="P160" s="1387"/>
      <c r="Q160" s="1387"/>
      <c r="R160" s="1387"/>
      <c r="S160" s="1387"/>
      <c r="T160" s="1387"/>
      <c r="U160" s="1387"/>
      <c r="V160" s="1387"/>
      <c r="W160" s="1387"/>
      <c r="X160" s="1387"/>
      <c r="Y160" s="1387"/>
      <c r="Z160" s="1603"/>
      <c r="AA160" s="255"/>
      <c r="AB160" s="255"/>
      <c r="AC160" s="254"/>
      <c r="AD160" s="254"/>
      <c r="AE160" s="1350" t="s">
        <v>32</v>
      </c>
      <c r="AF160" s="1350"/>
      <c r="AG160" s="255"/>
      <c r="AH160" s="255"/>
      <c r="AI160" s="255"/>
      <c r="AJ160" s="255"/>
      <c r="AK160" s="255"/>
      <c r="AL160" s="1350" t="s">
        <v>33</v>
      </c>
      <c r="AM160" s="1350"/>
      <c r="AN160" s="1350"/>
      <c r="AO160" s="363"/>
      <c r="AP160" s="285"/>
      <c r="AQ160" s="286"/>
      <c r="AR160" s="63"/>
    </row>
    <row r="161" spans="1:44" ht="13.7" customHeight="1">
      <c r="A161" s="197"/>
      <c r="B161" s="1604"/>
      <c r="C161" s="1604"/>
      <c r="D161" s="1604"/>
      <c r="E161" s="1604"/>
      <c r="F161" s="1604"/>
      <c r="G161" s="1604"/>
      <c r="H161" s="1604"/>
      <c r="I161" s="1604"/>
      <c r="J161" s="1604"/>
      <c r="K161" s="1604"/>
      <c r="L161" s="1604"/>
      <c r="M161" s="1604"/>
      <c r="N161" s="1604"/>
      <c r="O161" s="1604"/>
      <c r="P161" s="1604"/>
      <c r="Q161" s="1604"/>
      <c r="R161" s="1604"/>
      <c r="S161" s="1604"/>
      <c r="T161" s="1604"/>
      <c r="U161" s="1604"/>
      <c r="V161" s="1604"/>
      <c r="W161" s="1604"/>
      <c r="X161" s="1604"/>
      <c r="Y161" s="1604"/>
      <c r="Z161" s="1605"/>
      <c r="AA161" s="184"/>
      <c r="AB161" s="184"/>
      <c r="AC161" s="184"/>
      <c r="AD161" s="184"/>
      <c r="AE161" s="1247"/>
      <c r="AF161" s="1247"/>
      <c r="AG161" s="184"/>
      <c r="AH161" s="184"/>
      <c r="AI161" s="179"/>
      <c r="AJ161" s="184"/>
      <c r="AK161" s="184"/>
      <c r="AL161" s="1247"/>
      <c r="AM161" s="1247"/>
      <c r="AN161" s="1247"/>
      <c r="AO161" s="180"/>
      <c r="AQ161" s="277"/>
      <c r="AR161" s="63"/>
    </row>
    <row r="162" spans="1:44" ht="13.7" customHeight="1">
      <c r="A162" s="362"/>
      <c r="B162" s="1352" t="s">
        <v>293</v>
      </c>
      <c r="C162" s="1352"/>
      <c r="D162" s="1352"/>
      <c r="E162" s="1352"/>
      <c r="F162" s="1352"/>
      <c r="G162" s="1352"/>
      <c r="H162" s="1352"/>
      <c r="I162" s="1352"/>
      <c r="J162" s="1352"/>
      <c r="K162" s="1352"/>
      <c r="L162" s="1352"/>
      <c r="M162" s="1352"/>
      <c r="N162" s="1352"/>
      <c r="O162" s="1352"/>
      <c r="P162" s="1352"/>
      <c r="Q162" s="1352"/>
      <c r="R162" s="1352"/>
      <c r="S162" s="1352"/>
      <c r="T162" s="1352"/>
      <c r="U162" s="1352"/>
      <c r="V162" s="1352"/>
      <c r="W162" s="1352"/>
      <c r="X162" s="1352"/>
      <c r="Y162" s="1352"/>
      <c r="Z162" s="1389"/>
      <c r="AA162" s="285"/>
      <c r="AB162" s="284"/>
      <c r="AC162" s="254"/>
      <c r="AD162" s="254"/>
      <c r="AE162" s="1350" t="s">
        <v>32</v>
      </c>
      <c r="AF162" s="1350"/>
      <c r="AG162" s="255"/>
      <c r="AH162" s="255"/>
      <c r="AI162" s="255"/>
      <c r="AJ162" s="255"/>
      <c r="AK162" s="255"/>
      <c r="AL162" s="1350" t="s">
        <v>33</v>
      </c>
      <c r="AM162" s="1350"/>
      <c r="AN162" s="1350"/>
      <c r="AO162" s="284"/>
      <c r="AP162" s="284"/>
      <c r="AQ162" s="349"/>
      <c r="AR162" s="184"/>
    </row>
    <row r="163" spans="1:44" ht="13.7" customHeight="1">
      <c r="A163" s="197"/>
      <c r="B163" s="1336"/>
      <c r="C163" s="1336"/>
      <c r="D163" s="1336"/>
      <c r="E163" s="1336"/>
      <c r="F163" s="1336"/>
      <c r="G163" s="1336"/>
      <c r="H163" s="1336"/>
      <c r="I163" s="1336"/>
      <c r="J163" s="1336"/>
      <c r="K163" s="1336"/>
      <c r="L163" s="1336"/>
      <c r="M163" s="1336"/>
      <c r="N163" s="1336"/>
      <c r="O163" s="1336"/>
      <c r="P163" s="1336"/>
      <c r="Q163" s="1336"/>
      <c r="R163" s="1336"/>
      <c r="S163" s="1336"/>
      <c r="T163" s="1336"/>
      <c r="U163" s="1336"/>
      <c r="V163" s="1336"/>
      <c r="W163" s="1336"/>
      <c r="X163" s="1336"/>
      <c r="Y163" s="1336"/>
      <c r="Z163" s="1390"/>
      <c r="AB163" s="1247" t="s">
        <v>14</v>
      </c>
      <c r="AC163" s="1816"/>
      <c r="AD163" s="1816"/>
      <c r="AE163" s="1276"/>
      <c r="AF163" s="1276"/>
      <c r="AG163" s="1247" t="s">
        <v>2</v>
      </c>
      <c r="AH163" s="1276"/>
      <c r="AI163" s="1276"/>
      <c r="AJ163" s="1247" t="s">
        <v>1</v>
      </c>
      <c r="AK163" s="1276"/>
      <c r="AL163" s="1276"/>
      <c r="AM163" s="1247" t="s">
        <v>55</v>
      </c>
      <c r="AN163" s="1247"/>
      <c r="AO163" s="1247"/>
      <c r="AP163" s="1247"/>
      <c r="AQ163" s="206"/>
      <c r="AR163" s="184"/>
    </row>
    <row r="164" spans="1:44" ht="13.7" customHeight="1">
      <c r="A164" s="361"/>
      <c r="B164" s="1357"/>
      <c r="C164" s="1357"/>
      <c r="D164" s="1357"/>
      <c r="E164" s="1357"/>
      <c r="F164" s="1357"/>
      <c r="G164" s="1357"/>
      <c r="H164" s="1357"/>
      <c r="I164" s="1357"/>
      <c r="J164" s="1357"/>
      <c r="K164" s="1357"/>
      <c r="L164" s="1357"/>
      <c r="M164" s="1357"/>
      <c r="N164" s="1357"/>
      <c r="O164" s="1357"/>
      <c r="P164" s="1357"/>
      <c r="Q164" s="1357"/>
      <c r="R164" s="1357"/>
      <c r="S164" s="1357"/>
      <c r="T164" s="1357"/>
      <c r="U164" s="1357"/>
      <c r="V164" s="1357"/>
      <c r="W164" s="1357"/>
      <c r="X164" s="1357"/>
      <c r="Y164" s="1357"/>
      <c r="Z164" s="1653"/>
      <c r="AB164" s="1247"/>
      <c r="AC164" s="1816"/>
      <c r="AD164" s="1816"/>
      <c r="AE164" s="1276"/>
      <c r="AF164" s="1276"/>
      <c r="AG164" s="1247"/>
      <c r="AH164" s="1276"/>
      <c r="AI164" s="1276"/>
      <c r="AJ164" s="1247"/>
      <c r="AK164" s="1276"/>
      <c r="AL164" s="1276"/>
      <c r="AM164" s="1247"/>
      <c r="AN164" s="1247"/>
      <c r="AO164" s="1247"/>
      <c r="AP164" s="1247"/>
      <c r="AQ164" s="249"/>
      <c r="AR164" s="179"/>
    </row>
    <row r="165" spans="1:44" ht="13.7" customHeight="1">
      <c r="A165" s="367"/>
      <c r="B165" s="1692" t="s">
        <v>294</v>
      </c>
      <c r="C165" s="1692"/>
      <c r="D165" s="1692"/>
      <c r="E165" s="1692"/>
      <c r="F165" s="1692"/>
      <c r="G165" s="1692"/>
      <c r="H165" s="1692"/>
      <c r="I165" s="1692"/>
      <c r="J165" s="1692"/>
      <c r="K165" s="1692"/>
      <c r="L165" s="1692"/>
      <c r="M165" s="1692"/>
      <c r="N165" s="1692"/>
      <c r="O165" s="1692"/>
      <c r="P165" s="1692"/>
      <c r="Q165" s="1692"/>
      <c r="R165" s="1692"/>
      <c r="S165" s="1692"/>
      <c r="T165" s="1692"/>
      <c r="U165" s="1692"/>
      <c r="V165" s="1692"/>
      <c r="W165" s="1692"/>
      <c r="X165" s="1692"/>
      <c r="Y165" s="1692"/>
      <c r="Z165" s="1693"/>
      <c r="AA165" s="255"/>
      <c r="AB165" s="255"/>
      <c r="AC165" s="254"/>
      <c r="AD165" s="254"/>
      <c r="AE165" s="1350" t="s">
        <v>32</v>
      </c>
      <c r="AF165" s="1350"/>
      <c r="AG165" s="255"/>
      <c r="AH165" s="255"/>
      <c r="AI165" s="255"/>
      <c r="AJ165" s="255"/>
      <c r="AK165" s="255"/>
      <c r="AL165" s="1350" t="s">
        <v>33</v>
      </c>
      <c r="AM165" s="1350"/>
      <c r="AN165" s="1350"/>
      <c r="AO165" s="363"/>
      <c r="AP165" s="285"/>
      <c r="AQ165" s="286"/>
      <c r="AR165" s="63"/>
    </row>
    <row r="166" spans="1:44" ht="13.7" customHeight="1">
      <c r="A166" s="183"/>
      <c r="B166" s="1694"/>
      <c r="C166" s="1694"/>
      <c r="D166" s="1694"/>
      <c r="E166" s="1694"/>
      <c r="F166" s="1694"/>
      <c r="G166" s="1694"/>
      <c r="H166" s="1694"/>
      <c r="I166" s="1694"/>
      <c r="J166" s="1694"/>
      <c r="K166" s="1694"/>
      <c r="L166" s="1694"/>
      <c r="M166" s="1694"/>
      <c r="N166" s="1694"/>
      <c r="O166" s="1694"/>
      <c r="P166" s="1694"/>
      <c r="Q166" s="1694"/>
      <c r="R166" s="1694"/>
      <c r="S166" s="1694"/>
      <c r="T166" s="1694"/>
      <c r="U166" s="1694"/>
      <c r="V166" s="1694"/>
      <c r="W166" s="1694"/>
      <c r="X166" s="1694"/>
      <c r="Y166" s="1694"/>
      <c r="Z166" s="1695"/>
      <c r="AA166" s="212"/>
      <c r="AB166" s="212"/>
      <c r="AC166" s="212"/>
      <c r="AD166" s="212"/>
      <c r="AE166" s="1255"/>
      <c r="AF166" s="1255"/>
      <c r="AG166" s="212"/>
      <c r="AH166" s="212"/>
      <c r="AI166" s="210"/>
      <c r="AJ166" s="212"/>
      <c r="AK166" s="212"/>
      <c r="AL166" s="1255"/>
      <c r="AM166" s="1255"/>
      <c r="AN166" s="1255"/>
      <c r="AO166" s="360"/>
      <c r="AP166" s="351"/>
      <c r="AQ166" s="279"/>
      <c r="AR166" s="63"/>
    </row>
    <row r="167" spans="1:44" ht="13.7" customHeight="1">
      <c r="A167" s="362"/>
      <c r="B167" s="1352" t="s">
        <v>295</v>
      </c>
      <c r="C167" s="1352"/>
      <c r="D167" s="1352"/>
      <c r="E167" s="1352"/>
      <c r="F167" s="1352"/>
      <c r="G167" s="1352"/>
      <c r="H167" s="1352"/>
      <c r="I167" s="1352"/>
      <c r="J167" s="1352"/>
      <c r="K167" s="1352"/>
      <c r="L167" s="1352"/>
      <c r="M167" s="1352"/>
      <c r="N167" s="1352"/>
      <c r="O167" s="1352"/>
      <c r="P167" s="1352"/>
      <c r="Q167" s="1352"/>
      <c r="R167" s="1352"/>
      <c r="S167" s="1352"/>
      <c r="T167" s="1352"/>
      <c r="U167" s="1352"/>
      <c r="V167" s="1352"/>
      <c r="W167" s="1352"/>
      <c r="X167" s="1352"/>
      <c r="Y167" s="1352"/>
      <c r="Z167" s="1389"/>
      <c r="AA167" s="285"/>
      <c r="AB167" s="284"/>
      <c r="AC167" s="254"/>
      <c r="AD167" s="254"/>
      <c r="AE167" s="1350" t="s">
        <v>32</v>
      </c>
      <c r="AF167" s="1350"/>
      <c r="AG167" s="255"/>
      <c r="AH167" s="255"/>
      <c r="AI167" s="255"/>
      <c r="AJ167" s="255"/>
      <c r="AK167" s="255"/>
      <c r="AL167" s="1350" t="s">
        <v>33</v>
      </c>
      <c r="AM167" s="1350"/>
      <c r="AN167" s="1350"/>
      <c r="AO167" s="284"/>
      <c r="AP167" s="284"/>
      <c r="AQ167" s="349"/>
      <c r="AR167" s="184"/>
    </row>
    <row r="168" spans="1:44" ht="13.7" customHeight="1">
      <c r="A168" s="197"/>
      <c r="B168" s="1336"/>
      <c r="C168" s="1336"/>
      <c r="D168" s="1336"/>
      <c r="E168" s="1336"/>
      <c r="F168" s="1336"/>
      <c r="G168" s="1336"/>
      <c r="H168" s="1336"/>
      <c r="I168" s="1336"/>
      <c r="J168" s="1336"/>
      <c r="K168" s="1336"/>
      <c r="L168" s="1336"/>
      <c r="M168" s="1336"/>
      <c r="N168" s="1336"/>
      <c r="O168" s="1336"/>
      <c r="P168" s="1336"/>
      <c r="Q168" s="1336"/>
      <c r="R168" s="1336"/>
      <c r="S168" s="1336"/>
      <c r="T168" s="1336"/>
      <c r="U168" s="1336"/>
      <c r="V168" s="1336"/>
      <c r="W168" s="1336"/>
      <c r="X168" s="1336"/>
      <c r="Y168" s="1336"/>
      <c r="Z168" s="1390"/>
      <c r="AB168" s="1247" t="s">
        <v>14</v>
      </c>
      <c r="AC168" s="1816"/>
      <c r="AD168" s="1816"/>
      <c r="AE168" s="1276"/>
      <c r="AF168" s="1276"/>
      <c r="AG168" s="1247" t="s">
        <v>2</v>
      </c>
      <c r="AH168" s="1276"/>
      <c r="AI168" s="1276"/>
      <c r="AJ168" s="1247" t="s">
        <v>1</v>
      </c>
      <c r="AK168" s="1276"/>
      <c r="AL168" s="1276"/>
      <c r="AM168" s="1247" t="s">
        <v>55</v>
      </c>
      <c r="AN168" s="1247"/>
      <c r="AO168" s="1247"/>
      <c r="AP168" s="1247"/>
      <c r="AQ168" s="206"/>
      <c r="AR168" s="184"/>
    </row>
    <row r="169" spans="1:44" ht="13.7" customHeight="1" thickBot="1">
      <c r="A169" s="368"/>
      <c r="B169" s="1338"/>
      <c r="C169" s="1338"/>
      <c r="D169" s="1338"/>
      <c r="E169" s="1338"/>
      <c r="F169" s="1338"/>
      <c r="G169" s="1338"/>
      <c r="H169" s="1338"/>
      <c r="I169" s="1338"/>
      <c r="J169" s="1338"/>
      <c r="K169" s="1338"/>
      <c r="L169" s="1338"/>
      <c r="M169" s="1338"/>
      <c r="N169" s="1338"/>
      <c r="O169" s="1338"/>
      <c r="P169" s="1338"/>
      <c r="Q169" s="1338"/>
      <c r="R169" s="1338"/>
      <c r="S169" s="1338"/>
      <c r="T169" s="1338"/>
      <c r="U169" s="1338"/>
      <c r="V169" s="1338"/>
      <c r="W169" s="1338"/>
      <c r="X169" s="1338"/>
      <c r="Y169" s="1338"/>
      <c r="Z169" s="1391"/>
      <c r="AA169" s="268"/>
      <c r="AB169" s="1313"/>
      <c r="AC169" s="1817"/>
      <c r="AD169" s="1817"/>
      <c r="AE169" s="1368"/>
      <c r="AF169" s="1368"/>
      <c r="AG169" s="1313"/>
      <c r="AH169" s="1368"/>
      <c r="AI169" s="1368"/>
      <c r="AJ169" s="1313"/>
      <c r="AK169" s="1368"/>
      <c r="AL169" s="1368"/>
      <c r="AM169" s="1313"/>
      <c r="AN169" s="1313"/>
      <c r="AO169" s="1313"/>
      <c r="AP169" s="1313"/>
      <c r="AQ169" s="273"/>
      <c r="AR169" s="179"/>
    </row>
    <row r="170" spans="1:44" ht="13.7" customHeight="1">
      <c r="A170" s="1795" t="s">
        <v>801</v>
      </c>
      <c r="B170" s="1671"/>
      <c r="C170" s="1671"/>
      <c r="D170" s="1671"/>
      <c r="E170" s="1671"/>
      <c r="F170" s="1671"/>
      <c r="G170" s="1671"/>
      <c r="H170" s="1671"/>
      <c r="I170" s="1671"/>
      <c r="J170" s="1671"/>
      <c r="K170" s="1671"/>
      <c r="L170" s="1671"/>
      <c r="M170" s="1671"/>
      <c r="N170" s="1671"/>
      <c r="O170" s="1671"/>
      <c r="P170" s="1671"/>
      <c r="Q170" s="1671"/>
      <c r="R170" s="1671"/>
      <c r="S170" s="1671"/>
      <c r="T170" s="1671"/>
      <c r="U170" s="1671"/>
      <c r="V170" s="1671"/>
      <c r="W170" s="1671"/>
      <c r="X170" s="1671"/>
      <c r="Y170" s="1671"/>
      <c r="Z170" s="1671"/>
      <c r="AA170" s="1671"/>
      <c r="AB170" s="1671"/>
      <c r="AC170" s="1671"/>
      <c r="AD170" s="1671"/>
      <c r="AE170" s="1671"/>
      <c r="AF170" s="1671"/>
      <c r="AG170" s="1671"/>
      <c r="AH170" s="1671"/>
      <c r="AI170" s="1671"/>
      <c r="AJ170" s="1671"/>
      <c r="AK170" s="1671"/>
      <c r="AL170" s="1671"/>
      <c r="AM170" s="1671"/>
      <c r="AN170" s="1671"/>
      <c r="AO170" s="1671"/>
      <c r="AP170" s="1671"/>
      <c r="AQ170" s="1671"/>
      <c r="AR170" s="1671"/>
    </row>
    <row r="171" spans="1:44" ht="13.7" customHeight="1">
      <c r="A171" s="190" t="s">
        <v>167</v>
      </c>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3"/>
      <c r="AR171" s="313"/>
    </row>
    <row r="172" spans="1:44" ht="13.7" customHeight="1">
      <c r="A172" s="190" t="s">
        <v>301</v>
      </c>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3"/>
      <c r="AR172" s="313"/>
    </row>
    <row r="173" spans="1:44" ht="13.7" customHeight="1">
      <c r="A173" s="190" t="s">
        <v>184</v>
      </c>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3"/>
      <c r="AR173" s="313"/>
    </row>
    <row r="174" spans="1:44" ht="13.7" customHeight="1">
      <c r="A174" s="190" t="s">
        <v>183</v>
      </c>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3"/>
      <c r="AR174" s="313"/>
    </row>
    <row r="175" spans="1:44" ht="13.7" customHeight="1">
      <c r="A175" s="190" t="s">
        <v>284</v>
      </c>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3"/>
      <c r="AR175" s="313"/>
    </row>
    <row r="176" spans="1:44" ht="13.7" customHeight="1">
      <c r="A176" s="259"/>
      <c r="AG176" s="1225">
        <f>表紙!$N$16</f>
        <v>0</v>
      </c>
      <c r="AH176" s="1225"/>
      <c r="AI176" s="1225"/>
      <c r="AJ176" s="1225"/>
      <c r="AK176" s="1225"/>
      <c r="AL176" s="1225"/>
      <c r="AM176" s="1225"/>
      <c r="AN176" s="1225"/>
      <c r="AO176" s="1225"/>
      <c r="AP176" s="1225"/>
      <c r="AQ176" s="1225"/>
      <c r="AR176" s="1225"/>
    </row>
    <row r="177" spans="1:51" ht="13.7" customHeight="1">
      <c r="A177" s="991" t="s">
        <v>789</v>
      </c>
      <c r="B177" s="991"/>
      <c r="C177" s="991"/>
      <c r="D177" s="991"/>
      <c r="E177" s="991"/>
      <c r="F177" s="991"/>
      <c r="G177" s="991"/>
      <c r="H177" s="991"/>
      <c r="I177" s="991"/>
      <c r="J177" s="991"/>
      <c r="K177" s="991"/>
      <c r="L177" s="991"/>
      <c r="M177" s="991"/>
      <c r="N177" s="991"/>
      <c r="O177" s="991"/>
      <c r="P177" s="991"/>
      <c r="Q177" s="179"/>
      <c r="R177" s="179"/>
      <c r="S177" s="179"/>
      <c r="T177" s="179"/>
      <c r="U177" s="179"/>
      <c r="V177" s="179"/>
      <c r="W177" s="179"/>
      <c r="X177" s="135"/>
      <c r="Y177" s="135"/>
      <c r="Z177" s="135"/>
      <c r="AA177" s="135"/>
      <c r="AB177" s="135"/>
      <c r="AC177" s="135"/>
      <c r="AD177" s="135"/>
      <c r="AE177" s="135"/>
      <c r="AF177" s="135"/>
      <c r="AG177" s="135"/>
      <c r="AH177" s="135"/>
      <c r="AI177" s="135"/>
      <c r="AJ177" s="135"/>
      <c r="AK177" s="135"/>
      <c r="AL177" s="135"/>
      <c r="AM177" s="179"/>
      <c r="AN177" s="179"/>
      <c r="AO177" s="179"/>
      <c r="AP177" s="179"/>
      <c r="AQ177" s="179"/>
      <c r="AR177" s="179"/>
    </row>
    <row r="178" spans="1:51" ht="13.7" customHeight="1">
      <c r="A178" s="991"/>
      <c r="B178" s="991"/>
      <c r="C178" s="991"/>
      <c r="D178" s="991"/>
      <c r="E178" s="991"/>
      <c r="F178" s="991"/>
      <c r="G178" s="991"/>
      <c r="H178" s="991"/>
      <c r="I178" s="991"/>
      <c r="J178" s="991"/>
      <c r="K178" s="991"/>
      <c r="L178" s="991"/>
      <c r="M178" s="991"/>
      <c r="N178" s="991"/>
      <c r="O178" s="991"/>
      <c r="P178" s="991"/>
      <c r="Q178" s="179"/>
      <c r="R178" s="179"/>
      <c r="S178" s="179"/>
      <c r="T178" s="179"/>
      <c r="U178" s="179"/>
      <c r="V178" s="179"/>
      <c r="W178" s="179"/>
      <c r="X178" s="135"/>
      <c r="Y178" s="135"/>
      <c r="Z178" s="135"/>
      <c r="AA178" s="135"/>
      <c r="AB178" s="135"/>
      <c r="AC178" s="135"/>
      <c r="AD178" s="135"/>
      <c r="AE178" s="135"/>
      <c r="AF178" s="135"/>
      <c r="AG178" s="135"/>
      <c r="AH178" s="135"/>
      <c r="AI178" s="135"/>
      <c r="AJ178" s="135"/>
      <c r="AK178" s="135"/>
      <c r="AL178" s="135"/>
      <c r="AM178" s="179"/>
      <c r="AN178" s="179"/>
      <c r="AO178" s="179"/>
      <c r="AP178" s="179"/>
      <c r="AQ178" s="179"/>
      <c r="AR178" s="179"/>
    </row>
    <row r="179" spans="1:51" ht="13.7" customHeight="1" thickBot="1">
      <c r="A179" s="217"/>
      <c r="B179" s="1626" t="s">
        <v>264</v>
      </c>
      <c r="C179" s="1626"/>
      <c r="D179" s="1626"/>
      <c r="E179" s="1626"/>
      <c r="F179" s="1626"/>
      <c r="G179" s="1626"/>
      <c r="H179" s="1626"/>
      <c r="I179" s="1626"/>
      <c r="J179" s="1626"/>
      <c r="K179" s="1626"/>
      <c r="L179" s="1626"/>
      <c r="M179" s="1626"/>
      <c r="N179" s="1626"/>
      <c r="O179" s="1626"/>
      <c r="P179" s="1626"/>
      <c r="Q179" s="1626"/>
      <c r="R179" s="1626"/>
      <c r="S179" s="1626"/>
      <c r="T179" s="1626"/>
      <c r="U179" s="1626"/>
      <c r="V179" s="1626"/>
      <c r="W179" s="1626"/>
      <c r="X179" s="1626"/>
      <c r="Y179" s="1626"/>
      <c r="Z179" s="1626"/>
      <c r="AA179" s="1626"/>
      <c r="AB179" s="1626"/>
      <c r="AC179" s="1626"/>
      <c r="AD179" s="1626"/>
      <c r="AE179" s="1626"/>
      <c r="AF179" s="1626"/>
      <c r="AG179" s="1626"/>
      <c r="AH179" s="1626"/>
      <c r="AI179" s="1626"/>
      <c r="AJ179" s="220"/>
      <c r="AK179" s="220"/>
      <c r="AL179" s="220"/>
      <c r="AM179" s="217"/>
      <c r="AN179" s="217"/>
      <c r="AO179" s="217"/>
      <c r="AP179" s="217"/>
      <c r="AQ179" s="217"/>
      <c r="AR179" s="179"/>
    </row>
    <row r="180" spans="1:51" ht="8.4499999999999993" customHeight="1">
      <c r="A180" s="369"/>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c r="AA180" s="262"/>
      <c r="AB180" s="262"/>
      <c r="AC180" s="262"/>
      <c r="AD180" s="262"/>
      <c r="AE180" s="262"/>
      <c r="AF180" s="262"/>
      <c r="AG180" s="262"/>
      <c r="AH180" s="262"/>
      <c r="AI180" s="262"/>
      <c r="AJ180" s="262"/>
      <c r="AK180" s="262"/>
      <c r="AL180" s="262"/>
      <c r="AM180" s="261"/>
      <c r="AN180" s="261"/>
      <c r="AO180" s="261"/>
      <c r="AP180" s="261"/>
      <c r="AQ180" s="263"/>
      <c r="AR180" s="179"/>
    </row>
    <row r="181" spans="1:51" ht="13.7" customHeight="1">
      <c r="A181" s="370" t="s">
        <v>212</v>
      </c>
      <c r="B181" s="371"/>
      <c r="C181" s="371"/>
      <c r="D181" s="371"/>
      <c r="E181" s="371"/>
      <c r="F181" s="371"/>
      <c r="G181" s="179"/>
      <c r="H181" s="179"/>
      <c r="I181" s="179"/>
      <c r="J181" s="179"/>
      <c r="K181" s="179"/>
      <c r="L181" s="179"/>
      <c r="M181" s="179"/>
      <c r="N181" s="179"/>
      <c r="O181" s="179"/>
      <c r="P181" s="179"/>
      <c r="Q181" s="179"/>
      <c r="R181" s="179"/>
      <c r="S181" s="179"/>
      <c r="T181" s="179"/>
      <c r="U181" s="179"/>
      <c r="V181" s="179"/>
      <c r="W181" s="179"/>
      <c r="X181" s="135"/>
      <c r="Y181" s="135"/>
      <c r="Z181" s="135"/>
      <c r="AA181" s="135"/>
      <c r="AB181" s="135"/>
      <c r="AC181" s="135"/>
      <c r="AD181" s="135"/>
      <c r="AE181" s="135"/>
      <c r="AF181" s="135"/>
      <c r="AG181" s="135"/>
      <c r="AH181" s="135"/>
      <c r="AI181" s="135"/>
      <c r="AJ181" s="135"/>
      <c r="AK181" s="135"/>
      <c r="AL181" s="135"/>
      <c r="AM181" s="179"/>
      <c r="AN181" s="179"/>
      <c r="AO181" s="179"/>
      <c r="AP181" s="180"/>
      <c r="AQ181" s="299"/>
      <c r="AR181" s="197"/>
    </row>
    <row r="182" spans="1:51" ht="6.75" customHeight="1">
      <c r="A182" s="370"/>
      <c r="B182" s="371"/>
      <c r="C182" s="371"/>
      <c r="D182" s="371"/>
      <c r="E182" s="371"/>
      <c r="F182" s="371"/>
      <c r="G182" s="179"/>
      <c r="H182" s="179"/>
      <c r="I182" s="179"/>
      <c r="J182" s="179"/>
      <c r="K182" s="179"/>
      <c r="L182" s="179"/>
      <c r="M182" s="179"/>
      <c r="N182" s="179"/>
      <c r="O182" s="179"/>
      <c r="P182" s="179"/>
      <c r="Q182" s="179"/>
      <c r="R182" s="179"/>
      <c r="S182" s="179"/>
      <c r="T182" s="179"/>
      <c r="U182" s="179"/>
      <c r="V182" s="179"/>
      <c r="W182" s="179"/>
      <c r="X182" s="135"/>
      <c r="Y182" s="135"/>
      <c r="Z182" s="135"/>
      <c r="AA182" s="135"/>
      <c r="AB182" s="135"/>
      <c r="AC182" s="135"/>
      <c r="AD182" s="213"/>
      <c r="AE182" s="213"/>
      <c r="AF182" s="213"/>
      <c r="AG182" s="213"/>
      <c r="AH182" s="213"/>
      <c r="AI182" s="213"/>
      <c r="AJ182" s="213"/>
      <c r="AK182" s="213"/>
      <c r="AL182" s="213"/>
      <c r="AM182" s="210"/>
      <c r="AN182" s="210"/>
      <c r="AO182" s="210"/>
      <c r="AP182" s="360"/>
      <c r="AQ182" s="304"/>
      <c r="AR182" s="197"/>
    </row>
    <row r="183" spans="1:51" ht="13.7" customHeight="1">
      <c r="A183" s="197"/>
      <c r="B183" s="1351" t="s">
        <v>185</v>
      </c>
      <c r="C183" s="1352"/>
      <c r="D183" s="1352"/>
      <c r="E183" s="1352"/>
      <c r="F183" s="1352"/>
      <c r="G183" s="1352"/>
      <c r="H183" s="1352"/>
      <c r="I183" s="1352"/>
      <c r="J183" s="1352"/>
      <c r="K183" s="1352"/>
      <c r="L183" s="1352"/>
      <c r="M183" s="1352"/>
      <c r="N183" s="1352"/>
      <c r="O183" s="1352"/>
      <c r="P183" s="1352"/>
      <c r="Q183" s="1352"/>
      <c r="R183" s="1352"/>
      <c r="S183" s="1352"/>
      <c r="T183" s="1352"/>
      <c r="U183" s="1352"/>
      <c r="V183" s="1352"/>
      <c r="W183" s="1352"/>
      <c r="X183" s="1352"/>
      <c r="Y183" s="1352"/>
      <c r="Z183" s="1352"/>
      <c r="AA183" s="1352"/>
      <c r="AB183" s="1389"/>
      <c r="AC183" s="372"/>
      <c r="AD183" s="195"/>
      <c r="AE183" s="1387" t="s">
        <v>32</v>
      </c>
      <c r="AF183" s="1387"/>
      <c r="AG183" s="184"/>
      <c r="AI183" s="1387" t="s">
        <v>33</v>
      </c>
      <c r="AJ183" s="1387"/>
      <c r="AK183" s="1387"/>
      <c r="AL183" s="284"/>
      <c r="AM183" s="184"/>
      <c r="AN183" s="1387" t="s">
        <v>187</v>
      </c>
      <c r="AO183" s="1387"/>
      <c r="AP183" s="1387"/>
      <c r="AQ183" s="1388"/>
      <c r="AR183" s="373"/>
    </row>
    <row r="184" spans="1:51" ht="13.7" customHeight="1">
      <c r="A184" s="197"/>
      <c r="B184" s="1354"/>
      <c r="C184" s="1336"/>
      <c r="D184" s="1336"/>
      <c r="E184" s="1336"/>
      <c r="F184" s="1336"/>
      <c r="G184" s="1336"/>
      <c r="H184" s="1336"/>
      <c r="I184" s="1336"/>
      <c r="J184" s="1336"/>
      <c r="K184" s="1336"/>
      <c r="L184" s="1336"/>
      <c r="M184" s="1336"/>
      <c r="N184" s="1336"/>
      <c r="O184" s="1336"/>
      <c r="P184" s="1336"/>
      <c r="Q184" s="1336"/>
      <c r="R184" s="1336"/>
      <c r="S184" s="1336"/>
      <c r="T184" s="1336"/>
      <c r="U184" s="1336"/>
      <c r="V184" s="1336"/>
      <c r="W184" s="1336"/>
      <c r="X184" s="1336"/>
      <c r="Y184" s="1336"/>
      <c r="Z184" s="1336"/>
      <c r="AA184" s="1336"/>
      <c r="AB184" s="1390"/>
      <c r="AC184" s="374"/>
      <c r="AD184" s="195"/>
      <c r="AE184" s="992"/>
      <c r="AF184" s="992"/>
      <c r="AG184" s="184"/>
      <c r="AI184" s="992"/>
      <c r="AJ184" s="992"/>
      <c r="AK184" s="992"/>
      <c r="AL184" s="184"/>
      <c r="AM184" s="184"/>
      <c r="AN184" s="992"/>
      <c r="AO184" s="992"/>
      <c r="AP184" s="992"/>
      <c r="AQ184" s="1707"/>
      <c r="AR184" s="135"/>
    </row>
    <row r="185" spans="1:51" ht="13.7" customHeight="1">
      <c r="A185" s="197"/>
      <c r="B185" s="1356"/>
      <c r="C185" s="1357"/>
      <c r="D185" s="1357"/>
      <c r="E185" s="1357"/>
      <c r="F185" s="1357"/>
      <c r="G185" s="1357"/>
      <c r="H185" s="1357"/>
      <c r="I185" s="1357"/>
      <c r="J185" s="1357"/>
      <c r="K185" s="1357"/>
      <c r="L185" s="1357"/>
      <c r="M185" s="1357"/>
      <c r="N185" s="1357"/>
      <c r="O185" s="1357"/>
      <c r="P185" s="1357"/>
      <c r="Q185" s="1357"/>
      <c r="R185" s="1357"/>
      <c r="S185" s="1357"/>
      <c r="T185" s="1357"/>
      <c r="U185" s="1357"/>
      <c r="V185" s="1357"/>
      <c r="W185" s="1357"/>
      <c r="X185" s="1357"/>
      <c r="Y185" s="1357"/>
      <c r="Z185" s="1357"/>
      <c r="AA185" s="1357"/>
      <c r="AB185" s="1653"/>
      <c r="AC185" s="375"/>
      <c r="AD185" s="376"/>
      <c r="AE185" s="1604"/>
      <c r="AF185" s="1604"/>
      <c r="AG185" s="212"/>
      <c r="AH185" s="351"/>
      <c r="AI185" s="1604"/>
      <c r="AJ185" s="1604"/>
      <c r="AK185" s="1604"/>
      <c r="AL185" s="212"/>
      <c r="AM185" s="212"/>
      <c r="AN185" s="1604"/>
      <c r="AO185" s="1604"/>
      <c r="AP185" s="1604"/>
      <c r="AQ185" s="1706"/>
      <c r="AR185" s="135"/>
    </row>
    <row r="186" spans="1:51" ht="13.7" customHeight="1">
      <c r="A186" s="197"/>
      <c r="B186" s="1351" t="s">
        <v>802</v>
      </c>
      <c r="C186" s="1352"/>
      <c r="D186" s="1352"/>
      <c r="E186" s="1352"/>
      <c r="F186" s="1352"/>
      <c r="G186" s="1352"/>
      <c r="H186" s="1352"/>
      <c r="I186" s="1352"/>
      <c r="J186" s="1352"/>
      <c r="K186" s="1352"/>
      <c r="L186" s="1352"/>
      <c r="M186" s="1352"/>
      <c r="N186" s="1352"/>
      <c r="O186" s="1352"/>
      <c r="P186" s="1352"/>
      <c r="Q186" s="1352"/>
      <c r="R186" s="1352"/>
      <c r="S186" s="1352"/>
      <c r="T186" s="1352"/>
      <c r="U186" s="1352"/>
      <c r="V186" s="1352"/>
      <c r="W186" s="1352"/>
      <c r="X186" s="1352"/>
      <c r="Y186" s="1352"/>
      <c r="Z186" s="1352"/>
      <c r="AA186" s="1352"/>
      <c r="AB186" s="1389"/>
      <c r="AC186" s="372"/>
      <c r="AD186" s="195"/>
      <c r="AE186" s="1387" t="s">
        <v>32</v>
      </c>
      <c r="AF186" s="1387"/>
      <c r="AG186" s="184"/>
      <c r="AI186" s="1387" t="s">
        <v>33</v>
      </c>
      <c r="AJ186" s="1387"/>
      <c r="AK186" s="1387"/>
      <c r="AL186" s="284"/>
      <c r="AM186" s="184"/>
      <c r="AN186" s="1387" t="s">
        <v>187</v>
      </c>
      <c r="AO186" s="1387"/>
      <c r="AP186" s="1387"/>
      <c r="AQ186" s="1388"/>
      <c r="AR186" s="135"/>
    </row>
    <row r="187" spans="1:51" ht="13.7" customHeight="1">
      <c r="A187" s="197"/>
      <c r="B187" s="1354"/>
      <c r="C187" s="1336"/>
      <c r="D187" s="1336"/>
      <c r="E187" s="1336"/>
      <c r="F187" s="1336"/>
      <c r="G187" s="1336"/>
      <c r="H187" s="1336"/>
      <c r="I187" s="1336"/>
      <c r="J187" s="1336"/>
      <c r="K187" s="1336"/>
      <c r="L187" s="1336"/>
      <c r="M187" s="1336"/>
      <c r="N187" s="1336"/>
      <c r="O187" s="1336"/>
      <c r="P187" s="1336"/>
      <c r="Q187" s="1336"/>
      <c r="R187" s="1336"/>
      <c r="S187" s="1336"/>
      <c r="T187" s="1336"/>
      <c r="U187" s="1336"/>
      <c r="V187" s="1336"/>
      <c r="W187" s="1336"/>
      <c r="X187" s="1336"/>
      <c r="Y187" s="1336"/>
      <c r="Z187" s="1336"/>
      <c r="AA187" s="1336"/>
      <c r="AB187" s="1390"/>
      <c r="AC187" s="374"/>
      <c r="AD187" s="195"/>
      <c r="AE187" s="992"/>
      <c r="AF187" s="992"/>
      <c r="AG187" s="184"/>
      <c r="AI187" s="992"/>
      <c r="AJ187" s="992"/>
      <c r="AK187" s="992"/>
      <c r="AL187" s="184"/>
      <c r="AM187" s="184"/>
      <c r="AN187" s="992"/>
      <c r="AO187" s="992"/>
      <c r="AP187" s="992"/>
      <c r="AQ187" s="1707"/>
      <c r="AR187" s="135"/>
    </row>
    <row r="188" spans="1:51" ht="13.7" customHeight="1">
      <c r="A188" s="197"/>
      <c r="B188" s="1356"/>
      <c r="C188" s="1357"/>
      <c r="D188" s="1357"/>
      <c r="E188" s="1357"/>
      <c r="F188" s="1357"/>
      <c r="G188" s="1357"/>
      <c r="H188" s="1357"/>
      <c r="I188" s="1357"/>
      <c r="J188" s="1357"/>
      <c r="K188" s="1357"/>
      <c r="L188" s="1357"/>
      <c r="M188" s="1357"/>
      <c r="N188" s="1357"/>
      <c r="O188" s="1357"/>
      <c r="P188" s="1357"/>
      <c r="Q188" s="1357"/>
      <c r="R188" s="1357"/>
      <c r="S188" s="1357"/>
      <c r="T188" s="1357"/>
      <c r="U188" s="1357"/>
      <c r="V188" s="1357"/>
      <c r="W188" s="1357"/>
      <c r="X188" s="1357"/>
      <c r="Y188" s="1357"/>
      <c r="Z188" s="1357"/>
      <c r="AA188" s="1357"/>
      <c r="AB188" s="1653"/>
      <c r="AC188" s="375"/>
      <c r="AD188" s="376"/>
      <c r="AE188" s="1604"/>
      <c r="AF188" s="1604"/>
      <c r="AG188" s="212"/>
      <c r="AH188" s="351"/>
      <c r="AI188" s="1604"/>
      <c r="AJ188" s="1604"/>
      <c r="AK188" s="1604"/>
      <c r="AL188" s="212"/>
      <c r="AM188" s="212"/>
      <c r="AN188" s="1604"/>
      <c r="AO188" s="1604"/>
      <c r="AP188" s="1604"/>
      <c r="AQ188" s="1706"/>
      <c r="AR188" s="135"/>
    </row>
    <row r="189" spans="1:51" ht="13.7" customHeight="1">
      <c r="A189" s="197"/>
      <c r="B189" s="1654" t="s">
        <v>186</v>
      </c>
      <c r="C189" s="1387"/>
      <c r="D189" s="1387"/>
      <c r="E189" s="1387"/>
      <c r="F189" s="1387"/>
      <c r="G189" s="1387"/>
      <c r="H189" s="1387"/>
      <c r="I189" s="1387"/>
      <c r="J189" s="1387"/>
      <c r="K189" s="1387"/>
      <c r="L189" s="1387"/>
      <c r="M189" s="1387"/>
      <c r="N189" s="1387"/>
      <c r="O189" s="1387"/>
      <c r="P189" s="1387"/>
      <c r="Q189" s="1387"/>
      <c r="R189" s="1387"/>
      <c r="S189" s="1387"/>
      <c r="T189" s="1387"/>
      <c r="U189" s="1387"/>
      <c r="V189" s="1387"/>
      <c r="W189" s="1387"/>
      <c r="X189" s="1387"/>
      <c r="Y189" s="1387"/>
      <c r="Z189" s="1387"/>
      <c r="AA189" s="1387"/>
      <c r="AB189" s="1603"/>
      <c r="AC189" s="283"/>
      <c r="AD189" s="184"/>
      <c r="AE189" s="1387" t="s">
        <v>32</v>
      </c>
      <c r="AF189" s="1387"/>
      <c r="AG189" s="184"/>
      <c r="AI189" s="1387" t="s">
        <v>33</v>
      </c>
      <c r="AJ189" s="1387"/>
      <c r="AK189" s="1387"/>
      <c r="AL189" s="284"/>
      <c r="AM189" s="184"/>
      <c r="AN189" s="1387" t="s">
        <v>187</v>
      </c>
      <c r="AO189" s="1387"/>
      <c r="AP189" s="1387"/>
      <c r="AQ189" s="1388"/>
      <c r="AR189" s="135"/>
    </row>
    <row r="190" spans="1:51" ht="13.7" customHeight="1">
      <c r="A190" s="197"/>
      <c r="B190" s="1655"/>
      <c r="C190" s="1604"/>
      <c r="D190" s="1604"/>
      <c r="E190" s="1604"/>
      <c r="F190" s="1604"/>
      <c r="G190" s="1604"/>
      <c r="H190" s="1604"/>
      <c r="I190" s="1604"/>
      <c r="J190" s="1604"/>
      <c r="K190" s="1604"/>
      <c r="L190" s="1604"/>
      <c r="M190" s="1604"/>
      <c r="N190" s="1604"/>
      <c r="O190" s="1604"/>
      <c r="P190" s="1604"/>
      <c r="Q190" s="1604"/>
      <c r="R190" s="1604"/>
      <c r="S190" s="1604"/>
      <c r="T190" s="1604"/>
      <c r="U190" s="1604"/>
      <c r="V190" s="1604"/>
      <c r="W190" s="1604"/>
      <c r="X190" s="1604"/>
      <c r="Y190" s="1604"/>
      <c r="Z190" s="1604"/>
      <c r="AA190" s="1604"/>
      <c r="AB190" s="1605"/>
      <c r="AC190" s="354"/>
      <c r="AD190" s="212"/>
      <c r="AE190" s="1604"/>
      <c r="AF190" s="1604"/>
      <c r="AG190" s="212"/>
      <c r="AH190" s="351"/>
      <c r="AI190" s="1604"/>
      <c r="AJ190" s="1604"/>
      <c r="AK190" s="1604"/>
      <c r="AL190" s="212"/>
      <c r="AM190" s="212"/>
      <c r="AN190" s="1604"/>
      <c r="AO190" s="1604"/>
      <c r="AP190" s="1604"/>
      <c r="AQ190" s="1706"/>
      <c r="AR190" s="135"/>
    </row>
    <row r="191" spans="1:51" ht="13.7" customHeight="1">
      <c r="A191" s="197"/>
      <c r="B191" s="1654" t="s">
        <v>986</v>
      </c>
      <c r="C191" s="1387"/>
      <c r="D191" s="1387"/>
      <c r="E191" s="1387"/>
      <c r="F191" s="1387"/>
      <c r="G191" s="1387"/>
      <c r="H191" s="1387"/>
      <c r="I191" s="1387"/>
      <c r="J191" s="1387"/>
      <c r="K191" s="1387"/>
      <c r="L191" s="1387"/>
      <c r="M191" s="1387"/>
      <c r="N191" s="1387"/>
      <c r="O191" s="1387"/>
      <c r="P191" s="1387"/>
      <c r="Q191" s="1387"/>
      <c r="R191" s="1387"/>
      <c r="S191" s="1387"/>
      <c r="T191" s="1387"/>
      <c r="U191" s="1387"/>
      <c r="V191" s="1387"/>
      <c r="W191" s="1387"/>
      <c r="X191" s="1387"/>
      <c r="Y191" s="1387"/>
      <c r="Z191" s="1387"/>
      <c r="AA191" s="1387"/>
      <c r="AB191" s="1603"/>
      <c r="AC191" s="283"/>
      <c r="AD191" s="135"/>
      <c r="AE191" s="992" t="s">
        <v>32</v>
      </c>
      <c r="AF191" s="992"/>
      <c r="AG191" s="184"/>
      <c r="AI191" s="992" t="s">
        <v>33</v>
      </c>
      <c r="AJ191" s="992"/>
      <c r="AK191" s="992"/>
      <c r="AL191" s="184"/>
      <c r="AM191" s="184"/>
      <c r="AN191" s="992" t="s">
        <v>187</v>
      </c>
      <c r="AO191" s="992"/>
      <c r="AP191" s="992"/>
      <c r="AQ191" s="1707"/>
      <c r="AR191" s="135"/>
      <c r="AY191" s="377"/>
    </row>
    <row r="192" spans="1:51" ht="13.7" customHeight="1">
      <c r="A192" s="197"/>
      <c r="B192" s="1655"/>
      <c r="C192" s="1604"/>
      <c r="D192" s="1604"/>
      <c r="E192" s="1604"/>
      <c r="F192" s="1604"/>
      <c r="G192" s="1604"/>
      <c r="H192" s="1604"/>
      <c r="I192" s="1604"/>
      <c r="J192" s="1604"/>
      <c r="K192" s="1604"/>
      <c r="L192" s="1604"/>
      <c r="M192" s="1604"/>
      <c r="N192" s="1604"/>
      <c r="O192" s="1604"/>
      <c r="P192" s="1604"/>
      <c r="Q192" s="1604"/>
      <c r="R192" s="1604"/>
      <c r="S192" s="1604"/>
      <c r="T192" s="1604"/>
      <c r="U192" s="1604"/>
      <c r="V192" s="1604"/>
      <c r="W192" s="1604"/>
      <c r="X192" s="1604"/>
      <c r="Y192" s="1604"/>
      <c r="Z192" s="1604"/>
      <c r="AA192" s="1604"/>
      <c r="AB192" s="1605"/>
      <c r="AC192" s="354"/>
      <c r="AD192" s="351"/>
      <c r="AE192" s="1604"/>
      <c r="AF192" s="1604"/>
      <c r="AG192" s="212"/>
      <c r="AH192" s="351"/>
      <c r="AI192" s="1604"/>
      <c r="AJ192" s="1604"/>
      <c r="AK192" s="1604"/>
      <c r="AL192" s="212"/>
      <c r="AM192" s="212"/>
      <c r="AN192" s="1604"/>
      <c r="AO192" s="1604"/>
      <c r="AP192" s="1604"/>
      <c r="AQ192" s="1706"/>
      <c r="AR192" s="135"/>
    </row>
    <row r="193" spans="1:51" ht="13.7" customHeight="1">
      <c r="A193" s="197"/>
      <c r="B193" s="283"/>
      <c r="C193" s="1387" t="s">
        <v>345</v>
      </c>
      <c r="D193" s="1387"/>
      <c r="E193" s="1387"/>
      <c r="F193" s="1387"/>
      <c r="G193" s="1387"/>
      <c r="H193" s="1387"/>
      <c r="I193" s="1387"/>
      <c r="J193" s="1387"/>
      <c r="K193" s="1387"/>
      <c r="L193" s="1387"/>
      <c r="M193" s="1387"/>
      <c r="N193" s="1387"/>
      <c r="O193" s="284"/>
      <c r="P193" s="284"/>
      <c r="Q193" s="1434" t="s">
        <v>379</v>
      </c>
      <c r="R193" s="1434"/>
      <c r="S193" s="1434"/>
      <c r="T193" s="1434"/>
      <c r="U193" s="284"/>
      <c r="V193" s="284"/>
      <c r="W193" s="1434" t="s">
        <v>343</v>
      </c>
      <c r="X193" s="1434"/>
      <c r="Y193" s="1434"/>
      <c r="Z193" s="1434"/>
      <c r="AA193" s="254"/>
      <c r="AB193" s="254"/>
      <c r="AC193" s="1387" t="s">
        <v>344</v>
      </c>
      <c r="AD193" s="1387"/>
      <c r="AE193" s="184"/>
      <c r="AF193" s="184"/>
      <c r="AG193" s="1387" t="s">
        <v>35</v>
      </c>
      <c r="AH193" s="1387"/>
      <c r="AI193" s="1387"/>
      <c r="AJ193" s="1493"/>
      <c r="AK193" s="1493"/>
      <c r="AL193" s="1493"/>
      <c r="AM193" s="1493"/>
      <c r="AN193" s="1493"/>
      <c r="AO193" s="1493"/>
      <c r="AP193" s="1493"/>
      <c r="AQ193" s="1494"/>
      <c r="AR193" s="135"/>
      <c r="AY193" s="377"/>
    </row>
    <row r="194" spans="1:51" ht="13.7" customHeight="1">
      <c r="A194" s="197"/>
      <c r="B194" s="354"/>
      <c r="C194" s="1604"/>
      <c r="D194" s="1604"/>
      <c r="E194" s="1604"/>
      <c r="F194" s="1604"/>
      <c r="G194" s="1604"/>
      <c r="H194" s="1604"/>
      <c r="I194" s="1604"/>
      <c r="J194" s="1604"/>
      <c r="K194" s="1604"/>
      <c r="L194" s="1604"/>
      <c r="M194" s="1604"/>
      <c r="N194" s="1604"/>
      <c r="O194" s="212"/>
      <c r="P194" s="212"/>
      <c r="Q194" s="1727"/>
      <c r="R194" s="1727"/>
      <c r="S194" s="1727"/>
      <c r="T194" s="1727"/>
      <c r="U194" s="212"/>
      <c r="V194" s="212"/>
      <c r="W194" s="1727"/>
      <c r="X194" s="1727"/>
      <c r="Y194" s="1727"/>
      <c r="Z194" s="1727"/>
      <c r="AA194" s="210"/>
      <c r="AB194" s="210"/>
      <c r="AC194" s="1604"/>
      <c r="AD194" s="1604"/>
      <c r="AE194" s="212"/>
      <c r="AF194" s="212"/>
      <c r="AG194" s="1604"/>
      <c r="AH194" s="1604"/>
      <c r="AI194" s="1604"/>
      <c r="AJ194" s="1781"/>
      <c r="AK194" s="1781"/>
      <c r="AL194" s="1781"/>
      <c r="AM194" s="1781"/>
      <c r="AN194" s="1781"/>
      <c r="AO194" s="1781"/>
      <c r="AP194" s="1781"/>
      <c r="AQ194" s="1782"/>
      <c r="AR194" s="135"/>
    </row>
    <row r="195" spans="1:51" ht="13.7" customHeight="1">
      <c r="A195" s="197"/>
      <c r="B195" s="1351" t="s">
        <v>803</v>
      </c>
      <c r="C195" s="1352"/>
      <c r="D195" s="1352"/>
      <c r="E195" s="1352"/>
      <c r="F195" s="1352"/>
      <c r="G195" s="1352"/>
      <c r="H195" s="1352"/>
      <c r="I195" s="1352"/>
      <c r="J195" s="1352"/>
      <c r="K195" s="1352"/>
      <c r="L195" s="1352"/>
      <c r="M195" s="1352"/>
      <c r="N195" s="1352"/>
      <c r="O195" s="1352"/>
      <c r="P195" s="1352"/>
      <c r="Q195" s="1352"/>
      <c r="R195" s="1352"/>
      <c r="S195" s="1352"/>
      <c r="T195" s="1352"/>
      <c r="U195" s="1352"/>
      <c r="V195" s="1352"/>
      <c r="W195" s="1352"/>
      <c r="X195" s="1352"/>
      <c r="Y195" s="1352"/>
      <c r="Z195" s="1352"/>
      <c r="AA195" s="1352"/>
      <c r="AB195" s="1389"/>
      <c r="AC195" s="372"/>
      <c r="AD195" s="195"/>
      <c r="AE195" s="1387" t="s">
        <v>32</v>
      </c>
      <c r="AF195" s="1387"/>
      <c r="AG195" s="184"/>
      <c r="AI195" s="1387" t="s">
        <v>33</v>
      </c>
      <c r="AJ195" s="1387"/>
      <c r="AK195" s="1387"/>
      <c r="AL195" s="284"/>
      <c r="AM195" s="184"/>
      <c r="AN195" s="1387" t="s">
        <v>187</v>
      </c>
      <c r="AO195" s="1387"/>
      <c r="AP195" s="1387"/>
      <c r="AQ195" s="1388"/>
      <c r="AR195" s="135"/>
    </row>
    <row r="196" spans="1:51" ht="13.7" customHeight="1">
      <c r="A196" s="197"/>
      <c r="B196" s="1354"/>
      <c r="C196" s="1336"/>
      <c r="D196" s="1336"/>
      <c r="E196" s="1336"/>
      <c r="F196" s="1336"/>
      <c r="G196" s="1336"/>
      <c r="H196" s="1336"/>
      <c r="I196" s="1336"/>
      <c r="J196" s="1336"/>
      <c r="K196" s="1336"/>
      <c r="L196" s="1336"/>
      <c r="M196" s="1336"/>
      <c r="N196" s="1336"/>
      <c r="O196" s="1336"/>
      <c r="P196" s="1336"/>
      <c r="Q196" s="1336"/>
      <c r="R196" s="1336"/>
      <c r="S196" s="1336"/>
      <c r="T196" s="1336"/>
      <c r="U196" s="1336"/>
      <c r="V196" s="1336"/>
      <c r="W196" s="1336"/>
      <c r="X196" s="1336"/>
      <c r="Y196" s="1336"/>
      <c r="Z196" s="1336"/>
      <c r="AA196" s="1336"/>
      <c r="AB196" s="1390"/>
      <c r="AC196" s="374"/>
      <c r="AD196" s="195"/>
      <c r="AE196" s="992"/>
      <c r="AF196" s="992"/>
      <c r="AG196" s="184"/>
      <c r="AI196" s="992"/>
      <c r="AJ196" s="992"/>
      <c r="AK196" s="992"/>
      <c r="AL196" s="184"/>
      <c r="AM196" s="184"/>
      <c r="AN196" s="992"/>
      <c r="AO196" s="992"/>
      <c r="AP196" s="992"/>
      <c r="AQ196" s="1707"/>
      <c r="AR196" s="135"/>
    </row>
    <row r="197" spans="1:51" ht="13.7" customHeight="1">
      <c r="A197" s="378"/>
      <c r="B197" s="1356"/>
      <c r="C197" s="1357"/>
      <c r="D197" s="1357"/>
      <c r="E197" s="1357"/>
      <c r="F197" s="1357"/>
      <c r="G197" s="1357"/>
      <c r="H197" s="1357"/>
      <c r="I197" s="1357"/>
      <c r="J197" s="1357"/>
      <c r="K197" s="1357"/>
      <c r="L197" s="1357"/>
      <c r="M197" s="1357"/>
      <c r="N197" s="1357"/>
      <c r="O197" s="1357"/>
      <c r="P197" s="1357"/>
      <c r="Q197" s="1357"/>
      <c r="R197" s="1357"/>
      <c r="S197" s="1357"/>
      <c r="T197" s="1357"/>
      <c r="U197" s="1357"/>
      <c r="V197" s="1357"/>
      <c r="W197" s="1357"/>
      <c r="X197" s="1357"/>
      <c r="Y197" s="1357"/>
      <c r="Z197" s="1357"/>
      <c r="AA197" s="1357"/>
      <c r="AB197" s="1653"/>
      <c r="AC197" s="375"/>
      <c r="AD197" s="376"/>
      <c r="AE197" s="1604"/>
      <c r="AF197" s="1604"/>
      <c r="AG197" s="212"/>
      <c r="AH197" s="351"/>
      <c r="AI197" s="1604"/>
      <c r="AJ197" s="1604"/>
      <c r="AK197" s="1604"/>
      <c r="AL197" s="212"/>
      <c r="AM197" s="212"/>
      <c r="AN197" s="1604"/>
      <c r="AO197" s="1604"/>
      <c r="AP197" s="1604"/>
      <c r="AQ197" s="1706"/>
      <c r="AR197" s="135"/>
    </row>
    <row r="198" spans="1:51" ht="13.7" customHeight="1">
      <c r="A198" s="356"/>
      <c r="B198" s="1719" t="s">
        <v>347</v>
      </c>
      <c r="C198" s="1692"/>
      <c r="D198" s="1692"/>
      <c r="E198" s="1692"/>
      <c r="F198" s="1692"/>
      <c r="G198" s="1692"/>
      <c r="H198" s="1692"/>
      <c r="I198" s="1692"/>
      <c r="J198" s="1692"/>
      <c r="K198" s="1692"/>
      <c r="L198" s="1692"/>
      <c r="M198" s="1692"/>
      <c r="N198" s="1692"/>
      <c r="O198" s="1692"/>
      <c r="P198" s="1692"/>
      <c r="Q198" s="1692"/>
      <c r="R198" s="1692"/>
      <c r="S198" s="1692"/>
      <c r="T198" s="1692"/>
      <c r="U198" s="1692"/>
      <c r="V198" s="1692"/>
      <c r="W198" s="1692"/>
      <c r="X198" s="1692"/>
      <c r="Y198" s="1692"/>
      <c r="Z198" s="1692"/>
      <c r="AA198" s="1692"/>
      <c r="AB198" s="1692"/>
      <c r="AC198" s="1692"/>
      <c r="AD198" s="1692"/>
      <c r="AE198" s="1692"/>
      <c r="AF198" s="1692"/>
      <c r="AG198" s="1692"/>
      <c r="AH198" s="1692"/>
      <c r="AI198" s="1692"/>
      <c r="AJ198" s="1692"/>
      <c r="AK198" s="1692"/>
      <c r="AL198" s="1692"/>
      <c r="AM198" s="1692"/>
      <c r="AN198" s="1692"/>
      <c r="AO198" s="1692"/>
      <c r="AP198" s="1692"/>
      <c r="AQ198" s="1720"/>
      <c r="AR198" s="63"/>
    </row>
    <row r="199" spans="1:51" ht="13.7" customHeight="1">
      <c r="A199" s="356"/>
      <c r="B199" s="1721"/>
      <c r="C199" s="1431"/>
      <c r="D199" s="1431"/>
      <c r="E199" s="1431"/>
      <c r="F199" s="1431"/>
      <c r="G199" s="1431"/>
      <c r="H199" s="1431"/>
      <c r="I199" s="1431"/>
      <c r="J199" s="1431"/>
      <c r="K199" s="1431"/>
      <c r="L199" s="1431"/>
      <c r="M199" s="1431"/>
      <c r="N199" s="1431"/>
      <c r="O199" s="1431"/>
      <c r="P199" s="1431"/>
      <c r="Q199" s="1431"/>
      <c r="R199" s="1431"/>
      <c r="S199" s="1431"/>
      <c r="T199" s="1431"/>
      <c r="U199" s="1431"/>
      <c r="V199" s="1431"/>
      <c r="W199" s="1431"/>
      <c r="X199" s="1431"/>
      <c r="Y199" s="1431"/>
      <c r="Z199" s="1431"/>
      <c r="AA199" s="1431"/>
      <c r="AB199" s="1431"/>
      <c r="AC199" s="1431"/>
      <c r="AD199" s="1431"/>
      <c r="AE199" s="1431"/>
      <c r="AF199" s="1431"/>
      <c r="AG199" s="1431"/>
      <c r="AH199" s="1431"/>
      <c r="AI199" s="1431"/>
      <c r="AJ199" s="1431"/>
      <c r="AK199" s="1431"/>
      <c r="AL199" s="1431"/>
      <c r="AM199" s="1431"/>
      <c r="AN199" s="1431"/>
      <c r="AO199" s="1431"/>
      <c r="AP199" s="1431"/>
      <c r="AQ199" s="1432"/>
      <c r="AR199" s="63"/>
    </row>
    <row r="200" spans="1:51" ht="13.7" customHeight="1">
      <c r="A200" s="293"/>
      <c r="B200" s="374"/>
      <c r="C200" s="195"/>
      <c r="D200" s="1336" t="s">
        <v>348</v>
      </c>
      <c r="E200" s="1336"/>
      <c r="F200" s="1336"/>
      <c r="G200" s="1336"/>
      <c r="H200" s="1336"/>
      <c r="I200" s="1336"/>
      <c r="J200" s="1336"/>
      <c r="K200" s="195"/>
      <c r="L200" s="233"/>
      <c r="M200" s="1685" t="s">
        <v>346</v>
      </c>
      <c r="N200" s="1685"/>
      <c r="O200" s="1685"/>
      <c r="P200" s="1685"/>
      <c r="Q200" s="1685"/>
      <c r="R200" s="1685"/>
      <c r="T200" s="195"/>
      <c r="U200" s="1336" t="s">
        <v>349</v>
      </c>
      <c r="V200" s="1336"/>
      <c r="W200" s="1336"/>
      <c r="X200" s="1336"/>
      <c r="Y200" s="1336"/>
      <c r="Z200" s="1336"/>
      <c r="AA200" s="195"/>
      <c r="AB200" s="195"/>
      <c r="AC200" s="1336" t="s">
        <v>35</v>
      </c>
      <c r="AD200" s="1336"/>
      <c r="AE200" s="1336"/>
      <c r="AF200" s="1766"/>
      <c r="AG200" s="1766"/>
      <c r="AH200" s="1766"/>
      <c r="AI200" s="1766"/>
      <c r="AJ200" s="1766"/>
      <c r="AK200" s="1766"/>
      <c r="AL200" s="1766"/>
      <c r="AM200" s="1766"/>
      <c r="AN200" s="1766"/>
      <c r="AO200" s="1766"/>
      <c r="AP200" s="1766"/>
      <c r="AQ200" s="1767"/>
      <c r="AR200" s="179"/>
    </row>
    <row r="201" spans="1:51" ht="13.7" customHeight="1">
      <c r="A201" s="379"/>
      <c r="B201" s="375"/>
      <c r="C201" s="376"/>
      <c r="D201" s="1357"/>
      <c r="E201" s="1357"/>
      <c r="F201" s="1357"/>
      <c r="G201" s="1357"/>
      <c r="H201" s="1357"/>
      <c r="I201" s="1357"/>
      <c r="J201" s="1357"/>
      <c r="K201" s="376"/>
      <c r="L201" s="278"/>
      <c r="M201" s="1727"/>
      <c r="N201" s="1727"/>
      <c r="O201" s="1727"/>
      <c r="P201" s="1727"/>
      <c r="Q201" s="1727"/>
      <c r="R201" s="1727"/>
      <c r="S201" s="351"/>
      <c r="T201" s="376"/>
      <c r="U201" s="1357"/>
      <c r="V201" s="1357"/>
      <c r="W201" s="1357"/>
      <c r="X201" s="1357"/>
      <c r="Y201" s="1357"/>
      <c r="Z201" s="1357"/>
      <c r="AA201" s="376"/>
      <c r="AB201" s="376"/>
      <c r="AC201" s="1357"/>
      <c r="AD201" s="1357"/>
      <c r="AE201" s="1357"/>
      <c r="AF201" s="1768"/>
      <c r="AG201" s="1768"/>
      <c r="AH201" s="1768"/>
      <c r="AI201" s="1768"/>
      <c r="AJ201" s="1768"/>
      <c r="AK201" s="1768"/>
      <c r="AL201" s="1768"/>
      <c r="AM201" s="1768"/>
      <c r="AN201" s="1768"/>
      <c r="AO201" s="1768"/>
      <c r="AP201" s="1768"/>
      <c r="AQ201" s="1769"/>
      <c r="AR201" s="179"/>
    </row>
    <row r="202" spans="1:51" ht="13.7" customHeight="1">
      <c r="A202" s="197"/>
      <c r="B202" s="1351" t="s">
        <v>285</v>
      </c>
      <c r="C202" s="1352"/>
      <c r="D202" s="1352"/>
      <c r="E202" s="1352"/>
      <c r="F202" s="1352"/>
      <c r="G202" s="1352"/>
      <c r="H202" s="1352"/>
      <c r="I202" s="1352"/>
      <c r="J202" s="1352"/>
      <c r="K202" s="1352"/>
      <c r="L202" s="1352"/>
      <c r="M202" s="1352"/>
      <c r="N202" s="1352"/>
      <c r="O202" s="1352"/>
      <c r="P202" s="1352"/>
      <c r="Q202" s="1352"/>
      <c r="R202" s="1352"/>
      <c r="S202" s="1352"/>
      <c r="T202" s="1352"/>
      <c r="U202" s="1352"/>
      <c r="V202" s="1352"/>
      <c r="W202" s="1352"/>
      <c r="X202" s="1352"/>
      <c r="Y202" s="1352"/>
      <c r="Z202" s="1352"/>
      <c r="AA202" s="1352"/>
      <c r="AB202" s="1389"/>
      <c r="AC202" s="372"/>
      <c r="AD202" s="380"/>
      <c r="AE202" s="1387" t="s">
        <v>32</v>
      </c>
      <c r="AF202" s="1387"/>
      <c r="AG202" s="284"/>
      <c r="AH202" s="285"/>
      <c r="AI202" s="1387" t="s">
        <v>33</v>
      </c>
      <c r="AJ202" s="1387"/>
      <c r="AK202" s="1387"/>
      <c r="AL202" s="284"/>
      <c r="AM202" s="284"/>
      <c r="AN202" s="1387" t="s">
        <v>187</v>
      </c>
      <c r="AO202" s="1387"/>
      <c r="AP202" s="1387"/>
      <c r="AQ202" s="1388"/>
      <c r="AR202" s="135"/>
    </row>
    <row r="203" spans="1:51" ht="13.7" customHeight="1">
      <c r="A203" s="197"/>
      <c r="B203" s="1356"/>
      <c r="C203" s="1357"/>
      <c r="D203" s="1357"/>
      <c r="E203" s="1357"/>
      <c r="F203" s="1357"/>
      <c r="G203" s="1357"/>
      <c r="H203" s="1357"/>
      <c r="I203" s="1357"/>
      <c r="J203" s="1357"/>
      <c r="K203" s="1357"/>
      <c r="L203" s="1357"/>
      <c r="M203" s="1357"/>
      <c r="N203" s="1357"/>
      <c r="O203" s="1357"/>
      <c r="P203" s="1357"/>
      <c r="Q203" s="1357"/>
      <c r="R203" s="1357"/>
      <c r="S203" s="1357"/>
      <c r="T203" s="1357"/>
      <c r="U203" s="1357"/>
      <c r="V203" s="1357"/>
      <c r="W203" s="1357"/>
      <c r="X203" s="1357"/>
      <c r="Y203" s="1357"/>
      <c r="Z203" s="1357"/>
      <c r="AA203" s="1357"/>
      <c r="AB203" s="1653"/>
      <c r="AC203" s="375"/>
      <c r="AD203" s="376"/>
      <c r="AE203" s="1604"/>
      <c r="AF203" s="1604"/>
      <c r="AG203" s="212"/>
      <c r="AH203" s="351"/>
      <c r="AI203" s="1604"/>
      <c r="AJ203" s="1604"/>
      <c r="AK203" s="1604"/>
      <c r="AL203" s="212"/>
      <c r="AM203" s="212"/>
      <c r="AN203" s="1604"/>
      <c r="AO203" s="1604"/>
      <c r="AP203" s="1604"/>
      <c r="AQ203" s="1706"/>
      <c r="AR203" s="135"/>
    </row>
    <row r="204" spans="1:51" ht="13.7" customHeight="1">
      <c r="A204" s="197"/>
      <c r="B204" s="187" t="s">
        <v>244</v>
      </c>
      <c r="C204" s="187"/>
      <c r="D204" s="187"/>
      <c r="E204" s="187"/>
      <c r="F204" s="187"/>
      <c r="G204" s="187"/>
      <c r="H204" s="187"/>
      <c r="I204" s="187"/>
      <c r="J204" s="187"/>
      <c r="K204" s="187"/>
      <c r="L204" s="187"/>
      <c r="M204" s="187"/>
      <c r="N204" s="187"/>
      <c r="O204" s="187"/>
      <c r="P204" s="187"/>
      <c r="Q204" s="187"/>
      <c r="R204" s="187"/>
      <c r="S204" s="187"/>
      <c r="T204" s="187"/>
      <c r="U204" s="187"/>
      <c r="V204" s="222"/>
      <c r="W204" s="222"/>
      <c r="X204" s="222"/>
      <c r="Y204" s="222"/>
      <c r="Z204" s="222"/>
      <c r="AA204" s="222"/>
      <c r="AB204" s="222"/>
      <c r="AC204" s="222"/>
      <c r="AD204" s="184"/>
      <c r="AE204" s="184"/>
      <c r="AF204" s="63"/>
      <c r="AG204" s="63"/>
      <c r="AH204" s="184"/>
      <c r="AI204" s="184"/>
      <c r="AJ204" s="135"/>
      <c r="AK204" s="63"/>
      <c r="AL204" s="63"/>
      <c r="AM204" s="63"/>
      <c r="AN204" s="184"/>
      <c r="AO204" s="184"/>
      <c r="AP204" s="180"/>
      <c r="AQ204" s="299"/>
      <c r="AR204" s="135"/>
    </row>
    <row r="205" spans="1:51" ht="9" customHeight="1">
      <c r="A205" s="197"/>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63"/>
      <c r="AG205" s="63"/>
      <c r="AH205" s="135"/>
      <c r="AI205" s="135"/>
      <c r="AJ205" s="135"/>
      <c r="AK205" s="63"/>
      <c r="AL205" s="63"/>
      <c r="AM205" s="63"/>
      <c r="AN205" s="135"/>
      <c r="AO205" s="135"/>
      <c r="AP205" s="180"/>
      <c r="AQ205" s="299"/>
      <c r="AR205" s="373"/>
    </row>
    <row r="206" spans="1:51" ht="13.7" customHeight="1">
      <c r="A206" s="370" t="s">
        <v>210</v>
      </c>
      <c r="B206" s="371"/>
      <c r="C206" s="371"/>
      <c r="D206" s="371"/>
      <c r="E206" s="371"/>
      <c r="F206" s="371"/>
      <c r="G206" s="179"/>
      <c r="H206" s="179"/>
      <c r="I206" s="179"/>
      <c r="J206" s="179"/>
      <c r="K206" s="179"/>
      <c r="L206" s="179"/>
      <c r="M206" s="179"/>
      <c r="N206" s="179"/>
      <c r="O206" s="179"/>
      <c r="P206" s="179"/>
      <c r="Q206" s="179"/>
      <c r="R206" s="179"/>
      <c r="S206" s="179"/>
      <c r="T206" s="179"/>
      <c r="U206" s="179"/>
      <c r="V206" s="179"/>
      <c r="W206" s="179"/>
      <c r="X206" s="135"/>
      <c r="Y206" s="135"/>
      <c r="Z206" s="135"/>
      <c r="AA206" s="135"/>
      <c r="AB206" s="135"/>
      <c r="AC206" s="135"/>
      <c r="AD206" s="135"/>
      <c r="AE206" s="135"/>
      <c r="AF206" s="135"/>
      <c r="AG206" s="179"/>
      <c r="AH206" s="135"/>
      <c r="AI206" s="135"/>
      <c r="AJ206" s="135"/>
      <c r="AK206" s="180"/>
      <c r="AL206" s="180"/>
      <c r="AM206" s="180"/>
      <c r="AN206" s="179"/>
      <c r="AO206" s="179"/>
      <c r="AP206" s="180"/>
      <c r="AQ206" s="299"/>
      <c r="AR206" s="197"/>
    </row>
    <row r="207" spans="1:51" ht="6.75" customHeight="1">
      <c r="A207" s="370"/>
      <c r="B207" s="371"/>
      <c r="C207" s="371"/>
      <c r="D207" s="371"/>
      <c r="E207" s="371"/>
      <c r="F207" s="371"/>
      <c r="G207" s="179"/>
      <c r="H207" s="179"/>
      <c r="I207" s="179"/>
      <c r="J207" s="179"/>
      <c r="K207" s="179"/>
      <c r="L207" s="179"/>
      <c r="M207" s="179"/>
      <c r="N207" s="179"/>
      <c r="O207" s="179"/>
      <c r="P207" s="179"/>
      <c r="Q207" s="179"/>
      <c r="R207" s="179"/>
      <c r="S207" s="179"/>
      <c r="T207" s="179"/>
      <c r="U207" s="179"/>
      <c r="V207" s="179"/>
      <c r="W207" s="179"/>
      <c r="X207" s="135"/>
      <c r="Y207" s="135"/>
      <c r="Z207" s="135"/>
      <c r="AA207" s="135"/>
      <c r="AB207" s="135"/>
      <c r="AC207" s="135"/>
      <c r="AD207" s="213"/>
      <c r="AE207" s="213"/>
      <c r="AF207" s="213"/>
      <c r="AG207" s="213"/>
      <c r="AH207" s="213"/>
      <c r="AI207" s="213"/>
      <c r="AJ207" s="213"/>
      <c r="AK207" s="213"/>
      <c r="AL207" s="213"/>
      <c r="AM207" s="210"/>
      <c r="AN207" s="210"/>
      <c r="AO207" s="210"/>
      <c r="AP207" s="360"/>
      <c r="AQ207" s="304"/>
      <c r="AR207" s="197"/>
    </row>
    <row r="208" spans="1:51" ht="13.7" customHeight="1">
      <c r="A208" s="197"/>
      <c r="B208" s="1650" t="s">
        <v>188</v>
      </c>
      <c r="C208" s="1651"/>
      <c r="D208" s="1651"/>
      <c r="E208" s="1651"/>
      <c r="F208" s="1651"/>
      <c r="G208" s="1651"/>
      <c r="H208" s="1651"/>
      <c r="I208" s="1651"/>
      <c r="J208" s="1651"/>
      <c r="K208" s="1651"/>
      <c r="L208" s="1651"/>
      <c r="M208" s="1651"/>
      <c r="N208" s="1651"/>
      <c r="O208" s="1651"/>
      <c r="P208" s="1651"/>
      <c r="Q208" s="1651"/>
      <c r="R208" s="1651"/>
      <c r="S208" s="1651"/>
      <c r="T208" s="1651"/>
      <c r="U208" s="1651"/>
      <c r="V208" s="1651"/>
      <c r="W208" s="1651"/>
      <c r="X208" s="1651"/>
      <c r="Y208" s="1651"/>
      <c r="Z208" s="1651"/>
      <c r="AA208" s="1651"/>
      <c r="AB208" s="1652"/>
      <c r="AC208" s="372"/>
      <c r="AD208" s="195"/>
      <c r="AE208" s="1387" t="s">
        <v>32</v>
      </c>
      <c r="AF208" s="1387"/>
      <c r="AG208" s="184"/>
      <c r="AI208" s="1387" t="s">
        <v>33</v>
      </c>
      <c r="AJ208" s="1387"/>
      <c r="AK208" s="1387"/>
      <c r="AL208" s="284"/>
      <c r="AM208" s="184"/>
      <c r="AN208" s="1387" t="s">
        <v>187</v>
      </c>
      <c r="AO208" s="1387"/>
      <c r="AP208" s="1387"/>
      <c r="AQ208" s="1388"/>
      <c r="AR208" s="135"/>
    </row>
    <row r="209" spans="1:63" ht="13.7" customHeight="1">
      <c r="A209" s="197"/>
      <c r="B209" s="1650"/>
      <c r="C209" s="1651"/>
      <c r="D209" s="1651"/>
      <c r="E209" s="1651"/>
      <c r="F209" s="1651"/>
      <c r="G209" s="1651"/>
      <c r="H209" s="1651"/>
      <c r="I209" s="1651"/>
      <c r="J209" s="1651"/>
      <c r="K209" s="1651"/>
      <c r="L209" s="1651"/>
      <c r="M209" s="1651"/>
      <c r="N209" s="1651"/>
      <c r="O209" s="1651"/>
      <c r="P209" s="1651"/>
      <c r="Q209" s="1651"/>
      <c r="R209" s="1651"/>
      <c r="S209" s="1651"/>
      <c r="T209" s="1651"/>
      <c r="U209" s="1651"/>
      <c r="V209" s="1651"/>
      <c r="W209" s="1651"/>
      <c r="X209" s="1651"/>
      <c r="Y209" s="1651"/>
      <c r="Z209" s="1651"/>
      <c r="AA209" s="1651"/>
      <c r="AB209" s="1652"/>
      <c r="AC209" s="375"/>
      <c r="AD209" s="376"/>
      <c r="AE209" s="1604"/>
      <c r="AF209" s="1604"/>
      <c r="AG209" s="212"/>
      <c r="AH209" s="351"/>
      <c r="AI209" s="1604"/>
      <c r="AJ209" s="1604"/>
      <c r="AK209" s="1604"/>
      <c r="AL209" s="212"/>
      <c r="AM209" s="212"/>
      <c r="AN209" s="1604"/>
      <c r="AO209" s="1604"/>
      <c r="AP209" s="1604"/>
      <c r="AQ209" s="1706"/>
      <c r="AR209" s="135"/>
    </row>
    <row r="210" spans="1:63" ht="13.7" customHeight="1">
      <c r="A210" s="197"/>
      <c r="B210" s="1650" t="s">
        <v>189</v>
      </c>
      <c r="C210" s="1651"/>
      <c r="D210" s="1651"/>
      <c r="E210" s="1651"/>
      <c r="F210" s="1651"/>
      <c r="G210" s="1651"/>
      <c r="H210" s="1651"/>
      <c r="I210" s="1651"/>
      <c r="J210" s="1651"/>
      <c r="K210" s="1651"/>
      <c r="L210" s="1651"/>
      <c r="M210" s="1651"/>
      <c r="N210" s="1651"/>
      <c r="O210" s="1651"/>
      <c r="P210" s="1651"/>
      <c r="Q210" s="1651"/>
      <c r="R210" s="1651"/>
      <c r="S210" s="1651"/>
      <c r="T210" s="1651"/>
      <c r="U210" s="1651"/>
      <c r="V210" s="1651"/>
      <c r="W210" s="1651"/>
      <c r="X210" s="1651"/>
      <c r="Y210" s="1651"/>
      <c r="Z210" s="1651"/>
      <c r="AA210" s="1651"/>
      <c r="AB210" s="1652"/>
      <c r="AC210" s="372"/>
      <c r="AD210" s="195"/>
      <c r="AE210" s="1387" t="s">
        <v>32</v>
      </c>
      <c r="AF210" s="1387"/>
      <c r="AG210" s="184"/>
      <c r="AI210" s="1387" t="s">
        <v>33</v>
      </c>
      <c r="AJ210" s="1387"/>
      <c r="AK210" s="1387"/>
      <c r="AL210" s="284"/>
      <c r="AM210" s="184"/>
      <c r="AN210" s="1387" t="s">
        <v>187</v>
      </c>
      <c r="AO210" s="1387"/>
      <c r="AP210" s="1387"/>
      <c r="AQ210" s="1388"/>
      <c r="AR210" s="135"/>
    </row>
    <row r="211" spans="1:63" ht="13.7" customHeight="1">
      <c r="A211" s="197"/>
      <c r="B211" s="1650"/>
      <c r="C211" s="1651"/>
      <c r="D211" s="1651"/>
      <c r="E211" s="1651"/>
      <c r="F211" s="1651"/>
      <c r="G211" s="1651"/>
      <c r="H211" s="1651"/>
      <c r="I211" s="1651"/>
      <c r="J211" s="1651"/>
      <c r="K211" s="1651"/>
      <c r="L211" s="1651"/>
      <c r="M211" s="1651"/>
      <c r="N211" s="1651"/>
      <c r="O211" s="1651"/>
      <c r="P211" s="1651"/>
      <c r="Q211" s="1651"/>
      <c r="R211" s="1651"/>
      <c r="S211" s="1651"/>
      <c r="T211" s="1651"/>
      <c r="U211" s="1651"/>
      <c r="V211" s="1651"/>
      <c r="W211" s="1651"/>
      <c r="X211" s="1651"/>
      <c r="Y211" s="1651"/>
      <c r="Z211" s="1651"/>
      <c r="AA211" s="1651"/>
      <c r="AB211" s="1652"/>
      <c r="AC211" s="375"/>
      <c r="AD211" s="376"/>
      <c r="AE211" s="1604"/>
      <c r="AF211" s="1604"/>
      <c r="AG211" s="212"/>
      <c r="AH211" s="351"/>
      <c r="AI211" s="1604"/>
      <c r="AJ211" s="1604"/>
      <c r="AK211" s="1604"/>
      <c r="AL211" s="212"/>
      <c r="AM211" s="212"/>
      <c r="AN211" s="1604"/>
      <c r="AO211" s="1604"/>
      <c r="AP211" s="1604"/>
      <c r="AQ211" s="1706"/>
      <c r="AR211" s="135"/>
    </row>
    <row r="212" spans="1:63" ht="13.7" customHeight="1">
      <c r="A212" s="197"/>
      <c r="B212" s="1834" t="s">
        <v>190</v>
      </c>
      <c r="C212" s="1399"/>
      <c r="D212" s="1399"/>
      <c r="E212" s="1399"/>
      <c r="F212" s="1399"/>
      <c r="G212" s="1399"/>
      <c r="H212" s="1399"/>
      <c r="I212" s="1399"/>
      <c r="J212" s="1399"/>
      <c r="K212" s="1399"/>
      <c r="L212" s="1399"/>
      <c r="M212" s="1399"/>
      <c r="N212" s="1399"/>
      <c r="O212" s="1399"/>
      <c r="P212" s="1399"/>
      <c r="Q212" s="1399"/>
      <c r="R212" s="1399"/>
      <c r="S212" s="1399"/>
      <c r="T212" s="1399"/>
      <c r="U212" s="1399"/>
      <c r="V212" s="1399"/>
      <c r="W212" s="1399"/>
      <c r="X212" s="1399"/>
      <c r="Y212" s="1399"/>
      <c r="Z212" s="1399"/>
      <c r="AA212" s="1399"/>
      <c r="AB212" s="1400"/>
      <c r="AC212" s="283"/>
      <c r="AD212" s="184"/>
      <c r="AE212" s="1387" t="s">
        <v>32</v>
      </c>
      <c r="AF212" s="1387"/>
      <c r="AG212" s="184"/>
      <c r="AI212" s="1387" t="s">
        <v>33</v>
      </c>
      <c r="AJ212" s="1387"/>
      <c r="AK212" s="1387"/>
      <c r="AL212" s="284"/>
      <c r="AM212" s="184"/>
      <c r="AN212" s="1387" t="s">
        <v>187</v>
      </c>
      <c r="AO212" s="1387"/>
      <c r="AP212" s="1387"/>
      <c r="AQ212" s="1388"/>
      <c r="AR212" s="135"/>
    </row>
    <row r="213" spans="1:63" ht="13.7" customHeight="1">
      <c r="A213" s="197"/>
      <c r="B213" s="1834"/>
      <c r="C213" s="1399"/>
      <c r="D213" s="1399"/>
      <c r="E213" s="1399"/>
      <c r="F213" s="1399"/>
      <c r="G213" s="1399"/>
      <c r="H213" s="1399"/>
      <c r="I213" s="1399"/>
      <c r="J213" s="1399"/>
      <c r="K213" s="1399"/>
      <c r="L213" s="1399"/>
      <c r="M213" s="1399"/>
      <c r="N213" s="1399"/>
      <c r="O213" s="1399"/>
      <c r="P213" s="1399"/>
      <c r="Q213" s="1399"/>
      <c r="R213" s="1399"/>
      <c r="S213" s="1399"/>
      <c r="T213" s="1399"/>
      <c r="U213" s="1399"/>
      <c r="V213" s="1399"/>
      <c r="W213" s="1399"/>
      <c r="X213" s="1399"/>
      <c r="Y213" s="1399"/>
      <c r="Z213" s="1399"/>
      <c r="AA213" s="1399"/>
      <c r="AB213" s="1400"/>
      <c r="AC213" s="354"/>
      <c r="AD213" s="212"/>
      <c r="AE213" s="1604"/>
      <c r="AF213" s="1604"/>
      <c r="AG213" s="212"/>
      <c r="AH213" s="351"/>
      <c r="AI213" s="1604"/>
      <c r="AJ213" s="1604"/>
      <c r="AK213" s="1604"/>
      <c r="AL213" s="212"/>
      <c r="AM213" s="212"/>
      <c r="AN213" s="1604"/>
      <c r="AO213" s="1604"/>
      <c r="AP213" s="1604"/>
      <c r="AQ213" s="1706"/>
      <c r="AR213" s="135"/>
    </row>
    <row r="214" spans="1:63" ht="13.7" customHeight="1">
      <c r="A214" s="197"/>
      <c r="B214" s="1650" t="s">
        <v>804</v>
      </c>
      <c r="C214" s="1651"/>
      <c r="D214" s="1651"/>
      <c r="E214" s="1651"/>
      <c r="F214" s="1651"/>
      <c r="G214" s="1651"/>
      <c r="H214" s="1651"/>
      <c r="I214" s="1651"/>
      <c r="J214" s="1651"/>
      <c r="K214" s="1651"/>
      <c r="L214" s="1651"/>
      <c r="M214" s="1651"/>
      <c r="N214" s="1651"/>
      <c r="O214" s="1651"/>
      <c r="P214" s="1651"/>
      <c r="Q214" s="1651"/>
      <c r="R214" s="1651"/>
      <c r="S214" s="1651"/>
      <c r="T214" s="1651"/>
      <c r="U214" s="1651"/>
      <c r="V214" s="1651"/>
      <c r="W214" s="1651"/>
      <c r="X214" s="1651"/>
      <c r="Y214" s="1651"/>
      <c r="Z214" s="1651"/>
      <c r="AA214" s="1651"/>
      <c r="AB214" s="1652"/>
      <c r="AC214" s="283"/>
      <c r="AD214" s="135"/>
      <c r="AE214" s="992" t="s">
        <v>32</v>
      </c>
      <c r="AF214" s="992"/>
      <c r="AG214" s="184"/>
      <c r="AI214" s="992" t="s">
        <v>33</v>
      </c>
      <c r="AJ214" s="992"/>
      <c r="AK214" s="992"/>
      <c r="AL214" s="184"/>
      <c r="AM214" s="184"/>
      <c r="AN214" s="992" t="s">
        <v>187</v>
      </c>
      <c r="AO214" s="992"/>
      <c r="AP214" s="992"/>
      <c r="AQ214" s="1707"/>
      <c r="AR214" s="135"/>
    </row>
    <row r="215" spans="1:63" ht="13.7" customHeight="1">
      <c r="A215" s="197"/>
      <c r="B215" s="1650"/>
      <c r="C215" s="1651"/>
      <c r="D215" s="1651"/>
      <c r="E215" s="1651"/>
      <c r="F215" s="1651"/>
      <c r="G215" s="1651"/>
      <c r="H215" s="1651"/>
      <c r="I215" s="1651"/>
      <c r="J215" s="1651"/>
      <c r="K215" s="1651"/>
      <c r="L215" s="1651"/>
      <c r="M215" s="1651"/>
      <c r="N215" s="1651"/>
      <c r="O215" s="1651"/>
      <c r="P215" s="1651"/>
      <c r="Q215" s="1651"/>
      <c r="R215" s="1651"/>
      <c r="S215" s="1651"/>
      <c r="T215" s="1651"/>
      <c r="U215" s="1651"/>
      <c r="V215" s="1651"/>
      <c r="W215" s="1651"/>
      <c r="X215" s="1651"/>
      <c r="Y215" s="1651"/>
      <c r="Z215" s="1651"/>
      <c r="AA215" s="1651"/>
      <c r="AB215" s="1652"/>
      <c r="AC215" s="354"/>
      <c r="AD215" s="351"/>
      <c r="AE215" s="1604"/>
      <c r="AF215" s="1604"/>
      <c r="AG215" s="212"/>
      <c r="AH215" s="351"/>
      <c r="AI215" s="1604"/>
      <c r="AJ215" s="1604"/>
      <c r="AK215" s="1604"/>
      <c r="AL215" s="212"/>
      <c r="AM215" s="212"/>
      <c r="AN215" s="1604"/>
      <c r="AO215" s="1604"/>
      <c r="AP215" s="1604"/>
      <c r="AQ215" s="1706"/>
      <c r="AR215" s="135"/>
    </row>
    <row r="216" spans="1:63" ht="13.7" customHeight="1">
      <c r="A216" s="197"/>
      <c r="B216" s="1650" t="s">
        <v>191</v>
      </c>
      <c r="C216" s="1651"/>
      <c r="D216" s="1651"/>
      <c r="E216" s="1651"/>
      <c r="F216" s="1651"/>
      <c r="G216" s="1651"/>
      <c r="H216" s="1651"/>
      <c r="I216" s="1651"/>
      <c r="J216" s="1651"/>
      <c r="K216" s="1651"/>
      <c r="L216" s="1651"/>
      <c r="M216" s="1651"/>
      <c r="N216" s="1651"/>
      <c r="O216" s="1651"/>
      <c r="P216" s="1651"/>
      <c r="Q216" s="1651"/>
      <c r="R216" s="1651"/>
      <c r="S216" s="1651"/>
      <c r="T216" s="1651"/>
      <c r="U216" s="1651"/>
      <c r="V216" s="1651"/>
      <c r="W216" s="1651"/>
      <c r="X216" s="1651"/>
      <c r="Y216" s="1651"/>
      <c r="Z216" s="1651"/>
      <c r="AA216" s="1651"/>
      <c r="AB216" s="1652"/>
      <c r="AC216" s="372"/>
      <c r="AD216" s="195"/>
      <c r="AE216" s="1387" t="s">
        <v>32</v>
      </c>
      <c r="AF216" s="1387"/>
      <c r="AG216" s="184"/>
      <c r="AI216" s="1387" t="s">
        <v>33</v>
      </c>
      <c r="AJ216" s="1387"/>
      <c r="AK216" s="1387"/>
      <c r="AL216" s="284"/>
      <c r="AM216" s="184"/>
      <c r="AN216" s="1387" t="s">
        <v>187</v>
      </c>
      <c r="AO216" s="1387"/>
      <c r="AP216" s="1387"/>
      <c r="AQ216" s="1388"/>
      <c r="AR216" s="135"/>
    </row>
    <row r="217" spans="1:63" ht="13.7" customHeight="1">
      <c r="A217" s="197"/>
      <c r="B217" s="1650"/>
      <c r="C217" s="1651"/>
      <c r="D217" s="1651"/>
      <c r="E217" s="1651"/>
      <c r="F217" s="1651"/>
      <c r="G217" s="1651"/>
      <c r="H217" s="1651"/>
      <c r="I217" s="1651"/>
      <c r="J217" s="1651"/>
      <c r="K217" s="1651"/>
      <c r="L217" s="1651"/>
      <c r="M217" s="1651"/>
      <c r="N217" s="1651"/>
      <c r="O217" s="1651"/>
      <c r="P217" s="1651"/>
      <c r="Q217" s="1651"/>
      <c r="R217" s="1651"/>
      <c r="S217" s="1651"/>
      <c r="T217" s="1651"/>
      <c r="U217" s="1651"/>
      <c r="V217" s="1651"/>
      <c r="W217" s="1651"/>
      <c r="X217" s="1651"/>
      <c r="Y217" s="1651"/>
      <c r="Z217" s="1651"/>
      <c r="AA217" s="1651"/>
      <c r="AB217" s="1652"/>
      <c r="AC217" s="375"/>
      <c r="AD217" s="376"/>
      <c r="AE217" s="1604"/>
      <c r="AF217" s="1604"/>
      <c r="AG217" s="212"/>
      <c r="AH217" s="351"/>
      <c r="AI217" s="1604"/>
      <c r="AJ217" s="1604"/>
      <c r="AK217" s="1604"/>
      <c r="AL217" s="212"/>
      <c r="AM217" s="212"/>
      <c r="AN217" s="1604"/>
      <c r="AO217" s="1604"/>
      <c r="AP217" s="1604"/>
      <c r="AQ217" s="1706"/>
      <c r="AR217" s="135"/>
    </row>
    <row r="218" spans="1:63" ht="13.7" customHeight="1">
      <c r="A218" s="197"/>
      <c r="B218" s="1650" t="s">
        <v>192</v>
      </c>
      <c r="C218" s="1651"/>
      <c r="D218" s="1651"/>
      <c r="E218" s="1651"/>
      <c r="F218" s="1651"/>
      <c r="G218" s="1651"/>
      <c r="H218" s="1651"/>
      <c r="I218" s="1651"/>
      <c r="J218" s="1651"/>
      <c r="K218" s="1651"/>
      <c r="L218" s="1651"/>
      <c r="M218" s="1651"/>
      <c r="N218" s="1651"/>
      <c r="O218" s="1651"/>
      <c r="P218" s="1651"/>
      <c r="Q218" s="1651"/>
      <c r="R218" s="1651"/>
      <c r="S218" s="1651"/>
      <c r="T218" s="1651"/>
      <c r="U218" s="1651"/>
      <c r="V218" s="1651"/>
      <c r="W218" s="1651"/>
      <c r="X218" s="1651"/>
      <c r="Y218" s="1651"/>
      <c r="Z218" s="1651"/>
      <c r="AA218" s="1651"/>
      <c r="AB218" s="1652"/>
      <c r="AC218" s="372"/>
      <c r="AD218" s="195"/>
      <c r="AE218" s="1387" t="s">
        <v>32</v>
      </c>
      <c r="AF218" s="1387"/>
      <c r="AG218" s="184"/>
      <c r="AI218" s="1387" t="s">
        <v>33</v>
      </c>
      <c r="AJ218" s="1387"/>
      <c r="AK218" s="1387"/>
      <c r="AL218" s="284"/>
      <c r="AM218" s="184"/>
      <c r="AN218" s="1387" t="s">
        <v>187</v>
      </c>
      <c r="AO218" s="1387"/>
      <c r="AP218" s="1387"/>
      <c r="AQ218" s="1388"/>
      <c r="AR218" s="135"/>
    </row>
    <row r="219" spans="1:63" ht="13.7" customHeight="1">
      <c r="A219" s="197"/>
      <c r="B219" s="1650"/>
      <c r="C219" s="1651"/>
      <c r="D219" s="1651"/>
      <c r="E219" s="1651"/>
      <c r="F219" s="1651"/>
      <c r="G219" s="1651"/>
      <c r="H219" s="1651"/>
      <c r="I219" s="1651"/>
      <c r="J219" s="1651"/>
      <c r="K219" s="1651"/>
      <c r="L219" s="1651"/>
      <c r="M219" s="1651"/>
      <c r="N219" s="1651"/>
      <c r="O219" s="1651"/>
      <c r="P219" s="1651"/>
      <c r="Q219" s="1651"/>
      <c r="R219" s="1651"/>
      <c r="S219" s="1651"/>
      <c r="T219" s="1651"/>
      <c r="U219" s="1651"/>
      <c r="V219" s="1651"/>
      <c r="W219" s="1651"/>
      <c r="X219" s="1651"/>
      <c r="Y219" s="1651"/>
      <c r="Z219" s="1651"/>
      <c r="AA219" s="1651"/>
      <c r="AB219" s="1652"/>
      <c r="AC219" s="374"/>
      <c r="AD219" s="195"/>
      <c r="AE219" s="992"/>
      <c r="AF219" s="992"/>
      <c r="AG219" s="184"/>
      <c r="AI219" s="992"/>
      <c r="AJ219" s="992"/>
      <c r="AK219" s="992"/>
      <c r="AL219" s="184"/>
      <c r="AM219" s="184"/>
      <c r="AN219" s="992"/>
      <c r="AO219" s="992"/>
      <c r="AP219" s="992"/>
      <c r="AQ219" s="1707"/>
      <c r="AR219" s="135"/>
    </row>
    <row r="220" spans="1:63" ht="13.7" customHeight="1">
      <c r="A220" s="197"/>
      <c r="B220" s="1650"/>
      <c r="C220" s="1651"/>
      <c r="D220" s="1651"/>
      <c r="E220" s="1651"/>
      <c r="F220" s="1651"/>
      <c r="G220" s="1651"/>
      <c r="H220" s="1651"/>
      <c r="I220" s="1651"/>
      <c r="J220" s="1651"/>
      <c r="K220" s="1651"/>
      <c r="L220" s="1651"/>
      <c r="M220" s="1651"/>
      <c r="N220" s="1651"/>
      <c r="O220" s="1651"/>
      <c r="P220" s="1651"/>
      <c r="Q220" s="1651"/>
      <c r="R220" s="1651"/>
      <c r="S220" s="1651"/>
      <c r="T220" s="1651"/>
      <c r="U220" s="1651"/>
      <c r="V220" s="1651"/>
      <c r="W220" s="1651"/>
      <c r="X220" s="1651"/>
      <c r="Y220" s="1651"/>
      <c r="Z220" s="1651"/>
      <c r="AA220" s="1651"/>
      <c r="AB220" s="1652"/>
      <c r="AC220" s="375"/>
      <c r="AD220" s="376"/>
      <c r="AE220" s="1604"/>
      <c r="AF220" s="1604"/>
      <c r="AG220" s="212"/>
      <c r="AH220" s="351"/>
      <c r="AI220" s="1604"/>
      <c r="AJ220" s="1604"/>
      <c r="AK220" s="1604"/>
      <c r="AL220" s="212"/>
      <c r="AM220" s="212"/>
      <c r="AN220" s="1604"/>
      <c r="AO220" s="1604"/>
      <c r="AP220" s="1604"/>
      <c r="AQ220" s="1706"/>
      <c r="AR220" s="135"/>
    </row>
    <row r="221" spans="1:63" ht="13.7" customHeight="1">
      <c r="A221" s="197"/>
      <c r="B221" s="1439" t="s">
        <v>805</v>
      </c>
      <c r="C221" s="1231"/>
      <c r="D221" s="1231"/>
      <c r="E221" s="1231"/>
      <c r="F221" s="1231"/>
      <c r="G221" s="1231"/>
      <c r="H221" s="1231"/>
      <c r="I221" s="1231"/>
      <c r="J221" s="1231"/>
      <c r="K221" s="1231"/>
      <c r="L221" s="1231"/>
      <c r="M221" s="1231"/>
      <c r="N221" s="1231"/>
      <c r="O221" s="1231"/>
      <c r="P221" s="1231"/>
      <c r="Q221" s="1231"/>
      <c r="R221" s="1231"/>
      <c r="S221" s="1231"/>
      <c r="T221" s="1231"/>
      <c r="U221" s="1231"/>
      <c r="V221" s="1231"/>
      <c r="W221" s="1231"/>
      <c r="X221" s="1231"/>
      <c r="Y221" s="1231"/>
      <c r="Z221" s="1231"/>
      <c r="AA221" s="1231"/>
      <c r="AB221" s="1231"/>
      <c r="AC221" s="1231"/>
      <c r="AD221" s="1231"/>
      <c r="AE221" s="1231"/>
      <c r="AF221" s="1231"/>
      <c r="AG221" s="1231"/>
      <c r="AH221" s="1231"/>
      <c r="AI221" s="1231"/>
      <c r="AJ221" s="1231"/>
      <c r="AK221" s="1231"/>
      <c r="AL221" s="1231"/>
      <c r="AM221" s="1231"/>
      <c r="AN221" s="1231"/>
      <c r="AO221" s="1231"/>
      <c r="AP221" s="1231"/>
      <c r="AQ221" s="1835"/>
      <c r="AR221" s="135"/>
    </row>
    <row r="222" spans="1:63" ht="9" customHeight="1">
      <c r="A222" s="197"/>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c r="AC222" s="179"/>
      <c r="AD222" s="179"/>
      <c r="AE222" s="179"/>
      <c r="AF222" s="63"/>
      <c r="AG222" s="63"/>
      <c r="AH222" s="135"/>
      <c r="AI222" s="135"/>
      <c r="AJ222" s="135"/>
      <c r="AK222" s="63"/>
      <c r="AL222" s="63"/>
      <c r="AM222" s="63"/>
      <c r="AN222" s="135"/>
      <c r="AO222" s="135"/>
      <c r="AP222" s="180"/>
      <c r="AQ222" s="299"/>
      <c r="AR222" s="373"/>
      <c r="AT222" s="1743"/>
      <c r="AU222" s="1743"/>
      <c r="AV222" s="1743"/>
      <c r="AW222" s="1743"/>
      <c r="AX222" s="1743"/>
      <c r="AY222" s="1743"/>
      <c r="AZ222" s="1743"/>
      <c r="BA222" s="1743"/>
      <c r="BB222" s="1743"/>
      <c r="BC222" s="1743"/>
      <c r="BD222" s="1743"/>
      <c r="BE222" s="1743"/>
      <c r="BF222" s="1743"/>
      <c r="BG222" s="1743"/>
      <c r="BH222" s="1743"/>
      <c r="BI222" s="1743"/>
      <c r="BJ222" s="1743"/>
      <c r="BK222" s="1743"/>
    </row>
    <row r="223" spans="1:63" ht="9" customHeight="1">
      <c r="A223" s="197"/>
      <c r="B223" s="222"/>
      <c r="C223" s="222"/>
      <c r="D223" s="222"/>
      <c r="E223" s="222"/>
      <c r="F223" s="222"/>
      <c r="G223" s="222"/>
      <c r="H223" s="222"/>
      <c r="I223" s="222"/>
      <c r="J223" s="222"/>
      <c r="K223" s="222"/>
      <c r="L223" s="222"/>
      <c r="M223" s="222"/>
      <c r="N223" s="222"/>
      <c r="O223" s="222"/>
      <c r="P223" s="222"/>
      <c r="Q223" s="222"/>
      <c r="R223" s="222"/>
      <c r="S223" s="222"/>
      <c r="T223" s="222"/>
      <c r="U223" s="222"/>
      <c r="V223" s="222"/>
      <c r="W223" s="222"/>
      <c r="X223" s="222"/>
      <c r="Y223" s="222"/>
      <c r="Z223" s="222"/>
      <c r="AA223" s="222"/>
      <c r="AB223" s="222"/>
      <c r="AC223" s="222"/>
      <c r="AD223" s="184"/>
      <c r="AE223" s="184"/>
      <c r="AF223" s="63"/>
      <c r="AG223" s="63"/>
      <c r="AH223" s="184"/>
      <c r="AI223" s="184"/>
      <c r="AJ223" s="135"/>
      <c r="AK223" s="63"/>
      <c r="AL223" s="63"/>
      <c r="AM223" s="63"/>
      <c r="AN223" s="184"/>
      <c r="AO223" s="184"/>
      <c r="AP223" s="180"/>
      <c r="AQ223" s="299"/>
      <c r="AR223" s="135"/>
      <c r="AT223" s="135"/>
      <c r="AU223" s="135"/>
      <c r="AV223" s="135"/>
      <c r="AW223" s="135"/>
      <c r="AX223" s="135"/>
      <c r="AY223" s="135"/>
      <c r="AZ223" s="135"/>
      <c r="BA223" s="135"/>
      <c r="BB223" s="135"/>
      <c r="BC223" s="135"/>
      <c r="BD223" s="135"/>
      <c r="BE223" s="135"/>
      <c r="BF223" s="135"/>
      <c r="BG223" s="135"/>
      <c r="BH223" s="135"/>
      <c r="BI223" s="135"/>
      <c r="BJ223" s="135"/>
      <c r="BK223" s="135"/>
    </row>
    <row r="224" spans="1:63" ht="13.7" customHeight="1">
      <c r="A224" s="370" t="s">
        <v>211</v>
      </c>
      <c r="B224" s="371"/>
      <c r="C224" s="371"/>
      <c r="D224" s="371"/>
      <c r="E224" s="371"/>
      <c r="F224" s="371"/>
      <c r="G224" s="179"/>
      <c r="H224" s="179"/>
      <c r="I224" s="179"/>
      <c r="J224" s="179"/>
      <c r="K224" s="179"/>
      <c r="L224" s="179"/>
      <c r="M224" s="179"/>
      <c r="N224" s="179"/>
      <c r="O224" s="179"/>
      <c r="P224" s="179"/>
      <c r="Q224" s="179"/>
      <c r="R224" s="179"/>
      <c r="S224" s="179"/>
      <c r="T224" s="179"/>
      <c r="U224" s="179"/>
      <c r="V224" s="179"/>
      <c r="W224" s="179"/>
      <c r="X224" s="135"/>
      <c r="Y224" s="135"/>
      <c r="Z224" s="135"/>
      <c r="AA224" s="135"/>
      <c r="AB224" s="135"/>
      <c r="AC224" s="135"/>
      <c r="AD224" s="135"/>
      <c r="AE224" s="135"/>
      <c r="AF224" s="135"/>
      <c r="AG224" s="179"/>
      <c r="AH224" s="135"/>
      <c r="AI224" s="135"/>
      <c r="AJ224" s="135"/>
      <c r="AK224" s="180"/>
      <c r="AL224" s="180"/>
      <c r="AM224" s="180"/>
      <c r="AN224" s="179"/>
      <c r="AO224" s="179"/>
      <c r="AP224" s="180"/>
      <c r="AQ224" s="299"/>
      <c r="AR224" s="197"/>
      <c r="AT224" s="1743"/>
      <c r="AU224" s="1743"/>
      <c r="AV224" s="1743"/>
      <c r="AW224" s="1743"/>
      <c r="AX224" s="1743"/>
      <c r="AY224" s="1743"/>
      <c r="AZ224" s="1743"/>
      <c r="BA224" s="1743"/>
      <c r="BB224" s="1743"/>
      <c r="BC224" s="1743"/>
      <c r="BD224" s="1743"/>
      <c r="BE224" s="1743"/>
      <c r="BF224" s="1743"/>
      <c r="BG224" s="1743"/>
      <c r="BH224" s="1743"/>
      <c r="BI224" s="1743"/>
      <c r="BJ224" s="1743"/>
      <c r="BK224" s="1743"/>
    </row>
    <row r="225" spans="1:63" ht="6.75" customHeight="1">
      <c r="A225" s="370"/>
      <c r="B225" s="371"/>
      <c r="C225" s="371"/>
      <c r="D225" s="371"/>
      <c r="E225" s="371"/>
      <c r="F225" s="371"/>
      <c r="G225" s="179"/>
      <c r="H225" s="179"/>
      <c r="I225" s="179"/>
      <c r="J225" s="179"/>
      <c r="K225" s="179"/>
      <c r="L225" s="179"/>
      <c r="M225" s="179"/>
      <c r="N225" s="179"/>
      <c r="O225" s="179"/>
      <c r="P225" s="179"/>
      <c r="Q225" s="179"/>
      <c r="R225" s="179"/>
      <c r="S225" s="179"/>
      <c r="T225" s="179"/>
      <c r="U225" s="179"/>
      <c r="V225" s="179"/>
      <c r="W225" s="179"/>
      <c r="X225" s="135"/>
      <c r="Y225" s="135"/>
      <c r="Z225" s="135"/>
      <c r="AA225" s="135"/>
      <c r="AB225" s="135"/>
      <c r="AC225" s="213"/>
      <c r="AD225" s="213"/>
      <c r="AE225" s="213"/>
      <c r="AF225" s="213"/>
      <c r="AG225" s="213"/>
      <c r="AH225" s="213"/>
      <c r="AI225" s="213"/>
      <c r="AJ225" s="213"/>
      <c r="AK225" s="213"/>
      <c r="AL225" s="213"/>
      <c r="AM225" s="210"/>
      <c r="AN225" s="210"/>
      <c r="AO225" s="210"/>
      <c r="AP225" s="360"/>
      <c r="AQ225" s="304"/>
      <c r="AR225" s="197"/>
      <c r="AT225" s="1743"/>
      <c r="AU225" s="1743"/>
      <c r="AV225" s="1743"/>
      <c r="AW225" s="1743"/>
      <c r="AX225" s="1743"/>
      <c r="AY225" s="1743"/>
      <c r="AZ225" s="1743"/>
      <c r="BA225" s="1743"/>
      <c r="BB225" s="1743"/>
      <c r="BC225" s="1743"/>
      <c r="BD225" s="1743"/>
      <c r="BE225" s="1743"/>
      <c r="BF225" s="1743"/>
      <c r="BG225" s="1743"/>
      <c r="BH225" s="1743"/>
      <c r="BI225" s="1743"/>
      <c r="BJ225" s="1743"/>
      <c r="BK225" s="1743"/>
    </row>
    <row r="226" spans="1:63" ht="13.7" customHeight="1">
      <c r="A226" s="197"/>
      <c r="B226" s="1834" t="s">
        <v>193</v>
      </c>
      <c r="C226" s="1399"/>
      <c r="D226" s="1399"/>
      <c r="E226" s="1399"/>
      <c r="F226" s="1399"/>
      <c r="G226" s="1399"/>
      <c r="H226" s="1399"/>
      <c r="I226" s="1399"/>
      <c r="J226" s="1399"/>
      <c r="K226" s="1399"/>
      <c r="L226" s="1399"/>
      <c r="M226" s="1399"/>
      <c r="N226" s="1399"/>
      <c r="O226" s="1399"/>
      <c r="P226" s="1399"/>
      <c r="Q226" s="1399"/>
      <c r="R226" s="1399"/>
      <c r="S226" s="1399"/>
      <c r="T226" s="1399"/>
      <c r="U226" s="1399"/>
      <c r="V226" s="1399"/>
      <c r="W226" s="1399"/>
      <c r="X226" s="1399"/>
      <c r="Y226" s="1399"/>
      <c r="Z226" s="1399"/>
      <c r="AA226" s="1399"/>
      <c r="AB226" s="1400"/>
      <c r="AC226" s="374"/>
      <c r="AD226" s="195"/>
      <c r="AE226" s="992" t="s">
        <v>32</v>
      </c>
      <c r="AF226" s="992"/>
      <c r="AG226" s="184"/>
      <c r="AI226" s="992" t="s">
        <v>33</v>
      </c>
      <c r="AJ226" s="992"/>
      <c r="AK226" s="992"/>
      <c r="AL226" s="184"/>
      <c r="AM226" s="184"/>
      <c r="AN226" s="992" t="s">
        <v>187</v>
      </c>
      <c r="AO226" s="992"/>
      <c r="AP226" s="992"/>
      <c r="AQ226" s="1707"/>
      <c r="AR226" s="135"/>
      <c r="AT226" s="1743"/>
      <c r="AU226" s="1743"/>
      <c r="AV226" s="1743"/>
      <c r="AW226" s="1743"/>
      <c r="AX226" s="1743"/>
      <c r="AY226" s="1743"/>
      <c r="AZ226" s="1743"/>
      <c r="BA226" s="1743"/>
      <c r="BB226" s="1743"/>
      <c r="BC226" s="1743"/>
      <c r="BD226" s="1743"/>
      <c r="BE226" s="1743"/>
      <c r="BF226" s="1743"/>
      <c r="BG226" s="1743"/>
      <c r="BH226" s="1743"/>
      <c r="BI226" s="1743"/>
      <c r="BJ226" s="1743"/>
      <c r="BK226" s="1743"/>
    </row>
    <row r="227" spans="1:63" ht="13.7" customHeight="1">
      <c r="A227" s="197"/>
      <c r="B227" s="1834"/>
      <c r="C227" s="1399"/>
      <c r="D227" s="1399"/>
      <c r="E227" s="1399"/>
      <c r="F227" s="1399"/>
      <c r="G227" s="1399"/>
      <c r="H227" s="1399"/>
      <c r="I227" s="1399"/>
      <c r="J227" s="1399"/>
      <c r="K227" s="1399"/>
      <c r="L227" s="1399"/>
      <c r="M227" s="1399"/>
      <c r="N227" s="1399"/>
      <c r="O227" s="1399"/>
      <c r="P227" s="1399"/>
      <c r="Q227" s="1399"/>
      <c r="R227" s="1399"/>
      <c r="S227" s="1399"/>
      <c r="T227" s="1399"/>
      <c r="U227" s="1399"/>
      <c r="V227" s="1399"/>
      <c r="W227" s="1399"/>
      <c r="X227" s="1399"/>
      <c r="Y227" s="1399"/>
      <c r="Z227" s="1399"/>
      <c r="AA227" s="1399"/>
      <c r="AB227" s="1400"/>
      <c r="AC227" s="375"/>
      <c r="AD227" s="376"/>
      <c r="AE227" s="1604"/>
      <c r="AF227" s="1604"/>
      <c r="AG227" s="212"/>
      <c r="AH227" s="351"/>
      <c r="AI227" s="1604"/>
      <c r="AJ227" s="1604"/>
      <c r="AK227" s="1604"/>
      <c r="AL227" s="212"/>
      <c r="AM227" s="212"/>
      <c r="AN227" s="1604"/>
      <c r="AO227" s="1604"/>
      <c r="AP227" s="1604"/>
      <c r="AQ227" s="1706"/>
      <c r="AR227" s="135"/>
      <c r="AT227" s="1743"/>
      <c r="AU227" s="1743"/>
      <c r="AV227" s="1743"/>
      <c r="AW227" s="1743"/>
      <c r="AX227" s="1743"/>
      <c r="AY227" s="1743"/>
      <c r="AZ227" s="1743"/>
      <c r="BA227" s="1743"/>
      <c r="BB227" s="1743"/>
      <c r="BC227" s="1743"/>
      <c r="BD227" s="1743"/>
      <c r="BE227" s="1743"/>
      <c r="BF227" s="1743"/>
      <c r="BG227" s="1743"/>
      <c r="BH227" s="1743"/>
      <c r="BI227" s="1743"/>
      <c r="BJ227" s="1743"/>
      <c r="BK227" s="1743"/>
    </row>
    <row r="228" spans="1:63" ht="13.7" customHeight="1">
      <c r="A228" s="197"/>
      <c r="B228" s="1650" t="s">
        <v>194</v>
      </c>
      <c r="C228" s="1651"/>
      <c r="D228" s="1651"/>
      <c r="E228" s="1651"/>
      <c r="F228" s="1651"/>
      <c r="G228" s="1651"/>
      <c r="H228" s="1651"/>
      <c r="I228" s="1651"/>
      <c r="J228" s="1651"/>
      <c r="K228" s="1651"/>
      <c r="L228" s="1651"/>
      <c r="M228" s="1651"/>
      <c r="N228" s="1651"/>
      <c r="O228" s="1651"/>
      <c r="P228" s="1651"/>
      <c r="Q228" s="1651"/>
      <c r="R228" s="1651"/>
      <c r="S228" s="1651"/>
      <c r="T228" s="1651"/>
      <c r="U228" s="1651"/>
      <c r="V228" s="1651"/>
      <c r="W228" s="1651"/>
      <c r="X228" s="1651"/>
      <c r="Y228" s="1651"/>
      <c r="Z228" s="1651"/>
      <c r="AA228" s="1651"/>
      <c r="AB228" s="1652"/>
      <c r="AC228" s="372"/>
      <c r="AD228" s="195"/>
      <c r="AE228" s="1387" t="s">
        <v>32</v>
      </c>
      <c r="AF228" s="1387"/>
      <c r="AG228" s="184"/>
      <c r="AI228" s="1387" t="s">
        <v>33</v>
      </c>
      <c r="AJ228" s="1387"/>
      <c r="AK228" s="1387"/>
      <c r="AL228" s="284"/>
      <c r="AM228" s="184"/>
      <c r="AN228" s="1387" t="s">
        <v>187</v>
      </c>
      <c r="AO228" s="1387"/>
      <c r="AP228" s="1387"/>
      <c r="AQ228" s="1388"/>
      <c r="AR228" s="135"/>
    </row>
    <row r="229" spans="1:63" ht="13.7" customHeight="1">
      <c r="A229" s="197"/>
      <c r="B229" s="1650"/>
      <c r="C229" s="1651"/>
      <c r="D229" s="1651"/>
      <c r="E229" s="1651"/>
      <c r="F229" s="1651"/>
      <c r="G229" s="1651"/>
      <c r="H229" s="1651"/>
      <c r="I229" s="1651"/>
      <c r="J229" s="1651"/>
      <c r="K229" s="1651"/>
      <c r="L229" s="1651"/>
      <c r="M229" s="1651"/>
      <c r="N229" s="1651"/>
      <c r="O229" s="1651"/>
      <c r="P229" s="1651"/>
      <c r="Q229" s="1651"/>
      <c r="R229" s="1651"/>
      <c r="S229" s="1651"/>
      <c r="T229" s="1651"/>
      <c r="U229" s="1651"/>
      <c r="V229" s="1651"/>
      <c r="W229" s="1651"/>
      <c r="X229" s="1651"/>
      <c r="Y229" s="1651"/>
      <c r="Z229" s="1651"/>
      <c r="AA229" s="1651"/>
      <c r="AB229" s="1652"/>
      <c r="AC229" s="375"/>
      <c r="AD229" s="376"/>
      <c r="AE229" s="1604"/>
      <c r="AF229" s="1604"/>
      <c r="AG229" s="212"/>
      <c r="AH229" s="351"/>
      <c r="AI229" s="1604"/>
      <c r="AJ229" s="1604"/>
      <c r="AK229" s="1604"/>
      <c r="AL229" s="212"/>
      <c r="AM229" s="212"/>
      <c r="AN229" s="1604"/>
      <c r="AO229" s="1604"/>
      <c r="AP229" s="1604"/>
      <c r="AQ229" s="1706"/>
      <c r="AR229" s="135"/>
    </row>
    <row r="230" spans="1:63" ht="13.7" customHeight="1" thickBot="1">
      <c r="A230" s="368"/>
      <c r="B230" s="1890" t="s">
        <v>244</v>
      </c>
      <c r="C230" s="1890"/>
      <c r="D230" s="1890"/>
      <c r="E230" s="1890"/>
      <c r="F230" s="1890"/>
      <c r="G230" s="1890"/>
      <c r="H230" s="1890"/>
      <c r="I230" s="1890"/>
      <c r="J230" s="1890"/>
      <c r="K230" s="1890"/>
      <c r="L230" s="1890"/>
      <c r="M230" s="1890"/>
      <c r="N230" s="1890"/>
      <c r="O230" s="1890"/>
      <c r="P230" s="1890"/>
      <c r="Q230" s="1890"/>
      <c r="R230" s="1890"/>
      <c r="S230" s="1890"/>
      <c r="T230" s="1890"/>
      <c r="U230" s="1890"/>
      <c r="V230" s="1890"/>
      <c r="W230" s="1890"/>
      <c r="X230" s="1890"/>
      <c r="Y230" s="1890"/>
      <c r="Z230" s="1890"/>
      <c r="AA230" s="1890"/>
      <c r="AB230" s="1890"/>
      <c r="AC230" s="1890"/>
      <c r="AD230" s="1890"/>
      <c r="AE230" s="1890"/>
      <c r="AF230" s="1890"/>
      <c r="AG230" s="1890"/>
      <c r="AH230" s="1890"/>
      <c r="AI230" s="1890"/>
      <c r="AJ230" s="1890"/>
      <c r="AK230" s="1890"/>
      <c r="AL230" s="1890"/>
      <c r="AM230" s="1890"/>
      <c r="AN230" s="1890"/>
      <c r="AO230" s="1890"/>
      <c r="AP230" s="1890"/>
      <c r="AQ230" s="1891"/>
      <c r="AR230" s="197"/>
    </row>
    <row r="231" spans="1:63" ht="13.7" customHeight="1">
      <c r="A231" s="190"/>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c r="AB231" s="313"/>
      <c r="AC231" s="313"/>
      <c r="AD231" s="313"/>
      <c r="AE231" s="313"/>
      <c r="AF231" s="313"/>
      <c r="AG231" s="1224">
        <f>表紙!$N$16</f>
        <v>0</v>
      </c>
      <c r="AH231" s="1225"/>
      <c r="AI231" s="1225"/>
      <c r="AJ231" s="1225"/>
      <c r="AK231" s="1225"/>
      <c r="AL231" s="1225"/>
      <c r="AM231" s="1225"/>
      <c r="AN231" s="1225"/>
      <c r="AO231" s="1225"/>
      <c r="AP231" s="1225"/>
      <c r="AQ231" s="1225"/>
      <c r="AR231" s="1225"/>
    </row>
    <row r="232" spans="1:63" ht="13.7" customHeight="1">
      <c r="A232" s="190"/>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c r="AB232" s="313"/>
      <c r="AC232" s="313"/>
      <c r="AD232" s="313"/>
      <c r="AE232" s="313"/>
      <c r="AF232" s="313"/>
      <c r="AG232" s="381"/>
      <c r="AH232" s="314"/>
      <c r="AI232" s="314"/>
      <c r="AJ232" s="314"/>
      <c r="AK232" s="314"/>
      <c r="AL232" s="314"/>
      <c r="AM232" s="314"/>
      <c r="AN232" s="314"/>
      <c r="AO232" s="314"/>
      <c r="AP232" s="314"/>
      <c r="AQ232" s="314"/>
      <c r="AR232" s="314"/>
    </row>
    <row r="233" spans="1:63" ht="13.7" customHeight="1">
      <c r="A233" s="190"/>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c r="AB233" s="313"/>
      <c r="AC233" s="313"/>
      <c r="AD233" s="313"/>
      <c r="AE233" s="313"/>
      <c r="AF233" s="313"/>
      <c r="AG233" s="381"/>
      <c r="AH233" s="314"/>
      <c r="AI233" s="314"/>
      <c r="AJ233" s="314"/>
      <c r="AK233" s="314"/>
      <c r="AL233" s="314"/>
      <c r="AM233" s="314"/>
      <c r="AN233" s="314"/>
      <c r="AO233" s="314"/>
      <c r="AP233" s="314"/>
      <c r="AQ233" s="314"/>
      <c r="AR233" s="314"/>
    </row>
    <row r="234" spans="1:63" ht="13.7" customHeight="1" thickBot="1">
      <c r="A234" s="179"/>
      <c r="B234" s="1743" t="s">
        <v>265</v>
      </c>
      <c r="C234" s="1743"/>
      <c r="D234" s="1743"/>
      <c r="E234" s="1743"/>
      <c r="F234" s="1743"/>
      <c r="G234" s="1743"/>
      <c r="H234" s="1743"/>
      <c r="I234" s="1743"/>
      <c r="J234" s="1743"/>
      <c r="K234" s="1743"/>
      <c r="L234" s="1743"/>
      <c r="M234" s="1743"/>
      <c r="N234" s="1743"/>
      <c r="O234" s="1743"/>
      <c r="P234" s="1743"/>
      <c r="Q234" s="1743"/>
      <c r="R234" s="1743"/>
      <c r="S234" s="1743"/>
      <c r="T234" s="1743"/>
      <c r="U234" s="1743"/>
      <c r="V234" s="1743"/>
      <c r="W234" s="1743"/>
      <c r="X234" s="1743"/>
      <c r="Y234" s="1743"/>
      <c r="Z234" s="1743"/>
      <c r="AA234" s="1743"/>
      <c r="AB234" s="1743"/>
      <c r="AC234" s="1743"/>
      <c r="AD234" s="1743"/>
      <c r="AE234" s="1743"/>
      <c r="AF234" s="1743"/>
      <c r="AG234" s="1743"/>
      <c r="AH234" s="1743"/>
      <c r="AI234" s="1743"/>
      <c r="AJ234" s="135"/>
      <c r="AK234" s="135"/>
      <c r="AL234" s="135"/>
      <c r="AM234" s="179"/>
      <c r="AN234" s="179"/>
      <c r="AO234" s="179"/>
      <c r="AP234" s="180"/>
      <c r="AQ234" s="180"/>
      <c r="AR234" s="179"/>
    </row>
    <row r="235" spans="1:63" ht="13.7" customHeight="1">
      <c r="A235" s="1405" t="s">
        <v>806</v>
      </c>
      <c r="B235" s="1275"/>
      <c r="C235" s="1275"/>
      <c r="D235" s="1275"/>
      <c r="E235" s="1275"/>
      <c r="F235" s="1275"/>
      <c r="G235" s="1275"/>
      <c r="H235" s="1275"/>
      <c r="I235" s="1275"/>
      <c r="J235" s="1275"/>
      <c r="K235" s="1275"/>
      <c r="L235" s="1275"/>
      <c r="M235" s="1275"/>
      <c r="N235" s="1275"/>
      <c r="O235" s="1275"/>
      <c r="P235" s="1275"/>
      <c r="Q235" s="1275"/>
      <c r="R235" s="1275"/>
      <c r="S235" s="1275"/>
      <c r="T235" s="1275"/>
      <c r="U235" s="1275"/>
      <c r="V235" s="1275"/>
      <c r="W235" s="1275"/>
      <c r="X235" s="1275"/>
      <c r="Y235" s="1275"/>
      <c r="Z235" s="1275"/>
      <c r="AA235" s="1275"/>
      <c r="AB235" s="1887"/>
      <c r="AC235" s="270"/>
      <c r="AD235" s="261"/>
      <c r="AE235" s="202"/>
      <c r="AF235" s="1275" t="s">
        <v>32</v>
      </c>
      <c r="AG235" s="1275"/>
      <c r="AH235" s="262"/>
      <c r="AI235" s="262"/>
      <c r="AJ235" s="262"/>
      <c r="AK235" s="1275" t="s">
        <v>33</v>
      </c>
      <c r="AL235" s="1275"/>
      <c r="AM235" s="1275"/>
      <c r="AN235" s="202"/>
      <c r="AO235" s="358"/>
      <c r="AP235" s="203"/>
      <c r="AQ235" s="234"/>
      <c r="AR235" s="179"/>
    </row>
    <row r="236" spans="1:63" ht="13.7" customHeight="1">
      <c r="A236" s="1556"/>
      <c r="B236" s="992"/>
      <c r="C236" s="992"/>
      <c r="D236" s="992"/>
      <c r="E236" s="992"/>
      <c r="F236" s="992"/>
      <c r="G236" s="992"/>
      <c r="H236" s="992"/>
      <c r="I236" s="992"/>
      <c r="J236" s="992"/>
      <c r="K236" s="992"/>
      <c r="L236" s="992"/>
      <c r="M236" s="992"/>
      <c r="N236" s="992"/>
      <c r="O236" s="992"/>
      <c r="P236" s="992"/>
      <c r="Q236" s="992"/>
      <c r="R236" s="992"/>
      <c r="S236" s="992"/>
      <c r="T236" s="992"/>
      <c r="U236" s="992"/>
      <c r="V236" s="992"/>
      <c r="W236" s="992"/>
      <c r="X236" s="992"/>
      <c r="Y236" s="992"/>
      <c r="Z236" s="992"/>
      <c r="AA236" s="992"/>
      <c r="AB236" s="1888"/>
      <c r="AC236" s="282"/>
      <c r="AD236" s="179"/>
      <c r="AE236" s="184"/>
      <c r="AF236" s="992"/>
      <c r="AG236" s="992"/>
      <c r="AH236" s="135"/>
      <c r="AI236" s="135"/>
      <c r="AJ236" s="135"/>
      <c r="AK236" s="992"/>
      <c r="AL236" s="992"/>
      <c r="AM236" s="992"/>
      <c r="AN236" s="184"/>
      <c r="AO236" s="180"/>
      <c r="AQ236" s="277"/>
      <c r="AR236" s="179"/>
    </row>
    <row r="237" spans="1:63" ht="13.7" customHeight="1">
      <c r="A237" s="1889"/>
      <c r="B237" s="1604"/>
      <c r="C237" s="1604"/>
      <c r="D237" s="1604"/>
      <c r="E237" s="1604"/>
      <c r="F237" s="1604"/>
      <c r="G237" s="1604"/>
      <c r="H237" s="1604"/>
      <c r="I237" s="1604"/>
      <c r="J237" s="1604"/>
      <c r="K237" s="1604"/>
      <c r="L237" s="1604"/>
      <c r="M237" s="1604"/>
      <c r="N237" s="1604"/>
      <c r="O237" s="1604"/>
      <c r="P237" s="1604"/>
      <c r="Q237" s="1604"/>
      <c r="R237" s="1604"/>
      <c r="S237" s="1604"/>
      <c r="T237" s="1604"/>
      <c r="U237" s="1604"/>
      <c r="V237" s="1604"/>
      <c r="W237" s="1604"/>
      <c r="X237" s="1604"/>
      <c r="Y237" s="1604"/>
      <c r="Z237" s="1604"/>
      <c r="AA237" s="1604"/>
      <c r="AB237" s="1605"/>
      <c r="AC237" s="354"/>
      <c r="AD237" s="212"/>
      <c r="AE237" s="212"/>
      <c r="AF237" s="1604"/>
      <c r="AG237" s="1604"/>
      <c r="AH237" s="213"/>
      <c r="AI237" s="210"/>
      <c r="AJ237" s="210"/>
      <c r="AK237" s="1604"/>
      <c r="AL237" s="1604"/>
      <c r="AM237" s="1604"/>
      <c r="AN237" s="212"/>
      <c r="AO237" s="360"/>
      <c r="AP237" s="351"/>
      <c r="AQ237" s="279"/>
      <c r="AR237" s="179"/>
    </row>
    <row r="238" spans="1:63" ht="13.7" customHeight="1">
      <c r="A238" s="293"/>
      <c r="B238" s="221"/>
      <c r="C238" s="221"/>
      <c r="D238" s="1646" t="s">
        <v>232</v>
      </c>
      <c r="E238" s="1350"/>
      <c r="F238" s="1350"/>
      <c r="G238" s="1350"/>
      <c r="H238" s="1350"/>
      <c r="I238" s="1350"/>
      <c r="J238" s="1350"/>
      <c r="K238" s="1647"/>
      <c r="L238" s="1352" t="s">
        <v>266</v>
      </c>
      <c r="M238" s="1352"/>
      <c r="N238" s="1352"/>
      <c r="O238" s="1352"/>
      <c r="P238" s="1352"/>
      <c r="Q238" s="1352"/>
      <c r="R238" s="1352"/>
      <c r="S238" s="1352"/>
      <c r="T238" s="1352"/>
      <c r="U238" s="1352"/>
      <c r="V238" s="1352"/>
      <c r="W238" s="1352"/>
      <c r="X238" s="1352"/>
      <c r="Y238" s="1352"/>
      <c r="Z238" s="1352"/>
      <c r="AA238" s="1352"/>
      <c r="AB238" s="1389"/>
      <c r="AC238" s="283"/>
      <c r="AD238" s="284"/>
      <c r="AE238" s="1755"/>
      <c r="AF238" s="1755"/>
      <c r="AG238" s="1755"/>
      <c r="AH238" s="1722" t="s">
        <v>231</v>
      </c>
      <c r="AI238" s="1722"/>
      <c r="AJ238" s="254"/>
      <c r="AK238" s="254"/>
      <c r="AL238" s="254"/>
      <c r="AM238" s="254"/>
      <c r="AN238" s="284"/>
      <c r="AO238" s="363"/>
      <c r="AP238" s="285"/>
      <c r="AQ238" s="286"/>
      <c r="AR238" s="179"/>
    </row>
    <row r="239" spans="1:63" ht="13.7" customHeight="1">
      <c r="A239" s="293"/>
      <c r="B239" s="221"/>
      <c r="C239" s="221"/>
      <c r="D239" s="1246"/>
      <c r="E239" s="1247"/>
      <c r="F239" s="1247"/>
      <c r="G239" s="1247"/>
      <c r="H239" s="1247"/>
      <c r="I239" s="1247"/>
      <c r="J239" s="1247"/>
      <c r="K239" s="1648"/>
      <c r="L239" s="1357"/>
      <c r="M239" s="1357"/>
      <c r="N239" s="1357"/>
      <c r="O239" s="1357"/>
      <c r="P239" s="1357"/>
      <c r="Q239" s="1357"/>
      <c r="R239" s="1357"/>
      <c r="S239" s="1357"/>
      <c r="T239" s="1357"/>
      <c r="U239" s="1357"/>
      <c r="V239" s="1357"/>
      <c r="W239" s="1357"/>
      <c r="X239" s="1357"/>
      <c r="Y239" s="1357"/>
      <c r="Z239" s="1357"/>
      <c r="AA239" s="1357"/>
      <c r="AB239" s="1653"/>
      <c r="AC239" s="354"/>
      <c r="AD239" s="212"/>
      <c r="AE239" s="1756"/>
      <c r="AF239" s="1756"/>
      <c r="AG239" s="1756"/>
      <c r="AH239" s="1709"/>
      <c r="AI239" s="1709"/>
      <c r="AJ239" s="210"/>
      <c r="AK239" s="210"/>
      <c r="AL239" s="210"/>
      <c r="AM239" s="210"/>
      <c r="AN239" s="212"/>
      <c r="AO239" s="360"/>
      <c r="AP239" s="351"/>
      <c r="AQ239" s="279"/>
      <c r="AR239" s="179"/>
    </row>
    <row r="240" spans="1:63" ht="13.7" customHeight="1">
      <c r="A240" s="293"/>
      <c r="B240" s="221"/>
      <c r="C240" s="221"/>
      <c r="D240" s="1246"/>
      <c r="E240" s="1247"/>
      <c r="F240" s="1247"/>
      <c r="G240" s="1247"/>
      <c r="H240" s="1247"/>
      <c r="I240" s="1247"/>
      <c r="J240" s="1247"/>
      <c r="K240" s="1648"/>
      <c r="L240" s="1352" t="s">
        <v>1101</v>
      </c>
      <c r="M240" s="1352"/>
      <c r="N240" s="1352"/>
      <c r="O240" s="1352"/>
      <c r="P240" s="1352"/>
      <c r="Q240" s="1352"/>
      <c r="R240" s="1352"/>
      <c r="S240" s="1352"/>
      <c r="T240" s="1352"/>
      <c r="U240" s="1352"/>
      <c r="V240" s="1352"/>
      <c r="W240" s="1352"/>
      <c r="X240" s="1352"/>
      <c r="Y240" s="1352"/>
      <c r="Z240" s="1352"/>
      <c r="AA240" s="1352"/>
      <c r="AB240" s="1389"/>
      <c r="AC240" s="282"/>
      <c r="AD240" s="184"/>
      <c r="AE240" s="184"/>
      <c r="AF240" s="1350" t="s">
        <v>32</v>
      </c>
      <c r="AG240" s="1350"/>
      <c r="AH240" s="184"/>
      <c r="AI240" s="184"/>
      <c r="AJ240" s="179"/>
      <c r="AK240" s="1350" t="s">
        <v>33</v>
      </c>
      <c r="AL240" s="1350"/>
      <c r="AM240" s="1350"/>
      <c r="AN240" s="184"/>
      <c r="AO240" s="180"/>
      <c r="AQ240" s="277"/>
      <c r="AR240" s="179"/>
    </row>
    <row r="241" spans="1:44" ht="13.7" customHeight="1">
      <c r="A241" s="293"/>
      <c r="B241" s="221"/>
      <c r="C241" s="221"/>
      <c r="D241" s="1246"/>
      <c r="E241" s="1247"/>
      <c r="F241" s="1247"/>
      <c r="G241" s="1247"/>
      <c r="H241" s="1247"/>
      <c r="I241" s="1247"/>
      <c r="J241" s="1247"/>
      <c r="K241" s="1648"/>
      <c r="L241" s="1336"/>
      <c r="M241" s="1336"/>
      <c r="N241" s="1336"/>
      <c r="O241" s="1336"/>
      <c r="P241" s="1336"/>
      <c r="Q241" s="1336"/>
      <c r="R241" s="1336"/>
      <c r="S241" s="1336"/>
      <c r="T241" s="1336"/>
      <c r="U241" s="1336"/>
      <c r="V241" s="1336"/>
      <c r="W241" s="1336"/>
      <c r="X241" s="1336"/>
      <c r="Y241" s="1336"/>
      <c r="Z241" s="1336"/>
      <c r="AA241" s="1336"/>
      <c r="AB241" s="1390"/>
      <c r="AC241" s="282"/>
      <c r="AD241" s="179"/>
      <c r="AE241" s="184"/>
      <c r="AF241" s="1247"/>
      <c r="AG241" s="1247"/>
      <c r="AH241" s="135"/>
      <c r="AI241" s="135"/>
      <c r="AJ241" s="135"/>
      <c r="AK241" s="1247"/>
      <c r="AL241" s="1247"/>
      <c r="AM241" s="1247"/>
      <c r="AN241" s="184"/>
      <c r="AO241" s="180"/>
      <c r="AQ241" s="277"/>
      <c r="AR241" s="179"/>
    </row>
    <row r="242" spans="1:44" ht="13.7" customHeight="1">
      <c r="A242" s="293"/>
      <c r="B242" s="221"/>
      <c r="C242" s="221"/>
      <c r="D242" s="1246"/>
      <c r="E242" s="1247"/>
      <c r="F242" s="1247"/>
      <c r="G242" s="1247"/>
      <c r="H242" s="1247"/>
      <c r="I242" s="1247"/>
      <c r="J242" s="1247"/>
      <c r="K242" s="1648"/>
      <c r="L242" s="1357"/>
      <c r="M242" s="1357"/>
      <c r="N242" s="1357"/>
      <c r="O242" s="1357"/>
      <c r="P242" s="1357"/>
      <c r="Q242" s="1357"/>
      <c r="R242" s="1357"/>
      <c r="S242" s="1357"/>
      <c r="T242" s="1357"/>
      <c r="U242" s="1357"/>
      <c r="V242" s="1357"/>
      <c r="W242" s="1357"/>
      <c r="X242" s="1357"/>
      <c r="Y242" s="1357"/>
      <c r="Z242" s="1357"/>
      <c r="AA242" s="1357"/>
      <c r="AB242" s="1653"/>
      <c r="AC242" s="354"/>
      <c r="AD242" s="212"/>
      <c r="AE242" s="212"/>
      <c r="AF242" s="1255"/>
      <c r="AG242" s="1255"/>
      <c r="AH242" s="213"/>
      <c r="AI242" s="210"/>
      <c r="AJ242" s="210"/>
      <c r="AK242" s="1255"/>
      <c r="AL242" s="1255"/>
      <c r="AM242" s="1255"/>
      <c r="AN242" s="212"/>
      <c r="AO242" s="360"/>
      <c r="AP242" s="351"/>
      <c r="AQ242" s="279"/>
      <c r="AR242" s="179"/>
    </row>
    <row r="243" spans="1:44" ht="13.7" customHeight="1">
      <c r="A243" s="293"/>
      <c r="B243" s="221"/>
      <c r="C243" s="221"/>
      <c r="D243" s="1246"/>
      <c r="E243" s="1247"/>
      <c r="F243" s="1247"/>
      <c r="G243" s="1247"/>
      <c r="H243" s="1247"/>
      <c r="I243" s="1247"/>
      <c r="J243" s="1247"/>
      <c r="K243" s="1648"/>
      <c r="L243" s="1351" t="s">
        <v>380</v>
      </c>
      <c r="M243" s="1352"/>
      <c r="N243" s="1352"/>
      <c r="O243" s="1352"/>
      <c r="P243" s="1352"/>
      <c r="Q243" s="1352"/>
      <c r="R243" s="1352"/>
      <c r="S243" s="1352"/>
      <c r="T243" s="1352"/>
      <c r="U243" s="1352"/>
      <c r="V243" s="1352"/>
      <c r="W243" s="1352"/>
      <c r="X243" s="1352"/>
      <c r="Y243" s="1352"/>
      <c r="Z243" s="1352"/>
      <c r="AA243" s="1352"/>
      <c r="AB243" s="1389"/>
      <c r="AC243" s="184"/>
      <c r="AD243" s="184"/>
      <c r="AE243" s="184"/>
      <c r="AF243" s="1350" t="s">
        <v>32</v>
      </c>
      <c r="AG243" s="1350"/>
      <c r="AH243" s="135"/>
      <c r="AI243" s="179"/>
      <c r="AJ243" s="179"/>
      <c r="AK243" s="1350" t="s">
        <v>33</v>
      </c>
      <c r="AL243" s="1350"/>
      <c r="AM243" s="1350"/>
      <c r="AN243" s="184"/>
      <c r="AO243" s="180"/>
      <c r="AQ243" s="277"/>
      <c r="AR243" s="179"/>
    </row>
    <row r="244" spans="1:44" ht="13.7" customHeight="1">
      <c r="A244" s="293"/>
      <c r="B244" s="221"/>
      <c r="C244" s="221"/>
      <c r="D244" s="1246"/>
      <c r="E244" s="1247"/>
      <c r="F244" s="1247"/>
      <c r="G244" s="1247"/>
      <c r="H244" s="1247"/>
      <c r="I244" s="1247"/>
      <c r="J244" s="1247"/>
      <c r="K244" s="1648"/>
      <c r="L244" s="1354"/>
      <c r="M244" s="1336"/>
      <c r="N244" s="1336"/>
      <c r="O244" s="1336"/>
      <c r="P244" s="1336"/>
      <c r="Q244" s="1336"/>
      <c r="R244" s="1336"/>
      <c r="S244" s="1336"/>
      <c r="T244" s="1336"/>
      <c r="U244" s="1336"/>
      <c r="V244" s="1336"/>
      <c r="W244" s="1336"/>
      <c r="X244" s="1336"/>
      <c r="Y244" s="1336"/>
      <c r="Z244" s="1336"/>
      <c r="AA244" s="1336"/>
      <c r="AB244" s="1390"/>
      <c r="AC244" s="184"/>
      <c r="AD244" s="184"/>
      <c r="AE244" s="184"/>
      <c r="AF244" s="1247"/>
      <c r="AG244" s="1247"/>
      <c r="AH244" s="135"/>
      <c r="AI244" s="179"/>
      <c r="AJ244" s="179"/>
      <c r="AK244" s="1247"/>
      <c r="AL244" s="1247"/>
      <c r="AM244" s="1247"/>
      <c r="AN244" s="184"/>
      <c r="AO244" s="180"/>
      <c r="AQ244" s="277"/>
      <c r="AR244" s="179"/>
    </row>
    <row r="245" spans="1:44" ht="13.7" customHeight="1">
      <c r="A245" s="293"/>
      <c r="B245" s="221"/>
      <c r="C245" s="221"/>
      <c r="D245" s="1246"/>
      <c r="E245" s="1247"/>
      <c r="F245" s="1247"/>
      <c r="G245" s="1247"/>
      <c r="H245" s="1247"/>
      <c r="I245" s="1247"/>
      <c r="J245" s="1247"/>
      <c r="K245" s="1648"/>
      <c r="L245" s="1356"/>
      <c r="M245" s="1357"/>
      <c r="N245" s="1357"/>
      <c r="O245" s="1357"/>
      <c r="P245" s="1357"/>
      <c r="Q245" s="1357"/>
      <c r="R245" s="1357"/>
      <c r="S245" s="1357"/>
      <c r="T245" s="1357"/>
      <c r="U245" s="1357"/>
      <c r="V245" s="1357"/>
      <c r="W245" s="1357"/>
      <c r="X245" s="1357"/>
      <c r="Y245" s="1357"/>
      <c r="Z245" s="1357"/>
      <c r="AA245" s="1357"/>
      <c r="AB245" s="1653"/>
      <c r="AC245" s="184"/>
      <c r="AD245" s="184"/>
      <c r="AE245" s="184"/>
      <c r="AF245" s="1255"/>
      <c r="AG245" s="1255"/>
      <c r="AH245" s="135"/>
      <c r="AI245" s="179"/>
      <c r="AJ245" s="179"/>
      <c r="AK245" s="1255"/>
      <c r="AL245" s="1255"/>
      <c r="AM245" s="1255"/>
      <c r="AN245" s="184"/>
      <c r="AO245" s="180"/>
      <c r="AQ245" s="277"/>
      <c r="AR245" s="179"/>
    </row>
    <row r="246" spans="1:44" ht="13.7" customHeight="1">
      <c r="A246" s="293"/>
      <c r="B246" s="221"/>
      <c r="C246" s="221"/>
      <c r="D246" s="1246"/>
      <c r="E246" s="1247"/>
      <c r="F246" s="1247"/>
      <c r="G246" s="1247"/>
      <c r="H246" s="1247"/>
      <c r="I246" s="1247"/>
      <c r="J246" s="1247"/>
      <c r="K246" s="1648"/>
      <c r="L246" s="1351" t="s">
        <v>1102</v>
      </c>
      <c r="M246" s="1352"/>
      <c r="N246" s="1352"/>
      <c r="O246" s="1352"/>
      <c r="P246" s="1352"/>
      <c r="Q246" s="1352"/>
      <c r="R246" s="1352"/>
      <c r="S246" s="1352"/>
      <c r="T246" s="1352"/>
      <c r="U246" s="1352"/>
      <c r="V246" s="1352"/>
      <c r="W246" s="1352"/>
      <c r="X246" s="1352"/>
      <c r="Y246" s="1352"/>
      <c r="Z246" s="1352"/>
      <c r="AA246" s="1352"/>
      <c r="AB246" s="1389"/>
      <c r="AC246" s="380"/>
      <c r="AD246" s="254"/>
      <c r="AE246" s="284"/>
      <c r="AF246" s="1387" t="s">
        <v>32</v>
      </c>
      <c r="AG246" s="1387"/>
      <c r="AH246" s="255"/>
      <c r="AI246" s="255"/>
      <c r="AJ246" s="255"/>
      <c r="AK246" s="1387" t="s">
        <v>33</v>
      </c>
      <c r="AL246" s="1387"/>
      <c r="AM246" s="1387"/>
      <c r="AN246" s="284"/>
      <c r="AO246" s="363"/>
      <c r="AP246" s="285"/>
      <c r="AQ246" s="286"/>
      <c r="AR246" s="179"/>
    </row>
    <row r="247" spans="1:44" ht="13.7" customHeight="1">
      <c r="A247" s="293"/>
      <c r="B247" s="221"/>
      <c r="C247" s="221"/>
      <c r="D247" s="1246"/>
      <c r="E247" s="1247"/>
      <c r="F247" s="1247"/>
      <c r="G247" s="1247"/>
      <c r="H247" s="1247"/>
      <c r="I247" s="1247"/>
      <c r="J247" s="1247"/>
      <c r="K247" s="1648"/>
      <c r="L247" s="1354"/>
      <c r="M247" s="1336"/>
      <c r="N247" s="1336"/>
      <c r="O247" s="1336"/>
      <c r="P247" s="1336"/>
      <c r="Q247" s="1336"/>
      <c r="R247" s="1336"/>
      <c r="S247" s="1336"/>
      <c r="T247" s="1336"/>
      <c r="U247" s="1336"/>
      <c r="V247" s="1336"/>
      <c r="W247" s="1336"/>
      <c r="X247" s="1336"/>
      <c r="Y247" s="1336"/>
      <c r="Z247" s="1336"/>
      <c r="AA247" s="1336"/>
      <c r="AB247" s="1390"/>
      <c r="AC247" s="195"/>
      <c r="AD247" s="179"/>
      <c r="AE247" s="184"/>
      <c r="AF247" s="992"/>
      <c r="AG247" s="992"/>
      <c r="AH247" s="135"/>
      <c r="AI247" s="135"/>
      <c r="AJ247" s="135"/>
      <c r="AK247" s="992"/>
      <c r="AL247" s="992"/>
      <c r="AM247" s="992"/>
      <c r="AN247" s="184"/>
      <c r="AO247" s="180"/>
      <c r="AQ247" s="277"/>
      <c r="AR247" s="179"/>
    </row>
    <row r="248" spans="1:44" ht="13.7" customHeight="1">
      <c r="A248" s="265"/>
      <c r="B248" s="195"/>
      <c r="C248" s="195"/>
      <c r="D248" s="1246"/>
      <c r="E248" s="1247"/>
      <c r="F248" s="1247"/>
      <c r="G248" s="1247"/>
      <c r="H248" s="1247"/>
      <c r="I248" s="1247"/>
      <c r="J248" s="1247"/>
      <c r="K248" s="1648"/>
      <c r="L248" s="1356"/>
      <c r="M248" s="1357"/>
      <c r="N248" s="1357"/>
      <c r="O248" s="1357"/>
      <c r="P248" s="1357"/>
      <c r="Q248" s="1357"/>
      <c r="R248" s="1357"/>
      <c r="S248" s="1357"/>
      <c r="T248" s="1357"/>
      <c r="U248" s="1357"/>
      <c r="V248" s="1357"/>
      <c r="W248" s="1357"/>
      <c r="X248" s="1357"/>
      <c r="Y248" s="1357"/>
      <c r="Z248" s="1357"/>
      <c r="AA248" s="1357"/>
      <c r="AB248" s="1653"/>
      <c r="AC248" s="376"/>
      <c r="AD248" s="212"/>
      <c r="AE248" s="212"/>
      <c r="AF248" s="1604"/>
      <c r="AG248" s="1604"/>
      <c r="AH248" s="213"/>
      <c r="AI248" s="210"/>
      <c r="AJ248" s="210"/>
      <c r="AK248" s="1604"/>
      <c r="AL248" s="1604"/>
      <c r="AM248" s="1604"/>
      <c r="AN248" s="212"/>
      <c r="AO248" s="360"/>
      <c r="AP248" s="351"/>
      <c r="AQ248" s="279"/>
      <c r="AR248" s="179"/>
    </row>
    <row r="249" spans="1:44" ht="13.7" customHeight="1">
      <c r="A249" s="293"/>
      <c r="B249" s="221"/>
      <c r="C249" s="221"/>
      <c r="D249" s="1246"/>
      <c r="E249" s="1247"/>
      <c r="F249" s="1247"/>
      <c r="G249" s="1247"/>
      <c r="H249" s="1247"/>
      <c r="I249" s="1247"/>
      <c r="J249" s="1247"/>
      <c r="K249" s="1648"/>
      <c r="L249" s="1351" t="s">
        <v>1103</v>
      </c>
      <c r="M249" s="1352"/>
      <c r="N249" s="1352"/>
      <c r="O249" s="1352"/>
      <c r="P249" s="1352"/>
      <c r="Q249" s="1352"/>
      <c r="R249" s="1352"/>
      <c r="S249" s="1352"/>
      <c r="T249" s="1352"/>
      <c r="U249" s="1352"/>
      <c r="V249" s="1352"/>
      <c r="W249" s="1352"/>
      <c r="X249" s="1352"/>
      <c r="Y249" s="1352"/>
      <c r="Z249" s="1352"/>
      <c r="AA249" s="1352"/>
      <c r="AB249" s="1389"/>
      <c r="AC249" s="380"/>
      <c r="AD249" s="254"/>
      <c r="AE249" s="284"/>
      <c r="AF249" s="1387" t="s">
        <v>32</v>
      </c>
      <c r="AG249" s="1387"/>
      <c r="AH249" s="255"/>
      <c r="AI249" s="255"/>
      <c r="AJ249" s="255"/>
      <c r="AK249" s="1387" t="s">
        <v>33</v>
      </c>
      <c r="AL249" s="1387"/>
      <c r="AM249" s="1387"/>
      <c r="AN249" s="284"/>
      <c r="AO249" s="363"/>
      <c r="AP249" s="285"/>
      <c r="AQ249" s="286"/>
      <c r="AR249" s="179"/>
    </row>
    <row r="250" spans="1:44" ht="13.7" customHeight="1">
      <c r="A250" s="293"/>
      <c r="B250" s="221"/>
      <c r="C250" s="221"/>
      <c r="D250" s="1246"/>
      <c r="E250" s="1247"/>
      <c r="F250" s="1247"/>
      <c r="G250" s="1247"/>
      <c r="H250" s="1247"/>
      <c r="I250" s="1247"/>
      <c r="J250" s="1247"/>
      <c r="K250" s="1648"/>
      <c r="L250" s="1354"/>
      <c r="M250" s="1336"/>
      <c r="N250" s="1336"/>
      <c r="O250" s="1336"/>
      <c r="P250" s="1336"/>
      <c r="Q250" s="1336"/>
      <c r="R250" s="1336"/>
      <c r="S250" s="1336"/>
      <c r="T250" s="1336"/>
      <c r="U250" s="1336"/>
      <c r="V250" s="1336"/>
      <c r="W250" s="1336"/>
      <c r="X250" s="1336"/>
      <c r="Y250" s="1336"/>
      <c r="Z250" s="1336"/>
      <c r="AA250" s="1336"/>
      <c r="AB250" s="1390"/>
      <c r="AC250" s="195"/>
      <c r="AD250" s="179"/>
      <c r="AE250" s="184"/>
      <c r="AF250" s="992"/>
      <c r="AG250" s="992"/>
      <c r="AH250" s="135"/>
      <c r="AI250" s="135"/>
      <c r="AJ250" s="135"/>
      <c r="AK250" s="992"/>
      <c r="AL250" s="992"/>
      <c r="AM250" s="992"/>
      <c r="AN250" s="184"/>
      <c r="AO250" s="180"/>
      <c r="AQ250" s="277"/>
      <c r="AR250" s="179"/>
    </row>
    <row r="251" spans="1:44" ht="13.7" customHeight="1">
      <c r="A251" s="265"/>
      <c r="B251" s="195"/>
      <c r="C251" s="195"/>
      <c r="D251" s="1246"/>
      <c r="E251" s="1247"/>
      <c r="F251" s="1247"/>
      <c r="G251" s="1247"/>
      <c r="H251" s="1247"/>
      <c r="I251" s="1247"/>
      <c r="J251" s="1247"/>
      <c r="K251" s="1648"/>
      <c r="L251" s="1356"/>
      <c r="M251" s="1357"/>
      <c r="N251" s="1357"/>
      <c r="O251" s="1357"/>
      <c r="P251" s="1357"/>
      <c r="Q251" s="1357"/>
      <c r="R251" s="1357"/>
      <c r="S251" s="1357"/>
      <c r="T251" s="1357"/>
      <c r="U251" s="1357"/>
      <c r="V251" s="1357"/>
      <c r="W251" s="1357"/>
      <c r="X251" s="1357"/>
      <c r="Y251" s="1357"/>
      <c r="Z251" s="1357"/>
      <c r="AA251" s="1357"/>
      <c r="AB251" s="1653"/>
      <c r="AC251" s="376"/>
      <c r="AD251" s="212"/>
      <c r="AE251" s="212"/>
      <c r="AF251" s="1604"/>
      <c r="AG251" s="1604"/>
      <c r="AH251" s="213"/>
      <c r="AI251" s="210"/>
      <c r="AJ251" s="210"/>
      <c r="AK251" s="1604"/>
      <c r="AL251" s="1604"/>
      <c r="AM251" s="1604"/>
      <c r="AN251" s="212"/>
      <c r="AO251" s="360"/>
      <c r="AP251" s="351"/>
      <c r="AQ251" s="279"/>
      <c r="AR251" s="179"/>
    </row>
    <row r="252" spans="1:44" ht="13.7" customHeight="1">
      <c r="A252" s="265"/>
      <c r="B252" s="195"/>
      <c r="C252" s="195"/>
      <c r="D252" s="1246"/>
      <c r="E252" s="1247"/>
      <c r="F252" s="1247"/>
      <c r="G252" s="1247"/>
      <c r="H252" s="1247"/>
      <c r="I252" s="1247"/>
      <c r="J252" s="1247"/>
      <c r="K252" s="1648"/>
      <c r="L252" s="1351" t="s">
        <v>243</v>
      </c>
      <c r="M252" s="1352"/>
      <c r="N252" s="1352"/>
      <c r="O252" s="1352"/>
      <c r="P252" s="1352"/>
      <c r="Q252" s="1352"/>
      <c r="R252" s="1352"/>
      <c r="S252" s="1352"/>
      <c r="T252" s="1352"/>
      <c r="U252" s="1352"/>
      <c r="V252" s="1352"/>
      <c r="W252" s="1352"/>
      <c r="X252" s="1352"/>
      <c r="Y252" s="1352"/>
      <c r="Z252" s="1352"/>
      <c r="AA252" s="1352"/>
      <c r="AB252" s="1389"/>
      <c r="AC252" s="195"/>
      <c r="AD252" s="184"/>
      <c r="AE252" s="184"/>
      <c r="AF252" s="1387" t="s">
        <v>32</v>
      </c>
      <c r="AG252" s="1387"/>
      <c r="AH252" s="255"/>
      <c r="AI252" s="254"/>
      <c r="AJ252" s="254"/>
      <c r="AK252" s="1387" t="s">
        <v>33</v>
      </c>
      <c r="AL252" s="1387"/>
      <c r="AM252" s="1387"/>
      <c r="AN252" s="284"/>
      <c r="AO252" s="180"/>
      <c r="AQ252" s="277"/>
      <c r="AR252" s="179"/>
    </row>
    <row r="253" spans="1:44" ht="13.7" customHeight="1">
      <c r="A253" s="265"/>
      <c r="B253" s="195"/>
      <c r="C253" s="195"/>
      <c r="D253" s="1246"/>
      <c r="E253" s="1247"/>
      <c r="F253" s="1247"/>
      <c r="G253" s="1247"/>
      <c r="H253" s="1247"/>
      <c r="I253" s="1247"/>
      <c r="J253" s="1247"/>
      <c r="K253" s="1648"/>
      <c r="L253" s="1354"/>
      <c r="M253" s="1336"/>
      <c r="N253" s="1336"/>
      <c r="O253" s="1336"/>
      <c r="P253" s="1336"/>
      <c r="Q253" s="1336"/>
      <c r="R253" s="1336"/>
      <c r="S253" s="1336"/>
      <c r="T253" s="1336"/>
      <c r="U253" s="1336"/>
      <c r="V253" s="1336"/>
      <c r="W253" s="1336"/>
      <c r="X253" s="1336"/>
      <c r="Y253" s="1336"/>
      <c r="Z253" s="1336"/>
      <c r="AA253" s="1336"/>
      <c r="AB253" s="1390"/>
      <c r="AC253" s="195"/>
      <c r="AD253" s="184"/>
      <c r="AE253" s="184"/>
      <c r="AF253" s="992"/>
      <c r="AG253" s="992"/>
      <c r="AH253" s="135"/>
      <c r="AI253" s="179"/>
      <c r="AJ253" s="179"/>
      <c r="AK253" s="992"/>
      <c r="AL253" s="992"/>
      <c r="AM253" s="992"/>
      <c r="AN253" s="184"/>
      <c r="AO253" s="180"/>
      <c r="AQ253" s="277"/>
      <c r="AR253" s="179"/>
    </row>
    <row r="254" spans="1:44" ht="13.7" customHeight="1" thickBot="1">
      <c r="A254" s="382"/>
      <c r="B254" s="258"/>
      <c r="C254" s="258"/>
      <c r="D254" s="1649"/>
      <c r="E254" s="1313"/>
      <c r="F254" s="1313"/>
      <c r="G254" s="1313"/>
      <c r="H254" s="1313"/>
      <c r="I254" s="1313"/>
      <c r="J254" s="1313"/>
      <c r="K254" s="1599"/>
      <c r="L254" s="1826"/>
      <c r="M254" s="1338"/>
      <c r="N254" s="1338"/>
      <c r="O254" s="1338"/>
      <c r="P254" s="1338"/>
      <c r="Q254" s="1338"/>
      <c r="R254" s="1338"/>
      <c r="S254" s="1338"/>
      <c r="T254" s="1338"/>
      <c r="U254" s="1338"/>
      <c r="V254" s="1338"/>
      <c r="W254" s="1338"/>
      <c r="X254" s="1338"/>
      <c r="Y254" s="1338"/>
      <c r="Z254" s="1338"/>
      <c r="AA254" s="1338"/>
      <c r="AB254" s="1391"/>
      <c r="AC254" s="258"/>
      <c r="AD254" s="219"/>
      <c r="AE254" s="219"/>
      <c r="AF254" s="1369"/>
      <c r="AG254" s="1369"/>
      <c r="AH254" s="220"/>
      <c r="AI254" s="217"/>
      <c r="AJ254" s="217"/>
      <c r="AK254" s="1369"/>
      <c r="AL254" s="1369"/>
      <c r="AM254" s="1369"/>
      <c r="AN254" s="219"/>
      <c r="AO254" s="383"/>
      <c r="AP254" s="268"/>
      <c r="AQ254" s="288"/>
      <c r="AR254" s="179"/>
    </row>
    <row r="255" spans="1:44" ht="13.7" customHeight="1">
      <c r="A255" s="1783" t="s">
        <v>807</v>
      </c>
      <c r="B255" s="1783"/>
      <c r="C255" s="1783"/>
      <c r="D255" s="1783"/>
      <c r="E255" s="1783"/>
      <c r="F255" s="1783"/>
      <c r="G255" s="1783"/>
      <c r="H255" s="1783"/>
      <c r="I255" s="1783"/>
      <c r="J255" s="1783"/>
      <c r="K255" s="1783"/>
      <c r="L255" s="1783"/>
      <c r="M255" s="1783"/>
      <c r="N255" s="1783"/>
      <c r="O255" s="1783"/>
      <c r="P255" s="1783"/>
      <c r="Q255" s="1783"/>
      <c r="R255" s="1783"/>
      <c r="S255" s="1783"/>
      <c r="T255" s="1783"/>
      <c r="U255" s="1783"/>
      <c r="V255" s="1783"/>
      <c r="W255" s="1783"/>
      <c r="X255" s="1783"/>
      <c r="Y255" s="1783"/>
      <c r="Z255" s="1783"/>
      <c r="AA255" s="1783"/>
      <c r="AB255" s="1783"/>
      <c r="AC255" s="1783"/>
      <c r="AD255" s="1783"/>
      <c r="AE255" s="1783"/>
      <c r="AF255" s="1783"/>
      <c r="AG255" s="1783"/>
      <c r="AH255" s="1783"/>
      <c r="AI255" s="1783"/>
      <c r="AJ255" s="1783"/>
      <c r="AK255" s="1783"/>
      <c r="AL255" s="1783"/>
      <c r="AM255" s="1783"/>
      <c r="AN255" s="1783"/>
      <c r="AO255" s="1783"/>
      <c r="AP255" s="1783"/>
      <c r="AQ255" s="1783"/>
      <c r="AR255" s="179"/>
    </row>
    <row r="256" spans="1:44" ht="13.7" customHeight="1">
      <c r="AR256" s="179"/>
    </row>
    <row r="257" spans="1:44" ht="13.7" customHeight="1" thickBot="1">
      <c r="B257" s="1743" t="s">
        <v>808</v>
      </c>
      <c r="C257" s="1743"/>
      <c r="D257" s="1743"/>
      <c r="E257" s="1743"/>
      <c r="F257" s="1743"/>
      <c r="G257" s="1743"/>
      <c r="H257" s="1743"/>
      <c r="I257" s="1743"/>
      <c r="J257" s="1743"/>
      <c r="K257" s="1743"/>
      <c r="L257" s="1743"/>
      <c r="M257" s="1743"/>
      <c r="N257" s="1743"/>
      <c r="O257" s="1743"/>
      <c r="P257" s="1743"/>
      <c r="Q257" s="1743"/>
      <c r="R257" s="1743"/>
      <c r="S257" s="1743"/>
      <c r="T257" s="1743"/>
      <c r="U257" s="1743"/>
      <c r="V257" s="1743"/>
      <c r="W257" s="1743"/>
      <c r="X257" s="1743"/>
      <c r="Y257" s="1743"/>
      <c r="Z257" s="1743"/>
      <c r="AA257" s="1743"/>
      <c r="AB257" s="1743"/>
      <c r="AC257" s="1743"/>
      <c r="AD257" s="1743"/>
      <c r="AE257" s="1743"/>
      <c r="AF257" s="1743"/>
      <c r="AG257" s="1743"/>
      <c r="AH257" s="1743"/>
      <c r="AI257" s="1743"/>
      <c r="AQ257" s="179"/>
      <c r="AR257" s="179"/>
    </row>
    <row r="258" spans="1:44" ht="13.7" customHeight="1">
      <c r="A258" s="357"/>
      <c r="B258" s="1426" t="s">
        <v>164</v>
      </c>
      <c r="C258" s="1426"/>
      <c r="D258" s="1426"/>
      <c r="E258" s="1426"/>
      <c r="F258" s="1426"/>
      <c r="G258" s="1426"/>
      <c r="H258" s="1426"/>
      <c r="I258" s="1426"/>
      <c r="J258" s="1426"/>
      <c r="K258" s="1426"/>
      <c r="L258" s="1426"/>
      <c r="M258" s="1426"/>
      <c r="N258" s="1426"/>
      <c r="O258" s="1426"/>
      <c r="P258" s="1426"/>
      <c r="Q258" s="1426"/>
      <c r="R258" s="1426"/>
      <c r="S258" s="1426"/>
      <c r="T258" s="1426"/>
      <c r="U258" s="1426"/>
      <c r="V258" s="1426"/>
      <c r="W258" s="1426"/>
      <c r="X258" s="1426"/>
      <c r="Y258" s="1426"/>
      <c r="Z258" s="1426"/>
      <c r="AA258" s="1426"/>
      <c r="AB258" s="1426"/>
      <c r="AC258" s="384"/>
      <c r="AD258" s="385"/>
      <c r="AE258" s="1222" t="s">
        <v>32</v>
      </c>
      <c r="AF258" s="1222"/>
      <c r="AG258" s="386"/>
      <c r="AH258" s="203"/>
      <c r="AI258" s="1222" t="s">
        <v>33</v>
      </c>
      <c r="AJ258" s="1222"/>
      <c r="AK258" s="1222"/>
      <c r="AL258" s="386"/>
      <c r="AM258" s="386"/>
      <c r="AN258" s="386"/>
      <c r="AO258" s="386"/>
      <c r="AP258" s="386"/>
      <c r="AQ258" s="387"/>
    </row>
    <row r="259" spans="1:44" ht="13.7" customHeight="1">
      <c r="A259" s="367"/>
      <c r="B259" s="1428"/>
      <c r="C259" s="1428"/>
      <c r="D259" s="1428"/>
      <c r="E259" s="1428"/>
      <c r="F259" s="1428"/>
      <c r="G259" s="1428"/>
      <c r="H259" s="1428"/>
      <c r="I259" s="1428"/>
      <c r="J259" s="1428"/>
      <c r="K259" s="1428"/>
      <c r="L259" s="1428"/>
      <c r="M259" s="1428"/>
      <c r="N259" s="1428"/>
      <c r="O259" s="1428"/>
      <c r="P259" s="1428"/>
      <c r="Q259" s="1428"/>
      <c r="R259" s="1428"/>
      <c r="S259" s="1428"/>
      <c r="T259" s="1428"/>
      <c r="U259" s="1428"/>
      <c r="V259" s="1428"/>
      <c r="W259" s="1428"/>
      <c r="X259" s="1428"/>
      <c r="Y259" s="1428"/>
      <c r="Z259" s="1428"/>
      <c r="AA259" s="1428"/>
      <c r="AB259" s="1428"/>
      <c r="AC259" s="317"/>
      <c r="AD259" s="221"/>
      <c r="AE259" s="1250"/>
      <c r="AF259" s="1250"/>
      <c r="AG259" s="223"/>
      <c r="AI259" s="1250"/>
      <c r="AJ259" s="1250"/>
      <c r="AK259" s="1250"/>
      <c r="AL259" s="223"/>
      <c r="AM259" s="223"/>
      <c r="AN259" s="223"/>
      <c r="AO259" s="223"/>
      <c r="AP259" s="223"/>
      <c r="AQ259" s="291"/>
    </row>
    <row r="260" spans="1:44" ht="13.7" customHeight="1">
      <c r="A260" s="388"/>
      <c r="B260" s="1610"/>
      <c r="C260" s="1610"/>
      <c r="D260" s="1610"/>
      <c r="E260" s="1610"/>
      <c r="F260" s="1610"/>
      <c r="G260" s="1610"/>
      <c r="H260" s="1610"/>
      <c r="I260" s="1610"/>
      <c r="J260" s="1610"/>
      <c r="K260" s="1610"/>
      <c r="L260" s="1610"/>
      <c r="M260" s="1610"/>
      <c r="N260" s="1610"/>
      <c r="O260" s="1610"/>
      <c r="P260" s="1610"/>
      <c r="Q260" s="1610"/>
      <c r="R260" s="1610"/>
      <c r="S260" s="1610"/>
      <c r="T260" s="1610"/>
      <c r="U260" s="1610"/>
      <c r="V260" s="1610"/>
      <c r="W260" s="1610"/>
      <c r="X260" s="1610"/>
      <c r="Y260" s="1610"/>
      <c r="Z260" s="1610"/>
      <c r="AA260" s="1610"/>
      <c r="AB260" s="1610"/>
      <c r="AC260" s="389"/>
      <c r="AD260" s="350"/>
      <c r="AE260" s="1709"/>
      <c r="AF260" s="1709"/>
      <c r="AG260" s="350"/>
      <c r="AH260" s="213"/>
      <c r="AI260" s="1709"/>
      <c r="AJ260" s="1709"/>
      <c r="AK260" s="1709"/>
      <c r="AL260" s="350"/>
      <c r="AM260" s="350"/>
      <c r="AN260" s="350"/>
      <c r="AO260" s="350"/>
      <c r="AP260" s="350"/>
      <c r="AQ260" s="390"/>
    </row>
    <row r="261" spans="1:44" ht="13.7" customHeight="1">
      <c r="A261" s="373"/>
      <c r="B261" s="1708" t="s">
        <v>710</v>
      </c>
      <c r="C261" s="1708"/>
      <c r="D261" s="1708"/>
      <c r="E261" s="1708"/>
      <c r="F261" s="1708"/>
      <c r="G261" s="1708"/>
      <c r="H261" s="1708"/>
      <c r="I261" s="1708"/>
      <c r="J261" s="1708"/>
      <c r="K261" s="1708"/>
      <c r="L261" s="1708"/>
      <c r="M261" s="1708"/>
      <c r="N261" s="1708"/>
      <c r="O261" s="1708"/>
      <c r="P261" s="1708"/>
      <c r="Q261" s="1708"/>
      <c r="R261" s="1708"/>
      <c r="S261" s="1708"/>
      <c r="T261" s="1708"/>
      <c r="U261" s="1708"/>
      <c r="V261" s="1708"/>
      <c r="W261" s="1708"/>
      <c r="X261" s="1708"/>
      <c r="Y261" s="1708"/>
      <c r="Z261" s="1708"/>
      <c r="AA261" s="1708"/>
      <c r="AB261" s="1708"/>
      <c r="AC261" s="391"/>
      <c r="AD261" s="392"/>
      <c r="AE261" s="1722" t="s">
        <v>32</v>
      </c>
      <c r="AF261" s="1722"/>
      <c r="AG261" s="352"/>
      <c r="AH261" s="285"/>
      <c r="AI261" s="1722" t="s">
        <v>33</v>
      </c>
      <c r="AJ261" s="1722"/>
      <c r="AK261" s="1722"/>
      <c r="AL261" s="352"/>
      <c r="AM261" s="352"/>
      <c r="AN261" s="352"/>
      <c r="AO261" s="352"/>
      <c r="AP261" s="352"/>
      <c r="AQ261" s="393"/>
    </row>
    <row r="262" spans="1:44" ht="13.7" customHeight="1">
      <c r="A262" s="373"/>
      <c r="B262" s="1428"/>
      <c r="C262" s="1428"/>
      <c r="D262" s="1428"/>
      <c r="E262" s="1428"/>
      <c r="F262" s="1428"/>
      <c r="G262" s="1428"/>
      <c r="H262" s="1428"/>
      <c r="I262" s="1428"/>
      <c r="J262" s="1428"/>
      <c r="K262" s="1428"/>
      <c r="L262" s="1428"/>
      <c r="M262" s="1428"/>
      <c r="N262" s="1428"/>
      <c r="O262" s="1428"/>
      <c r="P262" s="1428"/>
      <c r="Q262" s="1428"/>
      <c r="R262" s="1428"/>
      <c r="S262" s="1428"/>
      <c r="T262" s="1428"/>
      <c r="U262" s="1428"/>
      <c r="V262" s="1428"/>
      <c r="W262" s="1428"/>
      <c r="X262" s="1428"/>
      <c r="Y262" s="1428"/>
      <c r="Z262" s="1428"/>
      <c r="AA262" s="1428"/>
      <c r="AB262" s="1428"/>
      <c r="AC262" s="317"/>
      <c r="AD262" s="221"/>
      <c r="AE262" s="1250"/>
      <c r="AF262" s="1250"/>
      <c r="AG262" s="223"/>
      <c r="AI262" s="1250"/>
      <c r="AJ262" s="1250"/>
      <c r="AK262" s="1250"/>
      <c r="AL262" s="223"/>
      <c r="AM262" s="223"/>
      <c r="AN262" s="223"/>
      <c r="AO262" s="223"/>
      <c r="AP262" s="223"/>
      <c r="AQ262" s="291"/>
    </row>
    <row r="263" spans="1:44" ht="13.7" customHeight="1">
      <c r="A263" s="373"/>
      <c r="B263" s="1610"/>
      <c r="C263" s="1610"/>
      <c r="D263" s="1610"/>
      <c r="E263" s="1610"/>
      <c r="F263" s="1610"/>
      <c r="G263" s="1610"/>
      <c r="H263" s="1610"/>
      <c r="I263" s="1610"/>
      <c r="J263" s="1610"/>
      <c r="K263" s="1610"/>
      <c r="L263" s="1610"/>
      <c r="M263" s="1610"/>
      <c r="N263" s="1610"/>
      <c r="O263" s="1610"/>
      <c r="P263" s="1610"/>
      <c r="Q263" s="1610"/>
      <c r="R263" s="1610"/>
      <c r="S263" s="1610"/>
      <c r="T263" s="1610"/>
      <c r="U263" s="1610"/>
      <c r="V263" s="1610"/>
      <c r="W263" s="1610"/>
      <c r="X263" s="1610"/>
      <c r="Y263" s="1610"/>
      <c r="Z263" s="1610"/>
      <c r="AA263" s="1610"/>
      <c r="AB263" s="1610"/>
      <c r="AC263" s="389"/>
      <c r="AD263" s="350"/>
      <c r="AE263" s="1709"/>
      <c r="AF263" s="1709"/>
      <c r="AG263" s="350"/>
      <c r="AH263" s="213"/>
      <c r="AI263" s="1709"/>
      <c r="AJ263" s="1709"/>
      <c r="AK263" s="1709"/>
      <c r="AL263" s="350"/>
      <c r="AM263" s="350"/>
      <c r="AN263" s="350"/>
      <c r="AO263" s="350"/>
      <c r="AP263" s="350"/>
      <c r="AQ263" s="390"/>
    </row>
    <row r="264" spans="1:44" ht="13.7" customHeight="1">
      <c r="A264" s="197"/>
      <c r="B264" s="1708" t="s">
        <v>302</v>
      </c>
      <c r="C264" s="1708"/>
      <c r="D264" s="1708"/>
      <c r="E264" s="1708"/>
      <c r="F264" s="1708"/>
      <c r="G264" s="1708"/>
      <c r="H264" s="1708"/>
      <c r="I264" s="1708"/>
      <c r="J264" s="1708"/>
      <c r="K264" s="1708"/>
      <c r="L264" s="1708"/>
      <c r="M264" s="1708"/>
      <c r="N264" s="1708"/>
      <c r="O264" s="1708"/>
      <c r="P264" s="1708"/>
      <c r="Q264" s="1708"/>
      <c r="R264" s="1708"/>
      <c r="S264" s="1708"/>
      <c r="T264" s="1708"/>
      <c r="U264" s="1708"/>
      <c r="V264" s="1708"/>
      <c r="W264" s="1708"/>
      <c r="X264" s="1708"/>
      <c r="Y264" s="1708"/>
      <c r="Z264" s="1708"/>
      <c r="AA264" s="1708"/>
      <c r="AB264" s="1708"/>
      <c r="AC264" s="372"/>
      <c r="AD264" s="380"/>
      <c r="AE264" s="1350" t="s">
        <v>32</v>
      </c>
      <c r="AF264" s="1350"/>
      <c r="AG264" s="284"/>
      <c r="AH264" s="285"/>
      <c r="AI264" s="1350" t="s">
        <v>33</v>
      </c>
      <c r="AJ264" s="1350"/>
      <c r="AK264" s="1350"/>
      <c r="AL264" s="284"/>
      <c r="AM264" s="284"/>
      <c r="AN264" s="284"/>
      <c r="AO264" s="284"/>
      <c r="AP264" s="284"/>
      <c r="AQ264" s="349"/>
    </row>
    <row r="265" spans="1:44" ht="13.7" customHeight="1">
      <c r="A265" s="197"/>
      <c r="B265" s="1428"/>
      <c r="C265" s="1428"/>
      <c r="D265" s="1428"/>
      <c r="E265" s="1428"/>
      <c r="F265" s="1428"/>
      <c r="G265" s="1428"/>
      <c r="H265" s="1428"/>
      <c r="I265" s="1428"/>
      <c r="J265" s="1428"/>
      <c r="K265" s="1428"/>
      <c r="L265" s="1428"/>
      <c r="M265" s="1428"/>
      <c r="N265" s="1428"/>
      <c r="O265" s="1428"/>
      <c r="P265" s="1428"/>
      <c r="Q265" s="1428"/>
      <c r="R265" s="1428"/>
      <c r="S265" s="1428"/>
      <c r="T265" s="1428"/>
      <c r="U265" s="1428"/>
      <c r="V265" s="1428"/>
      <c r="W265" s="1428"/>
      <c r="X265" s="1428"/>
      <c r="Y265" s="1428"/>
      <c r="Z265" s="1428"/>
      <c r="AA265" s="1428"/>
      <c r="AB265" s="1428"/>
      <c r="AC265" s="374"/>
      <c r="AD265" s="195"/>
      <c r="AE265" s="1247"/>
      <c r="AF265" s="1247"/>
      <c r="AG265" s="184"/>
      <c r="AI265" s="1247"/>
      <c r="AJ265" s="1247"/>
      <c r="AK265" s="1247"/>
      <c r="AL265" s="184"/>
      <c r="AM265" s="184"/>
      <c r="AN265" s="184"/>
      <c r="AO265" s="184"/>
      <c r="AP265" s="184"/>
      <c r="AQ265" s="206"/>
    </row>
    <row r="266" spans="1:44" ht="13.7" customHeight="1">
      <c r="A266" s="197"/>
      <c r="B266" s="1428"/>
      <c r="C266" s="1428"/>
      <c r="D266" s="1428"/>
      <c r="E266" s="1428"/>
      <c r="F266" s="1428"/>
      <c r="G266" s="1428"/>
      <c r="H266" s="1428"/>
      <c r="I266" s="1428"/>
      <c r="J266" s="1428"/>
      <c r="K266" s="1428"/>
      <c r="L266" s="1428"/>
      <c r="M266" s="1428"/>
      <c r="N266" s="1428"/>
      <c r="O266" s="1428"/>
      <c r="P266" s="1428"/>
      <c r="Q266" s="1428"/>
      <c r="R266" s="1428"/>
      <c r="S266" s="1428"/>
      <c r="T266" s="1428"/>
      <c r="U266" s="1428"/>
      <c r="V266" s="1428"/>
      <c r="W266" s="1428"/>
      <c r="X266" s="1428"/>
      <c r="Y266" s="1428"/>
      <c r="Z266" s="1428"/>
      <c r="AA266" s="1428"/>
      <c r="AB266" s="1428"/>
      <c r="AC266" s="374"/>
      <c r="AD266" s="195"/>
      <c r="AE266" s="1247"/>
      <c r="AF266" s="1247"/>
      <c r="AG266" s="184"/>
      <c r="AI266" s="1247"/>
      <c r="AJ266" s="1247"/>
      <c r="AK266" s="1247"/>
      <c r="AL266" s="184"/>
      <c r="AM266" s="184"/>
      <c r="AN266" s="184"/>
      <c r="AO266" s="184"/>
      <c r="AP266" s="184"/>
      <c r="AQ266" s="206"/>
    </row>
    <row r="267" spans="1:44" ht="13.7" customHeight="1">
      <c r="A267" s="394"/>
      <c r="B267" s="1708" t="s">
        <v>165</v>
      </c>
      <c r="C267" s="1708"/>
      <c r="D267" s="1708"/>
      <c r="E267" s="1708"/>
      <c r="F267" s="1708"/>
      <c r="G267" s="1708"/>
      <c r="H267" s="1708"/>
      <c r="I267" s="1708"/>
      <c r="J267" s="1708"/>
      <c r="K267" s="1708"/>
      <c r="L267" s="1708"/>
      <c r="M267" s="1708"/>
      <c r="N267" s="1708"/>
      <c r="O267" s="1708"/>
      <c r="P267" s="1708"/>
      <c r="Q267" s="1708"/>
      <c r="R267" s="1708"/>
      <c r="S267" s="1708"/>
      <c r="T267" s="1708"/>
      <c r="U267" s="1708"/>
      <c r="V267" s="1708"/>
      <c r="W267" s="1708"/>
      <c r="X267" s="1708"/>
      <c r="Y267" s="1708"/>
      <c r="Z267" s="1708"/>
      <c r="AA267" s="1708"/>
      <c r="AB267" s="1708"/>
      <c r="AC267" s="391"/>
      <c r="AD267" s="392"/>
      <c r="AE267" s="1722" t="s">
        <v>32</v>
      </c>
      <c r="AF267" s="1722"/>
      <c r="AG267" s="352"/>
      <c r="AH267" s="285"/>
      <c r="AI267" s="1722" t="s">
        <v>33</v>
      </c>
      <c r="AJ267" s="1722"/>
      <c r="AK267" s="1722"/>
      <c r="AL267" s="352"/>
      <c r="AM267" s="352"/>
      <c r="AN267" s="1609" t="s">
        <v>195</v>
      </c>
      <c r="AO267" s="1609"/>
      <c r="AP267" s="1609"/>
      <c r="AQ267" s="1823"/>
    </row>
    <row r="268" spans="1:44" ht="13.7" customHeight="1">
      <c r="A268" s="373"/>
      <c r="B268" s="1428"/>
      <c r="C268" s="1428"/>
      <c r="D268" s="1428"/>
      <c r="E268" s="1428"/>
      <c r="F268" s="1428"/>
      <c r="G268" s="1428"/>
      <c r="H268" s="1428"/>
      <c r="I268" s="1428"/>
      <c r="J268" s="1428"/>
      <c r="K268" s="1428"/>
      <c r="L268" s="1428"/>
      <c r="M268" s="1428"/>
      <c r="N268" s="1428"/>
      <c r="O268" s="1428"/>
      <c r="P268" s="1428"/>
      <c r="Q268" s="1428"/>
      <c r="R268" s="1428"/>
      <c r="S268" s="1428"/>
      <c r="T268" s="1428"/>
      <c r="U268" s="1428"/>
      <c r="V268" s="1428"/>
      <c r="W268" s="1428"/>
      <c r="X268" s="1428"/>
      <c r="Y268" s="1428"/>
      <c r="Z268" s="1428"/>
      <c r="AA268" s="1428"/>
      <c r="AB268" s="1428"/>
      <c r="AC268" s="317"/>
      <c r="AD268" s="221"/>
      <c r="AE268" s="1250"/>
      <c r="AF268" s="1250"/>
      <c r="AG268" s="223"/>
      <c r="AI268" s="1250"/>
      <c r="AJ268" s="1250"/>
      <c r="AK268" s="1250"/>
      <c r="AL268" s="223"/>
      <c r="AM268" s="223"/>
      <c r="AN268" s="1743"/>
      <c r="AO268" s="1743"/>
      <c r="AP268" s="1743"/>
      <c r="AQ268" s="1824"/>
    </row>
    <row r="269" spans="1:44" ht="13.7" customHeight="1" thickBot="1">
      <c r="A269" s="395"/>
      <c r="B269" s="1430"/>
      <c r="C269" s="1430"/>
      <c r="D269" s="1430"/>
      <c r="E269" s="1430"/>
      <c r="F269" s="1430"/>
      <c r="G269" s="1430"/>
      <c r="H269" s="1430"/>
      <c r="I269" s="1430"/>
      <c r="J269" s="1430"/>
      <c r="K269" s="1430"/>
      <c r="L269" s="1430"/>
      <c r="M269" s="1430"/>
      <c r="N269" s="1430"/>
      <c r="O269" s="1430"/>
      <c r="P269" s="1430"/>
      <c r="Q269" s="1430"/>
      <c r="R269" s="1430"/>
      <c r="S269" s="1430"/>
      <c r="T269" s="1430"/>
      <c r="U269" s="1430"/>
      <c r="V269" s="1430"/>
      <c r="W269" s="1430"/>
      <c r="X269" s="1430"/>
      <c r="Y269" s="1430"/>
      <c r="Z269" s="1430"/>
      <c r="AA269" s="1430"/>
      <c r="AB269" s="1430"/>
      <c r="AC269" s="396"/>
      <c r="AD269" s="295"/>
      <c r="AE269" s="1223"/>
      <c r="AF269" s="1223"/>
      <c r="AG269" s="295"/>
      <c r="AH269" s="220"/>
      <c r="AI269" s="1223"/>
      <c r="AJ269" s="1223"/>
      <c r="AK269" s="1223"/>
      <c r="AL269" s="295"/>
      <c r="AM269" s="295"/>
      <c r="AN269" s="1626"/>
      <c r="AO269" s="1626"/>
      <c r="AP269" s="1626"/>
      <c r="AQ269" s="1825"/>
    </row>
    <row r="270" spans="1:44" ht="13.7" customHeight="1">
      <c r="A270" s="1402" t="s">
        <v>809</v>
      </c>
      <c r="B270" s="1142"/>
      <c r="C270" s="1142"/>
      <c r="D270" s="1142"/>
      <c r="E270" s="1142"/>
      <c r="F270" s="1142"/>
      <c r="G270" s="1142"/>
      <c r="H270" s="1142"/>
      <c r="I270" s="1142"/>
      <c r="J270" s="1142"/>
      <c r="K270" s="1142"/>
      <c r="L270" s="1142"/>
      <c r="M270" s="1142"/>
      <c r="N270" s="1142"/>
      <c r="O270" s="1142"/>
      <c r="P270" s="1142"/>
      <c r="Q270" s="1142"/>
      <c r="R270" s="1142"/>
      <c r="S270" s="1142"/>
      <c r="T270" s="1142"/>
      <c r="U270" s="1142"/>
      <c r="V270" s="1142"/>
      <c r="W270" s="1142"/>
      <c r="X270" s="1142"/>
      <c r="Y270" s="1142"/>
      <c r="Z270" s="1142"/>
      <c r="AA270" s="1142"/>
      <c r="AB270" s="1142"/>
      <c r="AC270" s="1142"/>
      <c r="AD270" s="1142"/>
      <c r="AE270" s="1142"/>
      <c r="AF270" s="1142"/>
      <c r="AG270" s="1142"/>
      <c r="AH270" s="1142"/>
      <c r="AI270" s="1142"/>
      <c r="AJ270" s="1142"/>
      <c r="AK270" s="1142"/>
      <c r="AL270" s="1142"/>
      <c r="AM270" s="1142"/>
      <c r="AN270" s="1142"/>
      <c r="AO270" s="1142"/>
      <c r="AP270" s="1142"/>
      <c r="AQ270" s="1142"/>
      <c r="AR270" s="259"/>
    </row>
    <row r="271" spans="1:44" ht="12" customHeight="1">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row>
    <row r="272" spans="1:44" ht="12" customHeight="1">
      <c r="A272" s="1642" t="s">
        <v>711</v>
      </c>
      <c r="B272" s="1642"/>
      <c r="C272" s="1642"/>
      <c r="D272" s="1642"/>
      <c r="E272" s="1642"/>
      <c r="F272" s="1642"/>
      <c r="G272" s="1642"/>
      <c r="H272" s="1642"/>
      <c r="I272" s="1642"/>
      <c r="J272" s="1642"/>
      <c r="K272" s="1642"/>
      <c r="L272" s="1642"/>
      <c r="M272" s="1642"/>
      <c r="N272" s="1642"/>
      <c r="O272" s="1642"/>
      <c r="P272" s="1642"/>
      <c r="Q272" s="1642"/>
      <c r="R272" s="1642"/>
      <c r="S272" s="1642"/>
      <c r="T272" s="1642"/>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row>
    <row r="273" spans="1:44" ht="12" customHeight="1" thickBot="1">
      <c r="A273" s="1642"/>
      <c r="B273" s="1642"/>
      <c r="C273" s="1642"/>
      <c r="D273" s="1642"/>
      <c r="E273" s="1642"/>
      <c r="F273" s="1642"/>
      <c r="G273" s="1642"/>
      <c r="H273" s="1642"/>
      <c r="I273" s="1642"/>
      <c r="J273" s="1642"/>
      <c r="K273" s="1642"/>
      <c r="L273" s="1642"/>
      <c r="M273" s="1642"/>
      <c r="N273" s="1642"/>
      <c r="O273" s="1642"/>
      <c r="P273" s="1642"/>
      <c r="Q273" s="1642"/>
      <c r="R273" s="1642"/>
      <c r="S273" s="1642"/>
      <c r="T273" s="1642"/>
      <c r="U273" s="155"/>
      <c r="V273" s="70"/>
      <c r="W273" s="70"/>
      <c r="X273" s="70"/>
      <c r="Y273" s="70"/>
      <c r="Z273" s="70"/>
      <c r="AA273" s="70"/>
      <c r="AB273" s="70"/>
      <c r="AC273" s="70"/>
      <c r="AD273" s="70"/>
      <c r="AE273" s="70"/>
      <c r="AF273" s="70"/>
      <c r="AG273" s="70"/>
      <c r="AH273" s="70"/>
      <c r="AI273" s="70"/>
      <c r="AJ273" s="70"/>
      <c r="AK273" s="70"/>
      <c r="AL273" s="70"/>
      <c r="AM273" s="70"/>
      <c r="AN273" s="70"/>
      <c r="AO273" s="70"/>
      <c r="AP273" s="70"/>
      <c r="AQ273" s="18"/>
      <c r="AR273" s="18"/>
    </row>
    <row r="274" spans="1:44" ht="13.5" customHeight="1">
      <c r="A274" s="1405" t="s">
        <v>712</v>
      </c>
      <c r="B274" s="1406"/>
      <c r="C274" s="1406"/>
      <c r="D274" s="1406"/>
      <c r="E274" s="1406"/>
      <c r="F274" s="1406"/>
      <c r="G274" s="1406"/>
      <c r="H274" s="1406"/>
      <c r="I274" s="1406"/>
      <c r="J274" s="1406"/>
      <c r="K274" s="1406"/>
      <c r="L274" s="1406"/>
      <c r="M274" s="1406"/>
      <c r="N274" s="1406"/>
      <c r="O274" s="1406"/>
      <c r="P274" s="1406"/>
      <c r="Q274" s="1406"/>
      <c r="R274" s="1406"/>
      <c r="S274" s="1406"/>
      <c r="T274" s="1406"/>
      <c r="U274" s="1406"/>
      <c r="V274" s="1643"/>
      <c r="W274" s="397"/>
      <c r="X274" s="193"/>
      <c r="Y274" s="1279" t="s">
        <v>32</v>
      </c>
      <c r="Z274" s="1480"/>
      <c r="AA274" s="1480"/>
      <c r="AB274" s="271"/>
      <c r="AC274" s="271"/>
      <c r="AD274" s="202"/>
      <c r="AE274" s="202"/>
      <c r="AF274" s="1279" t="s">
        <v>33</v>
      </c>
      <c r="AG274" s="1279"/>
      <c r="AH274" s="1279"/>
      <c r="AI274" s="261"/>
      <c r="AJ274" s="261"/>
      <c r="AK274" s="202"/>
      <c r="AL274" s="202"/>
      <c r="AM274" s="271"/>
      <c r="AN274" s="271"/>
      <c r="AO274" s="271"/>
      <c r="AP274" s="261"/>
      <c r="AQ274" s="263"/>
      <c r="AR274" s="179"/>
    </row>
    <row r="275" spans="1:44" ht="13.5" customHeight="1">
      <c r="A275" s="1335"/>
      <c r="B275" s="1336"/>
      <c r="C275" s="1336"/>
      <c r="D275" s="1336"/>
      <c r="E275" s="1336"/>
      <c r="F275" s="1336"/>
      <c r="G275" s="1336"/>
      <c r="H275" s="1336"/>
      <c r="I275" s="1336"/>
      <c r="J275" s="1336"/>
      <c r="K275" s="1336"/>
      <c r="L275" s="1336"/>
      <c r="M275" s="1336"/>
      <c r="N275" s="1336"/>
      <c r="O275" s="1336"/>
      <c r="P275" s="1336"/>
      <c r="Q275" s="1336"/>
      <c r="R275" s="1336"/>
      <c r="S275" s="1336"/>
      <c r="T275" s="1336"/>
      <c r="U275" s="1336"/>
      <c r="V275" s="1644"/>
      <c r="W275" s="374"/>
      <c r="X275" s="195"/>
      <c r="Y275" s="1176"/>
      <c r="Z275" s="1176"/>
      <c r="AA275" s="1176"/>
      <c r="AB275" s="63"/>
      <c r="AC275" s="63"/>
      <c r="AD275" s="184"/>
      <c r="AE275" s="184"/>
      <c r="AF275" s="1247"/>
      <c r="AG275" s="1247"/>
      <c r="AH275" s="1247"/>
      <c r="AI275" s="179"/>
      <c r="AJ275" s="179"/>
      <c r="AK275" s="184"/>
      <c r="AL275" s="184"/>
      <c r="AM275" s="63"/>
      <c r="AN275" s="63"/>
      <c r="AO275" s="63"/>
      <c r="AP275" s="179"/>
      <c r="AQ275" s="249"/>
      <c r="AR275" s="179"/>
    </row>
    <row r="276" spans="1:44" ht="13.5" customHeight="1">
      <c r="A276" s="1359"/>
      <c r="B276" s="1357"/>
      <c r="C276" s="1357"/>
      <c r="D276" s="1357"/>
      <c r="E276" s="1357"/>
      <c r="F276" s="1357"/>
      <c r="G276" s="1357"/>
      <c r="H276" s="1357"/>
      <c r="I276" s="1357"/>
      <c r="J276" s="1357"/>
      <c r="K276" s="1357"/>
      <c r="L276" s="1357"/>
      <c r="M276" s="1357"/>
      <c r="N276" s="1357"/>
      <c r="O276" s="1357"/>
      <c r="P276" s="1357"/>
      <c r="Q276" s="1357"/>
      <c r="R276" s="1357"/>
      <c r="S276" s="1357"/>
      <c r="T276" s="1357"/>
      <c r="U276" s="1357"/>
      <c r="V276" s="1645"/>
      <c r="W276" s="375"/>
      <c r="X276" s="376"/>
      <c r="Y276" s="1105"/>
      <c r="Z276" s="1105"/>
      <c r="AA276" s="1105"/>
      <c r="AB276" s="211"/>
      <c r="AC276" s="211"/>
      <c r="AD276" s="212"/>
      <c r="AE276" s="212"/>
      <c r="AF276" s="1255"/>
      <c r="AG276" s="1255"/>
      <c r="AH276" s="1255"/>
      <c r="AI276" s="210"/>
      <c r="AJ276" s="210"/>
      <c r="AK276" s="212"/>
      <c r="AL276" s="212"/>
      <c r="AM276" s="211"/>
      <c r="AN276" s="211"/>
      <c r="AO276" s="211"/>
      <c r="AP276" s="210"/>
      <c r="AQ276" s="274"/>
      <c r="AR276" s="179"/>
    </row>
    <row r="277" spans="1:44" ht="13.5" customHeight="1">
      <c r="A277" s="265"/>
      <c r="B277" s="195"/>
      <c r="C277" s="1800" t="s">
        <v>713</v>
      </c>
      <c r="D277" s="986"/>
      <c r="E277" s="986"/>
      <c r="F277" s="986"/>
      <c r="G277" s="986"/>
      <c r="H277" s="1801"/>
      <c r="I277" s="1646" t="s">
        <v>714</v>
      </c>
      <c r="J277" s="1617"/>
      <c r="K277" s="1617"/>
      <c r="L277" s="1617"/>
      <c r="M277" s="1617"/>
      <c r="N277" s="1806"/>
      <c r="O277" s="285"/>
      <c r="P277" s="1350" t="s">
        <v>715</v>
      </c>
      <c r="Q277" s="1055"/>
      <c r="R277" s="1055"/>
      <c r="S277" s="1055"/>
      <c r="T277" s="1055"/>
      <c r="U277" s="1055"/>
      <c r="V277" s="1055"/>
      <c r="W277" s="1055"/>
      <c r="Y277" s="1757" t="s">
        <v>716</v>
      </c>
      <c r="Z277" s="1757"/>
      <c r="AA277" s="1757"/>
      <c r="AB277" s="1757"/>
      <c r="AC277" s="1757"/>
      <c r="AD277" s="1757"/>
      <c r="AE277" s="377"/>
      <c r="AF277" s="1685" t="s">
        <v>35</v>
      </c>
      <c r="AG277" s="1685"/>
      <c r="AH277" s="1685"/>
      <c r="AI277" s="1247" t="s">
        <v>14</v>
      </c>
      <c r="AJ277" s="1796"/>
      <c r="AK277" s="1796"/>
      <c r="AL277" s="1796"/>
      <c r="AM277" s="1796"/>
      <c r="AN277" s="1796"/>
      <c r="AO277" s="1796"/>
      <c r="AP277" s="1796"/>
      <c r="AQ277" s="1798" t="s">
        <v>15</v>
      </c>
    </row>
    <row r="278" spans="1:44">
      <c r="A278" s="265"/>
      <c r="B278" s="195"/>
      <c r="C278" s="1802"/>
      <c r="D278" s="986"/>
      <c r="E278" s="986"/>
      <c r="F278" s="986"/>
      <c r="G278" s="986"/>
      <c r="H278" s="1801"/>
      <c r="I278" s="1807"/>
      <c r="J278" s="1656"/>
      <c r="K278" s="1656"/>
      <c r="L278" s="1656"/>
      <c r="M278" s="1656"/>
      <c r="N278" s="1808"/>
      <c r="O278" s="351"/>
      <c r="P278" s="1105"/>
      <c r="Q278" s="1105"/>
      <c r="R278" s="1105"/>
      <c r="S278" s="1105"/>
      <c r="T278" s="1105"/>
      <c r="U278" s="1105"/>
      <c r="V278" s="1105"/>
      <c r="W278" s="1105"/>
      <c r="X278" s="351"/>
      <c r="Y278" s="1758"/>
      <c r="Z278" s="1758"/>
      <c r="AA278" s="1758"/>
      <c r="AB278" s="1758"/>
      <c r="AC278" s="1758"/>
      <c r="AD278" s="1758"/>
      <c r="AE278" s="398"/>
      <c r="AF278" s="1727"/>
      <c r="AG278" s="1727"/>
      <c r="AH278" s="1727"/>
      <c r="AI278" s="1255"/>
      <c r="AJ278" s="1797"/>
      <c r="AK278" s="1797"/>
      <c r="AL278" s="1797"/>
      <c r="AM278" s="1797"/>
      <c r="AN278" s="1797"/>
      <c r="AO278" s="1797"/>
      <c r="AP278" s="1797"/>
      <c r="AQ278" s="1799"/>
    </row>
    <row r="279" spans="1:44" ht="13.5" customHeight="1">
      <c r="A279" s="265"/>
      <c r="B279" s="195"/>
      <c r="C279" s="1802"/>
      <c r="D279" s="986"/>
      <c r="E279" s="986"/>
      <c r="F279" s="986"/>
      <c r="G279" s="986"/>
      <c r="H279" s="1801"/>
      <c r="I279" s="1246" t="s">
        <v>717</v>
      </c>
      <c r="J279" s="1165"/>
      <c r="K279" s="1165"/>
      <c r="L279" s="1165"/>
      <c r="M279" s="1165"/>
      <c r="N279" s="1809"/>
      <c r="O279" s="1827"/>
      <c r="P279" s="1828"/>
      <c r="Q279" s="1828"/>
      <c r="R279" s="1828"/>
      <c r="S279" s="1828"/>
      <c r="T279" s="1828"/>
      <c r="U279" s="1828"/>
      <c r="V279" s="1828"/>
      <c r="W279" s="1828"/>
      <c r="X279" s="1828"/>
      <c r="Y279" s="1828"/>
      <c r="Z279" s="1828"/>
      <c r="AA279" s="1828"/>
      <c r="AB279" s="1828"/>
      <c r="AC279" s="1828"/>
      <c r="AD279" s="1828"/>
      <c r="AE279" s="1828"/>
      <c r="AF279" s="1828"/>
      <c r="AG279" s="1828"/>
      <c r="AH279" s="1828"/>
      <c r="AI279" s="1828"/>
      <c r="AJ279" s="1828"/>
      <c r="AK279" s="1828"/>
      <c r="AL279" s="1828"/>
      <c r="AM279" s="1828"/>
      <c r="AN279" s="1828"/>
      <c r="AO279" s="1828"/>
      <c r="AP279" s="1828"/>
      <c r="AQ279" s="1829"/>
    </row>
    <row r="280" spans="1:44" ht="14.25" thickBot="1">
      <c r="A280" s="382"/>
      <c r="B280" s="258"/>
      <c r="C280" s="1803"/>
      <c r="D280" s="1804"/>
      <c r="E280" s="1804"/>
      <c r="F280" s="1804"/>
      <c r="G280" s="1804"/>
      <c r="H280" s="1805"/>
      <c r="I280" s="1810"/>
      <c r="J280" s="1602"/>
      <c r="K280" s="1602"/>
      <c r="L280" s="1602"/>
      <c r="M280" s="1602"/>
      <c r="N280" s="1811"/>
      <c r="O280" s="1830"/>
      <c r="P280" s="1831"/>
      <c r="Q280" s="1831"/>
      <c r="R280" s="1831"/>
      <c r="S280" s="1831"/>
      <c r="T280" s="1831"/>
      <c r="U280" s="1831"/>
      <c r="V280" s="1831"/>
      <c r="W280" s="1831"/>
      <c r="X280" s="1831"/>
      <c r="Y280" s="1831"/>
      <c r="Z280" s="1831"/>
      <c r="AA280" s="1831"/>
      <c r="AB280" s="1831"/>
      <c r="AC280" s="1831"/>
      <c r="AD280" s="1831"/>
      <c r="AE280" s="1831"/>
      <c r="AF280" s="1831"/>
      <c r="AG280" s="1831"/>
      <c r="AH280" s="1831"/>
      <c r="AI280" s="1831"/>
      <c r="AJ280" s="1831"/>
      <c r="AK280" s="1831"/>
      <c r="AL280" s="1831"/>
      <c r="AM280" s="1831"/>
      <c r="AN280" s="1831"/>
      <c r="AO280" s="1831"/>
      <c r="AP280" s="1831"/>
      <c r="AQ280" s="1832"/>
    </row>
    <row r="281" spans="1:44" ht="12" customHeight="1">
      <c r="A281" s="190" t="s">
        <v>718</v>
      </c>
      <c r="B281" s="18"/>
      <c r="C281" s="18"/>
    </row>
    <row r="282" spans="1:44" ht="13.7" customHeight="1">
      <c r="A282" s="190"/>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c r="AB282" s="313"/>
      <c r="AC282" s="313"/>
      <c r="AD282" s="313"/>
      <c r="AE282" s="313"/>
      <c r="AF282" s="313"/>
      <c r="AG282" s="313"/>
      <c r="AH282" s="313"/>
      <c r="AI282" s="399"/>
      <c r="AJ282" s="399"/>
      <c r="AK282" s="399"/>
      <c r="AL282" s="399"/>
      <c r="AM282" s="399"/>
      <c r="AN282" s="399"/>
      <c r="AO282" s="399"/>
      <c r="AP282" s="399"/>
      <c r="AQ282" s="399"/>
      <c r="AR282" s="399"/>
    </row>
    <row r="283" spans="1:44" ht="13.7" customHeight="1">
      <c r="A283" s="190"/>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c r="AB283" s="313"/>
      <c r="AC283" s="313"/>
      <c r="AD283" s="313"/>
      <c r="AE283" s="313"/>
      <c r="AF283" s="313"/>
      <c r="AG283" s="1224">
        <f>表紙!$N$16</f>
        <v>0</v>
      </c>
      <c r="AH283" s="1225"/>
      <c r="AI283" s="1225"/>
      <c r="AJ283" s="1225"/>
      <c r="AK283" s="1225"/>
      <c r="AL283" s="1225"/>
      <c r="AM283" s="1225"/>
      <c r="AN283" s="1225"/>
      <c r="AO283" s="1225"/>
      <c r="AP283" s="1225"/>
      <c r="AQ283" s="1225"/>
      <c r="AR283" s="1225"/>
    </row>
    <row r="284" spans="1:44" ht="13.7" customHeight="1">
      <c r="A284" s="190"/>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c r="AB284" s="313"/>
      <c r="AC284" s="313"/>
      <c r="AD284" s="313"/>
      <c r="AE284" s="313"/>
      <c r="AF284" s="313"/>
      <c r="AG284" s="381"/>
      <c r="AH284" s="314"/>
      <c r="AI284" s="314"/>
      <c r="AJ284" s="314"/>
      <c r="AK284" s="314"/>
      <c r="AL284" s="314"/>
      <c r="AM284" s="314"/>
      <c r="AN284" s="314"/>
      <c r="AO284" s="314"/>
      <c r="AP284" s="314"/>
      <c r="AQ284" s="314"/>
      <c r="AR284" s="314"/>
    </row>
    <row r="285" spans="1:44" ht="13.7" customHeight="1">
      <c r="A285" s="190"/>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c r="AB285" s="313"/>
      <c r="AC285" s="313"/>
      <c r="AD285" s="313"/>
      <c r="AE285" s="313"/>
      <c r="AF285" s="313"/>
      <c r="AG285" s="381"/>
      <c r="AH285" s="314"/>
      <c r="AI285" s="314"/>
      <c r="AJ285" s="314"/>
      <c r="AK285" s="314"/>
      <c r="AL285" s="314"/>
      <c r="AM285" s="314"/>
      <c r="AN285" s="314"/>
      <c r="AO285" s="314"/>
      <c r="AP285" s="314"/>
      <c r="AQ285" s="314"/>
      <c r="AR285" s="314"/>
    </row>
    <row r="286" spans="1:44" ht="13.7" customHeight="1">
      <c r="A286" s="991" t="s">
        <v>810</v>
      </c>
      <c r="B286" s="991"/>
      <c r="C286" s="991"/>
      <c r="D286" s="991"/>
      <c r="E286" s="991"/>
      <c r="F286" s="991"/>
      <c r="G286" s="991"/>
      <c r="H286" s="991"/>
      <c r="I286" s="991"/>
      <c r="J286" s="991"/>
      <c r="K286" s="991"/>
      <c r="L286" s="991"/>
      <c r="M286" s="991"/>
      <c r="N286" s="991"/>
      <c r="O286" s="991"/>
      <c r="P286" s="991"/>
      <c r="Q286" s="179"/>
      <c r="R286" s="179"/>
      <c r="S286" s="179"/>
      <c r="T286" s="179"/>
      <c r="U286" s="179"/>
      <c r="V286" s="179"/>
      <c r="W286" s="179"/>
      <c r="X286" s="135"/>
      <c r="Y286" s="135"/>
      <c r="Z286" s="135"/>
      <c r="AA286" s="135"/>
      <c r="AB286" s="135"/>
      <c r="AC286" s="135"/>
      <c r="AD286" s="135"/>
      <c r="AE286" s="135"/>
      <c r="AF286" s="135"/>
      <c r="AG286" s="135"/>
      <c r="AH286" s="135"/>
      <c r="AI286" s="135"/>
      <c r="AJ286" s="135"/>
      <c r="AK286" s="135"/>
      <c r="AL286" s="135"/>
      <c r="AM286" s="179"/>
      <c r="AN286" s="179"/>
      <c r="AO286" s="179"/>
      <c r="AP286" s="179"/>
      <c r="AQ286" s="179"/>
      <c r="AR286" s="179"/>
    </row>
    <row r="287" spans="1:44" ht="13.7" customHeight="1" thickBot="1">
      <c r="A287" s="1285"/>
      <c r="B287" s="1285"/>
      <c r="C287" s="1285"/>
      <c r="D287" s="1285"/>
      <c r="E287" s="1285"/>
      <c r="F287" s="1285"/>
      <c r="G287" s="1285"/>
      <c r="H287" s="1285"/>
      <c r="I287" s="1285"/>
      <c r="J287" s="1285"/>
      <c r="K287" s="1285"/>
      <c r="L287" s="1285"/>
      <c r="M287" s="1285"/>
      <c r="N287" s="1285"/>
      <c r="O287" s="1285"/>
      <c r="P287" s="1285"/>
      <c r="Q287" s="179"/>
      <c r="R287" s="179"/>
      <c r="S287" s="179"/>
      <c r="T287" s="179"/>
      <c r="U287" s="179"/>
      <c r="V287" s="179"/>
      <c r="W287" s="179"/>
      <c r="X287" s="135"/>
      <c r="Y287" s="135"/>
      <c r="Z287" s="135"/>
      <c r="AA287" s="135"/>
      <c r="AB287" s="135"/>
      <c r="AC287" s="135"/>
      <c r="AD287" s="135"/>
      <c r="AE287" s="135"/>
      <c r="AF287" s="135"/>
      <c r="AG287" s="135"/>
      <c r="AH287" s="135"/>
      <c r="AI287" s="135"/>
      <c r="AJ287" s="135"/>
      <c r="AK287" s="135"/>
      <c r="AL287" s="135"/>
      <c r="AM287" s="179"/>
      <c r="AN287" s="179"/>
      <c r="AO287" s="179"/>
      <c r="AP287" s="179"/>
      <c r="AQ287" s="179"/>
      <c r="AR287" s="179"/>
    </row>
    <row r="288" spans="1:44" ht="13.7" customHeight="1">
      <c r="A288" s="1425" t="s">
        <v>204</v>
      </c>
      <c r="B288" s="1426"/>
      <c r="C288" s="1426"/>
      <c r="D288" s="1426"/>
      <c r="E288" s="1426"/>
      <c r="F288" s="1426"/>
      <c r="G288" s="1426"/>
      <c r="H288" s="1426"/>
      <c r="I288" s="1426"/>
      <c r="J288" s="1426"/>
      <c r="K288" s="1426"/>
      <c r="L288" s="1426"/>
      <c r="M288" s="1426"/>
      <c r="N288" s="1426"/>
      <c r="O288" s="1426"/>
      <c r="P288" s="1426"/>
      <c r="Q288" s="1426"/>
      <c r="R288" s="1426"/>
      <c r="S288" s="193"/>
      <c r="T288" s="193"/>
      <c r="U288" s="1279" t="s">
        <v>69</v>
      </c>
      <c r="V288" s="1279"/>
      <c r="W288" s="193"/>
      <c r="X288" s="193"/>
      <c r="Y288" s="193"/>
      <c r="Z288" s="193"/>
      <c r="AA288" s="193"/>
      <c r="AB288" s="1324" t="s">
        <v>70</v>
      </c>
      <c r="AC288" s="1324"/>
      <c r="AD288" s="1324"/>
      <c r="AE288" s="400"/>
      <c r="AF288" s="202"/>
      <c r="AG288" s="202"/>
      <c r="AH288" s="202"/>
      <c r="AI288" s="202"/>
      <c r="AJ288" s="202"/>
      <c r="AK288" s="202"/>
      <c r="AL288" s="202"/>
      <c r="AM288" s="202"/>
      <c r="AN288" s="202"/>
      <c r="AO288" s="202"/>
      <c r="AP288" s="202"/>
      <c r="AQ288" s="234"/>
      <c r="AR288" s="179"/>
    </row>
    <row r="289" spans="1:63" ht="13.7" customHeight="1">
      <c r="A289" s="1739"/>
      <c r="B289" s="1610"/>
      <c r="C289" s="1610"/>
      <c r="D289" s="1610"/>
      <c r="E289" s="1610"/>
      <c r="F289" s="1610"/>
      <c r="G289" s="1610"/>
      <c r="H289" s="1610"/>
      <c r="I289" s="1610"/>
      <c r="J289" s="1610"/>
      <c r="K289" s="1610"/>
      <c r="L289" s="1610"/>
      <c r="M289" s="1610"/>
      <c r="N289" s="1610"/>
      <c r="O289" s="1610"/>
      <c r="P289" s="1610"/>
      <c r="Q289" s="1610"/>
      <c r="R289" s="1610"/>
      <c r="S289" s="376"/>
      <c r="T289" s="376"/>
      <c r="U289" s="1255"/>
      <c r="V289" s="1255"/>
      <c r="W289" s="376"/>
      <c r="X289" s="376"/>
      <c r="Y289" s="376"/>
      <c r="Z289" s="376"/>
      <c r="AA289" s="376"/>
      <c r="AB289" s="1727"/>
      <c r="AC289" s="1727"/>
      <c r="AD289" s="1727"/>
      <c r="AE289" s="401"/>
      <c r="AF289" s="212"/>
      <c r="AG289" s="212"/>
      <c r="AH289" s="212"/>
      <c r="AI289" s="212"/>
      <c r="AJ289" s="212"/>
      <c r="AK289" s="212"/>
      <c r="AL289" s="212"/>
      <c r="AM289" s="212"/>
      <c r="AN289" s="212"/>
      <c r="AO289" s="212"/>
      <c r="AP289" s="212"/>
      <c r="AQ289" s="279"/>
      <c r="AR289" s="179"/>
      <c r="AT289" s="1743"/>
      <c r="AU289" s="1743"/>
      <c r="AV289" s="1743"/>
      <c r="AW289" s="1743"/>
      <c r="AX289" s="1743"/>
      <c r="AY289" s="1743"/>
      <c r="AZ289" s="1743"/>
      <c r="BA289" s="1743"/>
      <c r="BB289" s="1743"/>
      <c r="BC289" s="1743"/>
      <c r="BD289" s="1743"/>
      <c r="BE289" s="1743"/>
      <c r="BF289" s="1743"/>
      <c r="BG289" s="1743"/>
      <c r="BH289" s="1743"/>
      <c r="BI289" s="1743"/>
      <c r="BJ289" s="1743"/>
      <c r="BK289" s="1743"/>
    </row>
    <row r="290" spans="1:63" ht="13.7" customHeight="1">
      <c r="A290" s="1770" t="s">
        <v>205</v>
      </c>
      <c r="B290" s="1708"/>
      <c r="C290" s="1708"/>
      <c r="D290" s="1708"/>
      <c r="E290" s="1708"/>
      <c r="F290" s="1708"/>
      <c r="G290" s="1708"/>
      <c r="H290" s="1784"/>
      <c r="I290" s="1786" t="s">
        <v>58</v>
      </c>
      <c r="J290" s="1787"/>
      <c r="K290" s="1787"/>
      <c r="L290" s="1787"/>
      <c r="M290" s="1788"/>
      <c r="N290" s="1748" t="s">
        <v>56</v>
      </c>
      <c r="O290" s="1749"/>
      <c r="P290" s="1750"/>
      <c r="Q290" s="1711"/>
      <c r="R290" s="1711"/>
      <c r="S290" s="1711"/>
      <c r="T290" s="1711"/>
      <c r="U290" s="1711"/>
      <c r="V290" s="1711"/>
      <c r="W290" s="1711"/>
      <c r="X290" s="1711"/>
      <c r="Y290" s="1711"/>
      <c r="Z290" s="1711"/>
      <c r="AA290" s="1711"/>
      <c r="AB290" s="1712"/>
      <c r="AC290" s="1745" t="s">
        <v>57</v>
      </c>
      <c r="AD290" s="1746"/>
      <c r="AE290" s="1747"/>
      <c r="AF290" s="1711"/>
      <c r="AG290" s="1711"/>
      <c r="AH290" s="1711"/>
      <c r="AI290" s="1711"/>
      <c r="AJ290" s="1711"/>
      <c r="AK290" s="1711"/>
      <c r="AL290" s="1711"/>
      <c r="AM290" s="1711"/>
      <c r="AN290" s="1711"/>
      <c r="AO290" s="1711"/>
      <c r="AP290" s="1711"/>
      <c r="AQ290" s="1738"/>
      <c r="AR290" s="179"/>
      <c r="AT290" s="1743"/>
      <c r="AU290" s="1743"/>
      <c r="AV290" s="1743"/>
      <c r="AW290" s="1743"/>
      <c r="AX290" s="1743"/>
      <c r="AY290" s="1743"/>
      <c r="AZ290" s="1743"/>
      <c r="BA290" s="1743"/>
      <c r="BB290" s="1743"/>
      <c r="BC290" s="1743"/>
      <c r="BD290" s="1743"/>
      <c r="BE290" s="1743"/>
      <c r="BF290" s="1743"/>
      <c r="BG290" s="1743"/>
      <c r="BH290" s="1743"/>
      <c r="BI290" s="1743"/>
      <c r="BJ290" s="1743"/>
      <c r="BK290" s="1743"/>
    </row>
    <row r="291" spans="1:63" ht="13.7" customHeight="1">
      <c r="A291" s="1427"/>
      <c r="B291" s="1428"/>
      <c r="C291" s="1428"/>
      <c r="D291" s="1428"/>
      <c r="E291" s="1428"/>
      <c r="F291" s="1428"/>
      <c r="G291" s="1428"/>
      <c r="H291" s="1751"/>
      <c r="I291" s="1789"/>
      <c r="J291" s="1790"/>
      <c r="K291" s="1790"/>
      <c r="L291" s="1790"/>
      <c r="M291" s="1791"/>
      <c r="N291" s="1748"/>
      <c r="O291" s="1749"/>
      <c r="P291" s="1750"/>
      <c r="Q291" s="1711"/>
      <c r="R291" s="1711"/>
      <c r="S291" s="1711"/>
      <c r="T291" s="1711"/>
      <c r="U291" s="1711"/>
      <c r="V291" s="1711"/>
      <c r="W291" s="1711"/>
      <c r="X291" s="1711"/>
      <c r="Y291" s="1711"/>
      <c r="Z291" s="1711"/>
      <c r="AA291" s="1711"/>
      <c r="AB291" s="1712"/>
      <c r="AC291" s="1745"/>
      <c r="AD291" s="1746"/>
      <c r="AE291" s="1747"/>
      <c r="AF291" s="1711"/>
      <c r="AG291" s="1711"/>
      <c r="AH291" s="1711"/>
      <c r="AI291" s="1711"/>
      <c r="AJ291" s="1711"/>
      <c r="AK291" s="1711"/>
      <c r="AL291" s="1711"/>
      <c r="AM291" s="1711"/>
      <c r="AN291" s="1711"/>
      <c r="AO291" s="1711"/>
      <c r="AP291" s="1711"/>
      <c r="AQ291" s="1738"/>
      <c r="AR291" s="179"/>
      <c r="AT291" s="1743"/>
      <c r="AU291" s="1743"/>
      <c r="AV291" s="1743"/>
      <c r="AW291" s="1743"/>
      <c r="AX291" s="1743"/>
      <c r="AY291" s="1743"/>
      <c r="AZ291" s="1743"/>
      <c r="BA291" s="1743"/>
      <c r="BB291" s="1743"/>
      <c r="BC291" s="1743"/>
      <c r="BD291" s="1743"/>
      <c r="BE291" s="1743"/>
      <c r="BF291" s="1743"/>
      <c r="BG291" s="1743"/>
      <c r="BH291" s="1743"/>
      <c r="BI291" s="1743"/>
      <c r="BJ291" s="1743"/>
      <c r="BK291" s="1743"/>
    </row>
    <row r="292" spans="1:63" ht="13.7" customHeight="1">
      <c r="A292" s="1427"/>
      <c r="B292" s="1428"/>
      <c r="C292" s="1428"/>
      <c r="D292" s="1428"/>
      <c r="E292" s="1428"/>
      <c r="F292" s="1428"/>
      <c r="G292" s="1428"/>
      <c r="H292" s="1751"/>
      <c r="I292" s="1433" t="s">
        <v>145</v>
      </c>
      <c r="J292" s="1434"/>
      <c r="K292" s="1434"/>
      <c r="L292" s="1434"/>
      <c r="M292" s="1435"/>
      <c r="N292" s="1763" t="s">
        <v>56</v>
      </c>
      <c r="O292" s="1255"/>
      <c r="P292" s="1256"/>
      <c r="Q292" s="1818"/>
      <c r="R292" s="1818"/>
      <c r="S292" s="1818"/>
      <c r="T292" s="1818"/>
      <c r="U292" s="1818"/>
      <c r="V292" s="1818"/>
      <c r="W292" s="1818"/>
      <c r="X292" s="1818"/>
      <c r="Y292" s="1818"/>
      <c r="Z292" s="1818"/>
      <c r="AA292" s="1818"/>
      <c r="AB292" s="1819"/>
      <c r="AC292" s="1820" t="s">
        <v>57</v>
      </c>
      <c r="AD292" s="1821"/>
      <c r="AE292" s="1822"/>
      <c r="AF292" s="1818"/>
      <c r="AG292" s="1818"/>
      <c r="AH292" s="1818"/>
      <c r="AI292" s="1818"/>
      <c r="AJ292" s="1818"/>
      <c r="AK292" s="1818"/>
      <c r="AL292" s="1818"/>
      <c r="AM292" s="1818"/>
      <c r="AN292" s="1818"/>
      <c r="AO292" s="1818"/>
      <c r="AP292" s="1818"/>
      <c r="AQ292" s="1896"/>
      <c r="AR292" s="179"/>
      <c r="AT292" s="1743"/>
      <c r="AU292" s="1743"/>
      <c r="AV292" s="1743"/>
      <c r="AW292" s="1743"/>
      <c r="AX292" s="1743"/>
      <c r="AY292" s="1743"/>
      <c r="AZ292" s="1743"/>
      <c r="BA292" s="1743"/>
      <c r="BB292" s="1743"/>
      <c r="BC292" s="1743"/>
      <c r="BD292" s="1743"/>
      <c r="BE292" s="1743"/>
      <c r="BF292" s="1743"/>
      <c r="BG292" s="1743"/>
      <c r="BH292" s="1743"/>
      <c r="BI292" s="1743"/>
      <c r="BJ292" s="1743"/>
      <c r="BK292" s="1743"/>
    </row>
    <row r="293" spans="1:63" ht="13.7" customHeight="1">
      <c r="A293" s="1739"/>
      <c r="B293" s="1610"/>
      <c r="C293" s="1610"/>
      <c r="D293" s="1610"/>
      <c r="E293" s="1610"/>
      <c r="F293" s="1610"/>
      <c r="G293" s="1610"/>
      <c r="H293" s="1785"/>
      <c r="I293" s="1792"/>
      <c r="J293" s="1727"/>
      <c r="K293" s="1727"/>
      <c r="L293" s="1727"/>
      <c r="M293" s="1793"/>
      <c r="N293" s="1748"/>
      <c r="O293" s="1749"/>
      <c r="P293" s="1750"/>
      <c r="Q293" s="1711"/>
      <c r="R293" s="1711"/>
      <c r="S293" s="1711"/>
      <c r="T293" s="1711"/>
      <c r="U293" s="1711"/>
      <c r="V293" s="1711"/>
      <c r="W293" s="1711"/>
      <c r="X293" s="1711"/>
      <c r="Y293" s="1711"/>
      <c r="Z293" s="1711"/>
      <c r="AA293" s="1711"/>
      <c r="AB293" s="1712"/>
      <c r="AC293" s="1745"/>
      <c r="AD293" s="1746"/>
      <c r="AE293" s="1747"/>
      <c r="AF293" s="1711"/>
      <c r="AG293" s="1711"/>
      <c r="AH293" s="1711"/>
      <c r="AI293" s="1711"/>
      <c r="AJ293" s="1711"/>
      <c r="AK293" s="1711"/>
      <c r="AL293" s="1711"/>
      <c r="AM293" s="1711"/>
      <c r="AN293" s="1711"/>
      <c r="AO293" s="1711"/>
      <c r="AP293" s="1711"/>
      <c r="AQ293" s="1738"/>
      <c r="AR293" s="179"/>
      <c r="AT293" s="1743"/>
      <c r="AU293" s="1743"/>
      <c r="AV293" s="1743"/>
      <c r="AW293" s="1743"/>
      <c r="AX293" s="1743"/>
      <c r="AY293" s="1743"/>
      <c r="AZ293" s="1743"/>
      <c r="BA293" s="1743"/>
      <c r="BB293" s="1743"/>
      <c r="BC293" s="1743"/>
      <c r="BD293" s="1743"/>
      <c r="BE293" s="1743"/>
      <c r="BF293" s="1743"/>
      <c r="BG293" s="1743"/>
      <c r="BH293" s="1743"/>
      <c r="BI293" s="1743"/>
      <c r="BJ293" s="1743"/>
      <c r="BK293" s="1743"/>
    </row>
    <row r="294" spans="1:63" ht="13.7" customHeight="1">
      <c r="A294" s="1427" t="s">
        <v>206</v>
      </c>
      <c r="B294" s="1428"/>
      <c r="C294" s="1428"/>
      <c r="D294" s="1428"/>
      <c r="E294" s="1428"/>
      <c r="F294" s="1428"/>
      <c r="G294" s="1428"/>
      <c r="H294" s="1428"/>
      <c r="I294" s="1428"/>
      <c r="J294" s="1428"/>
      <c r="K294" s="1428"/>
      <c r="L294" s="1428"/>
      <c r="M294" s="1428"/>
      <c r="N294" s="1428"/>
      <c r="O294" s="1428"/>
      <c r="P294" s="1428"/>
      <c r="Q294" s="1428"/>
      <c r="R294" s="1428"/>
      <c r="S294" s="179"/>
      <c r="T294" s="179"/>
      <c r="U294" s="1247" t="s">
        <v>32</v>
      </c>
      <c r="V294" s="1247"/>
      <c r="W294" s="135"/>
      <c r="X294" s="135"/>
      <c r="Y294" s="135"/>
      <c r="Z294" s="135"/>
      <c r="AA294" s="135"/>
      <c r="AB294" s="1247" t="s">
        <v>33</v>
      </c>
      <c r="AC294" s="1247"/>
      <c r="AD294" s="1247"/>
      <c r="AE294" s="1833" t="s">
        <v>719</v>
      </c>
      <c r="AF294" s="1833"/>
      <c r="AG294" s="1833"/>
      <c r="AH294" s="1833"/>
      <c r="AI294" s="1833"/>
      <c r="AJ294" s="1833"/>
      <c r="AK294" s="1833"/>
      <c r="AL294" s="1833"/>
      <c r="AM294" s="1833"/>
      <c r="AN294" s="1833"/>
      <c r="AO294" s="1833"/>
      <c r="AP294" s="1833"/>
      <c r="AQ294" s="240"/>
      <c r="AR294" s="179"/>
      <c r="AT294" s="1743"/>
      <c r="AU294" s="1743"/>
      <c r="AV294" s="1743"/>
      <c r="AW294" s="1743"/>
      <c r="AX294" s="1743"/>
      <c r="AY294" s="1743"/>
      <c r="AZ294" s="1743"/>
      <c r="BA294" s="1743"/>
      <c r="BB294" s="1743"/>
      <c r="BC294" s="1743"/>
      <c r="BD294" s="1743"/>
      <c r="BE294" s="1743"/>
      <c r="BF294" s="1743"/>
      <c r="BG294" s="1743"/>
      <c r="BH294" s="1743"/>
      <c r="BI294" s="1743"/>
      <c r="BJ294" s="1743"/>
      <c r="BK294" s="1743"/>
    </row>
    <row r="295" spans="1:63" ht="13.7" customHeight="1">
      <c r="A295" s="1427"/>
      <c r="B295" s="1428"/>
      <c r="C295" s="1428"/>
      <c r="D295" s="1428"/>
      <c r="E295" s="1428"/>
      <c r="F295" s="1428"/>
      <c r="G295" s="1428"/>
      <c r="H295" s="1428"/>
      <c r="I295" s="1428"/>
      <c r="J295" s="1428"/>
      <c r="K295" s="1428"/>
      <c r="L295" s="1428"/>
      <c r="M295" s="1428"/>
      <c r="N295" s="1428"/>
      <c r="O295" s="1428"/>
      <c r="P295" s="1428"/>
      <c r="Q295" s="1428"/>
      <c r="R295" s="1428"/>
      <c r="S295" s="135"/>
      <c r="T295" s="135"/>
      <c r="U295" s="1247"/>
      <c r="V295" s="1247"/>
      <c r="W295" s="135"/>
      <c r="X295" s="135"/>
      <c r="Y295" s="179"/>
      <c r="Z295" s="179"/>
      <c r="AA295" s="179"/>
      <c r="AB295" s="1247"/>
      <c r="AC295" s="1247"/>
      <c r="AD295" s="1247"/>
      <c r="AE295" s="1659"/>
      <c r="AF295" s="1659"/>
      <c r="AG295" s="1659"/>
      <c r="AH295" s="1659"/>
      <c r="AI295" s="1659"/>
      <c r="AJ295" s="1659"/>
      <c r="AK295" s="1659"/>
      <c r="AL295" s="1659"/>
      <c r="AM295" s="1659"/>
      <c r="AN295" s="1659"/>
      <c r="AO295" s="1659"/>
      <c r="AP295" s="1659"/>
      <c r="AQ295" s="240"/>
      <c r="AR295" s="179"/>
    </row>
    <row r="296" spans="1:63" ht="13.7" customHeight="1">
      <c r="A296" s="1427"/>
      <c r="B296" s="1428"/>
      <c r="C296" s="1428"/>
      <c r="D296" s="1428"/>
      <c r="E296" s="1428"/>
      <c r="F296" s="1428"/>
      <c r="G296" s="1428"/>
      <c r="H296" s="1428"/>
      <c r="I296" s="1428"/>
      <c r="J296" s="1685"/>
      <c r="K296" s="1685"/>
      <c r="L296" s="1685"/>
      <c r="M296" s="1737"/>
      <c r="N296" s="1748" t="s">
        <v>56</v>
      </c>
      <c r="O296" s="1749"/>
      <c r="P296" s="1750"/>
      <c r="Q296" s="1710"/>
      <c r="R296" s="1711"/>
      <c r="S296" s="1711"/>
      <c r="T296" s="1711"/>
      <c r="U296" s="1711"/>
      <c r="V296" s="1711"/>
      <c r="W296" s="1711"/>
      <c r="X296" s="1711"/>
      <c r="Y296" s="1711"/>
      <c r="Z296" s="1711"/>
      <c r="AA296" s="1711"/>
      <c r="AB296" s="1712"/>
      <c r="AC296" s="1745" t="s">
        <v>57</v>
      </c>
      <c r="AD296" s="1746"/>
      <c r="AE296" s="1747"/>
      <c r="AF296" s="1711"/>
      <c r="AG296" s="1711"/>
      <c r="AH296" s="1711"/>
      <c r="AI296" s="1711"/>
      <c r="AJ296" s="1711"/>
      <c r="AK296" s="1711"/>
      <c r="AL296" s="1711"/>
      <c r="AM296" s="1711"/>
      <c r="AN296" s="1711"/>
      <c r="AO296" s="1711"/>
      <c r="AP296" s="1711"/>
      <c r="AQ296" s="1738"/>
      <c r="AR296" s="179"/>
    </row>
    <row r="297" spans="1:63" ht="13.7" customHeight="1">
      <c r="A297" s="1427"/>
      <c r="B297" s="1428"/>
      <c r="C297" s="1428"/>
      <c r="D297" s="1428"/>
      <c r="E297" s="1428"/>
      <c r="F297" s="1428"/>
      <c r="G297" s="1428"/>
      <c r="H297" s="1428"/>
      <c r="I297" s="1428"/>
      <c r="J297" s="1685"/>
      <c r="K297" s="1685"/>
      <c r="L297" s="1685"/>
      <c r="M297" s="1737"/>
      <c r="N297" s="1748"/>
      <c r="O297" s="1749"/>
      <c r="P297" s="1750"/>
      <c r="Q297" s="1710"/>
      <c r="R297" s="1711"/>
      <c r="S297" s="1711"/>
      <c r="T297" s="1711"/>
      <c r="U297" s="1711"/>
      <c r="V297" s="1711"/>
      <c r="W297" s="1711"/>
      <c r="X297" s="1711"/>
      <c r="Y297" s="1711"/>
      <c r="Z297" s="1711"/>
      <c r="AA297" s="1711"/>
      <c r="AB297" s="1712"/>
      <c r="AC297" s="1745"/>
      <c r="AD297" s="1746"/>
      <c r="AE297" s="1747"/>
      <c r="AF297" s="1711"/>
      <c r="AG297" s="1711"/>
      <c r="AH297" s="1711"/>
      <c r="AI297" s="1711"/>
      <c r="AJ297" s="1711"/>
      <c r="AK297" s="1711"/>
      <c r="AL297" s="1711"/>
      <c r="AM297" s="1711"/>
      <c r="AN297" s="1711"/>
      <c r="AO297" s="1711"/>
      <c r="AP297" s="1711"/>
      <c r="AQ297" s="1738"/>
      <c r="AR297" s="179"/>
    </row>
    <row r="298" spans="1:63" ht="13.7" customHeight="1">
      <c r="A298" s="1427"/>
      <c r="B298" s="1428"/>
      <c r="C298" s="1428"/>
      <c r="D298" s="1428"/>
      <c r="E298" s="1428"/>
      <c r="F298" s="1428"/>
      <c r="G298" s="1428"/>
      <c r="H298" s="1428"/>
      <c r="I298" s="1428"/>
      <c r="J298" s="1685"/>
      <c r="K298" s="1685"/>
      <c r="L298" s="1685"/>
      <c r="M298" s="1737"/>
      <c r="N298" s="1748" t="s">
        <v>56</v>
      </c>
      <c r="O298" s="1749"/>
      <c r="P298" s="1750"/>
      <c r="Q298" s="1710"/>
      <c r="R298" s="1711"/>
      <c r="S298" s="1711"/>
      <c r="T298" s="1711"/>
      <c r="U298" s="1711"/>
      <c r="V298" s="1711"/>
      <c r="W298" s="1711"/>
      <c r="X298" s="1711"/>
      <c r="Y298" s="1711"/>
      <c r="Z298" s="1711"/>
      <c r="AA298" s="1711"/>
      <c r="AB298" s="1712"/>
      <c r="AC298" s="1745" t="s">
        <v>57</v>
      </c>
      <c r="AD298" s="1746"/>
      <c r="AE298" s="1747"/>
      <c r="AF298" s="1711"/>
      <c r="AG298" s="1711"/>
      <c r="AH298" s="1711"/>
      <c r="AI298" s="1711"/>
      <c r="AJ298" s="1711"/>
      <c r="AK298" s="1711"/>
      <c r="AL298" s="1711"/>
      <c r="AM298" s="1711"/>
      <c r="AN298" s="1711"/>
      <c r="AO298" s="1711"/>
      <c r="AP298" s="1711"/>
      <c r="AQ298" s="1738"/>
      <c r="AR298" s="179"/>
    </row>
    <row r="299" spans="1:63" ht="13.7" customHeight="1">
      <c r="A299" s="1427"/>
      <c r="B299" s="1428"/>
      <c r="C299" s="1428"/>
      <c r="D299" s="1428"/>
      <c r="E299" s="1428"/>
      <c r="F299" s="1428"/>
      <c r="G299" s="1428"/>
      <c r="H299" s="1428"/>
      <c r="I299" s="1428"/>
      <c r="J299" s="1685"/>
      <c r="K299" s="1685"/>
      <c r="L299" s="1685"/>
      <c r="M299" s="1737"/>
      <c r="N299" s="1748"/>
      <c r="O299" s="1749"/>
      <c r="P299" s="1750"/>
      <c r="Q299" s="1710"/>
      <c r="R299" s="1711"/>
      <c r="S299" s="1711"/>
      <c r="T299" s="1711"/>
      <c r="U299" s="1711"/>
      <c r="V299" s="1711"/>
      <c r="W299" s="1711"/>
      <c r="X299" s="1711"/>
      <c r="Y299" s="1711"/>
      <c r="Z299" s="1711"/>
      <c r="AA299" s="1711"/>
      <c r="AB299" s="1712"/>
      <c r="AC299" s="1745"/>
      <c r="AD299" s="1746"/>
      <c r="AE299" s="1747"/>
      <c r="AF299" s="1711"/>
      <c r="AG299" s="1711"/>
      <c r="AH299" s="1711"/>
      <c r="AI299" s="1711"/>
      <c r="AJ299" s="1711"/>
      <c r="AK299" s="1711"/>
      <c r="AL299" s="1711"/>
      <c r="AM299" s="1711"/>
      <c r="AN299" s="1711"/>
      <c r="AO299" s="1711"/>
      <c r="AP299" s="1711"/>
      <c r="AQ299" s="1738"/>
      <c r="AR299" s="179"/>
    </row>
    <row r="300" spans="1:63" ht="13.7" customHeight="1">
      <c r="A300" s="1427"/>
      <c r="B300" s="1428"/>
      <c r="C300" s="1428"/>
      <c r="D300" s="1428"/>
      <c r="E300" s="1428"/>
      <c r="F300" s="1428"/>
      <c r="G300" s="1428"/>
      <c r="H300" s="1428"/>
      <c r="I300" s="1428"/>
      <c r="J300" s="1685"/>
      <c r="K300" s="1685"/>
      <c r="L300" s="1685"/>
      <c r="M300" s="1737"/>
      <c r="N300" s="1748" t="s">
        <v>56</v>
      </c>
      <c r="O300" s="1749"/>
      <c r="P300" s="1750"/>
      <c r="Q300" s="1710"/>
      <c r="R300" s="1711"/>
      <c r="S300" s="1711"/>
      <c r="T300" s="1711"/>
      <c r="U300" s="1711"/>
      <c r="V300" s="1711"/>
      <c r="W300" s="1711"/>
      <c r="X300" s="1711"/>
      <c r="Y300" s="1711"/>
      <c r="Z300" s="1711"/>
      <c r="AA300" s="1711"/>
      <c r="AB300" s="1712"/>
      <c r="AC300" s="1745" t="s">
        <v>57</v>
      </c>
      <c r="AD300" s="1746"/>
      <c r="AE300" s="1747"/>
      <c r="AF300" s="1711"/>
      <c r="AG300" s="1711"/>
      <c r="AH300" s="1711"/>
      <c r="AI300" s="1711"/>
      <c r="AJ300" s="1711"/>
      <c r="AK300" s="1711"/>
      <c r="AL300" s="1711"/>
      <c r="AM300" s="1711"/>
      <c r="AN300" s="1711"/>
      <c r="AO300" s="1711"/>
      <c r="AP300" s="1711"/>
      <c r="AQ300" s="1738"/>
    </row>
    <row r="301" spans="1:63" ht="13.7" customHeight="1">
      <c r="A301" s="1427"/>
      <c r="B301" s="1428"/>
      <c r="C301" s="1428"/>
      <c r="D301" s="1428"/>
      <c r="E301" s="1428"/>
      <c r="F301" s="1428"/>
      <c r="G301" s="1428"/>
      <c r="H301" s="1428"/>
      <c r="I301" s="1428"/>
      <c r="J301" s="1685"/>
      <c r="K301" s="1685"/>
      <c r="L301" s="1685"/>
      <c r="M301" s="1737"/>
      <c r="N301" s="1748"/>
      <c r="O301" s="1749"/>
      <c r="P301" s="1750"/>
      <c r="Q301" s="1710"/>
      <c r="R301" s="1711"/>
      <c r="S301" s="1711"/>
      <c r="T301" s="1711"/>
      <c r="U301" s="1711"/>
      <c r="V301" s="1711"/>
      <c r="W301" s="1711"/>
      <c r="X301" s="1711"/>
      <c r="Y301" s="1711"/>
      <c r="Z301" s="1711"/>
      <c r="AA301" s="1711"/>
      <c r="AB301" s="1712"/>
      <c r="AC301" s="1745"/>
      <c r="AD301" s="1746"/>
      <c r="AE301" s="1747"/>
      <c r="AF301" s="1711"/>
      <c r="AG301" s="1711"/>
      <c r="AH301" s="1711"/>
      <c r="AI301" s="1711"/>
      <c r="AJ301" s="1711"/>
      <c r="AK301" s="1711"/>
      <c r="AL301" s="1711"/>
      <c r="AM301" s="1711"/>
      <c r="AN301" s="1711"/>
      <c r="AO301" s="1711"/>
      <c r="AP301" s="1711"/>
      <c r="AQ301" s="1738"/>
    </row>
    <row r="302" spans="1:63" ht="13.7" customHeight="1">
      <c r="A302" s="290"/>
      <c r="P302" s="402"/>
      <c r="Q302" s="1740" t="s">
        <v>77</v>
      </c>
      <c r="R302" s="992"/>
      <c r="S302" s="992"/>
      <c r="T302" s="992"/>
      <c r="U302" s="992"/>
      <c r="V302" s="992"/>
      <c r="W302" s="992"/>
      <c r="X302" s="992"/>
      <c r="Y302" s="179"/>
      <c r="Z302" s="1247" t="s">
        <v>53</v>
      </c>
      <c r="AA302" s="1247"/>
      <c r="AB302" s="1247" t="s">
        <v>64</v>
      </c>
      <c r="AC302" s="1794"/>
      <c r="AD302" s="1794"/>
      <c r="AE302" s="1794"/>
      <c r="AF302" s="1794"/>
      <c r="AG302" s="1794"/>
      <c r="AH302" s="992" t="s">
        <v>65</v>
      </c>
      <c r="AI302" s="992"/>
      <c r="AJ302" s="992"/>
      <c r="AK302" s="992"/>
      <c r="AL302" s="992"/>
      <c r="AM302" s="135"/>
      <c r="AN302" s="135"/>
      <c r="AO302" s="992" t="s">
        <v>76</v>
      </c>
      <c r="AP302" s="992"/>
      <c r="AQ302" s="1707"/>
      <c r="AR302" s="179"/>
    </row>
    <row r="303" spans="1:63" ht="13.7" customHeight="1">
      <c r="A303" s="367"/>
      <c r="P303" s="402"/>
      <c r="Q303" s="1740"/>
      <c r="R303" s="992"/>
      <c r="S303" s="992"/>
      <c r="T303" s="992"/>
      <c r="U303" s="992"/>
      <c r="V303" s="992"/>
      <c r="W303" s="992"/>
      <c r="X303" s="992"/>
      <c r="Y303" s="135"/>
      <c r="Z303" s="1247"/>
      <c r="AA303" s="1247"/>
      <c r="AB303" s="1247"/>
      <c r="AC303" s="1794"/>
      <c r="AD303" s="1794"/>
      <c r="AE303" s="1794"/>
      <c r="AF303" s="1794"/>
      <c r="AG303" s="1794"/>
      <c r="AH303" s="992"/>
      <c r="AI303" s="992"/>
      <c r="AJ303" s="992"/>
      <c r="AK303" s="992"/>
      <c r="AL303" s="992"/>
      <c r="AM303" s="179"/>
      <c r="AN303" s="179"/>
      <c r="AO303" s="992"/>
      <c r="AP303" s="992"/>
      <c r="AQ303" s="1707"/>
      <c r="AR303" s="179"/>
    </row>
    <row r="304" spans="1:63" ht="13.7" customHeight="1">
      <c r="A304" s="1770" t="s">
        <v>350</v>
      </c>
      <c r="B304" s="1708"/>
      <c r="C304" s="1708"/>
      <c r="D304" s="1708"/>
      <c r="E304" s="1708"/>
      <c r="F304" s="1708"/>
      <c r="G304" s="1708"/>
      <c r="H304" s="1708"/>
      <c r="I304" s="1708"/>
      <c r="J304" s="1708"/>
      <c r="K304" s="1708"/>
      <c r="L304" s="1708"/>
      <c r="M304" s="1708"/>
      <c r="N304" s="1708"/>
      <c r="O304" s="1708"/>
      <c r="P304" s="1708"/>
      <c r="Q304" s="1708"/>
      <c r="R304" s="1708"/>
      <c r="S304" s="1360"/>
      <c r="T304" s="1360"/>
      <c r="U304" s="1360"/>
      <c r="V304" s="1360"/>
      <c r="W304" s="1360"/>
      <c r="X304" s="1360"/>
      <c r="Y304" s="1360"/>
      <c r="Z304" s="1360"/>
      <c r="AA304" s="1360"/>
      <c r="AB304" s="1360"/>
      <c r="AC304" s="1360"/>
      <c r="AD304" s="1360"/>
      <c r="AE304" s="1360"/>
      <c r="AF304" s="1360"/>
      <c r="AG304" s="1360"/>
      <c r="AH304" s="1360"/>
      <c r="AI304" s="1360"/>
      <c r="AJ304" s="1360"/>
      <c r="AK304" s="1360"/>
      <c r="AL304" s="1360"/>
      <c r="AM304" s="1360"/>
      <c r="AN304" s="1360"/>
      <c r="AO304" s="1360"/>
      <c r="AP304" s="1360"/>
      <c r="AQ304" s="1361"/>
      <c r="AR304" s="179"/>
    </row>
    <row r="305" spans="1:44" ht="13.7" customHeight="1">
      <c r="A305" s="1427"/>
      <c r="B305" s="1428"/>
      <c r="C305" s="1428"/>
      <c r="D305" s="1428"/>
      <c r="E305" s="1428"/>
      <c r="F305" s="1428"/>
      <c r="G305" s="1428"/>
      <c r="H305" s="1428"/>
      <c r="I305" s="1428"/>
      <c r="J305" s="1428"/>
      <c r="K305" s="1428"/>
      <c r="L305" s="1428"/>
      <c r="M305" s="1428"/>
      <c r="N305" s="1428"/>
      <c r="O305" s="1428"/>
      <c r="P305" s="1428"/>
      <c r="Q305" s="1428"/>
      <c r="R305" s="1428"/>
      <c r="S305" s="1339"/>
      <c r="T305" s="1339"/>
      <c r="U305" s="1339"/>
      <c r="V305" s="1339"/>
      <c r="W305" s="1339"/>
      <c r="X305" s="1339"/>
      <c r="Y305" s="1339"/>
      <c r="Z305" s="1339"/>
      <c r="AA305" s="1339"/>
      <c r="AB305" s="1339"/>
      <c r="AC305" s="1339"/>
      <c r="AD305" s="1339"/>
      <c r="AE305" s="1339"/>
      <c r="AF305" s="1339"/>
      <c r="AG305" s="1339"/>
      <c r="AH305" s="1339"/>
      <c r="AI305" s="1339"/>
      <c r="AJ305" s="1339"/>
      <c r="AK305" s="1339"/>
      <c r="AL305" s="1339"/>
      <c r="AM305" s="1339"/>
      <c r="AN305" s="1339"/>
      <c r="AO305" s="1339"/>
      <c r="AP305" s="1339"/>
      <c r="AQ305" s="1340"/>
      <c r="AR305" s="179"/>
    </row>
    <row r="306" spans="1:44" ht="13.7" customHeight="1" thickBot="1">
      <c r="A306" s="1429"/>
      <c r="B306" s="1430"/>
      <c r="C306" s="1430"/>
      <c r="D306" s="1430"/>
      <c r="E306" s="1430"/>
      <c r="F306" s="1430"/>
      <c r="G306" s="1430"/>
      <c r="H306" s="1430"/>
      <c r="I306" s="1430"/>
      <c r="J306" s="1430"/>
      <c r="K306" s="1430"/>
      <c r="L306" s="1430"/>
      <c r="M306" s="1430"/>
      <c r="N306" s="1430"/>
      <c r="O306" s="1430"/>
      <c r="P306" s="1430"/>
      <c r="Q306" s="1430"/>
      <c r="R306" s="1430"/>
      <c r="S306" s="1341"/>
      <c r="T306" s="1341"/>
      <c r="U306" s="1341"/>
      <c r="V306" s="1341"/>
      <c r="W306" s="1341"/>
      <c r="X306" s="1341"/>
      <c r="Y306" s="1341"/>
      <c r="Z306" s="1341"/>
      <c r="AA306" s="1341"/>
      <c r="AB306" s="1341"/>
      <c r="AC306" s="1341"/>
      <c r="AD306" s="1341"/>
      <c r="AE306" s="1341"/>
      <c r="AF306" s="1341"/>
      <c r="AG306" s="1341"/>
      <c r="AH306" s="1341"/>
      <c r="AI306" s="1341"/>
      <c r="AJ306" s="1341"/>
      <c r="AK306" s="1341"/>
      <c r="AL306" s="1341"/>
      <c r="AM306" s="1341"/>
      <c r="AN306" s="1341"/>
      <c r="AO306" s="1341"/>
      <c r="AP306" s="1341"/>
      <c r="AQ306" s="1342"/>
      <c r="AR306" s="179"/>
    </row>
    <row r="307" spans="1:44" ht="13.7" customHeight="1" thickBot="1">
      <c r="A307" s="198"/>
      <c r="B307" s="198"/>
      <c r="C307" s="198"/>
      <c r="D307" s="198"/>
      <c r="E307" s="198"/>
      <c r="F307" s="198"/>
      <c r="G307" s="198"/>
      <c r="H307" s="198"/>
      <c r="I307" s="198"/>
      <c r="J307" s="198"/>
      <c r="K307" s="198"/>
      <c r="L307" s="198"/>
      <c r="M307" s="198"/>
      <c r="N307" s="198"/>
      <c r="O307" s="198"/>
      <c r="P307" s="198"/>
      <c r="Q307" s="198"/>
      <c r="R307" s="198"/>
      <c r="S307" s="222"/>
      <c r="T307" s="222"/>
      <c r="U307" s="222"/>
      <c r="V307" s="222"/>
      <c r="W307" s="222"/>
      <c r="X307" s="222"/>
      <c r="Y307" s="222"/>
      <c r="Z307" s="222"/>
      <c r="AA307" s="222"/>
      <c r="AB307" s="222"/>
      <c r="AC307" s="222"/>
      <c r="AD307" s="222"/>
      <c r="AE307" s="222"/>
      <c r="AF307" s="222"/>
      <c r="AG307" s="222"/>
      <c r="AH307" s="222"/>
      <c r="AI307" s="222"/>
      <c r="AJ307" s="222"/>
      <c r="AK307" s="222"/>
      <c r="AL307" s="222"/>
      <c r="AM307" s="222"/>
      <c r="AN307" s="222"/>
      <c r="AO307" s="222"/>
      <c r="AP307" s="222"/>
      <c r="AQ307" s="222"/>
      <c r="AR307" s="179"/>
    </row>
    <row r="308" spans="1:44" ht="13.7" customHeight="1">
      <c r="A308" s="1771" t="s">
        <v>987</v>
      </c>
      <c r="B308" s="1772"/>
      <c r="C308" s="1772"/>
      <c r="D308" s="1772"/>
      <c r="E308" s="1772"/>
      <c r="F308" s="1772"/>
      <c r="G308" s="1772"/>
      <c r="H308" s="1772"/>
      <c r="I308" s="1772"/>
      <c r="J308" s="1773"/>
      <c r="K308" s="1892" t="s">
        <v>59</v>
      </c>
      <c r="L308" s="1893"/>
      <c r="M308" s="1893"/>
      <c r="N308" s="1893"/>
      <c r="O308" s="1893"/>
      <c r="P308" s="1894"/>
      <c r="Q308" s="1780"/>
      <c r="R308" s="1279"/>
      <c r="S308" s="1275" t="s">
        <v>60</v>
      </c>
      <c r="T308" s="1275"/>
      <c r="U308" s="1275"/>
      <c r="V308" s="1275"/>
      <c r="W308" s="1275"/>
      <c r="X308" s="1275"/>
      <c r="Y308" s="1275"/>
      <c r="Z308" s="1275"/>
      <c r="AA308" s="1275"/>
      <c r="AB308" s="1275"/>
      <c r="AC308" s="1279"/>
      <c r="AD308" s="1279"/>
      <c r="AE308" s="1275" t="s">
        <v>61</v>
      </c>
      <c r="AF308" s="1275"/>
      <c r="AG308" s="1275"/>
      <c r="AH308" s="1275"/>
      <c r="AI308" s="1275"/>
      <c r="AJ308" s="1275"/>
      <c r="AK308" s="1275"/>
      <c r="AL308" s="1275"/>
      <c r="AM308" s="1275"/>
      <c r="AN308" s="1275"/>
      <c r="AO308" s="1275"/>
      <c r="AP308" s="202"/>
      <c r="AQ308" s="204"/>
      <c r="AR308" s="179"/>
    </row>
    <row r="309" spans="1:44" ht="13.7" customHeight="1">
      <c r="A309" s="1774"/>
      <c r="B309" s="1775"/>
      <c r="C309" s="1775"/>
      <c r="D309" s="1775"/>
      <c r="E309" s="1775"/>
      <c r="F309" s="1775"/>
      <c r="G309" s="1775"/>
      <c r="H309" s="1775"/>
      <c r="I309" s="1775"/>
      <c r="J309" s="1776"/>
      <c r="K309" s="1748"/>
      <c r="L309" s="1749"/>
      <c r="M309" s="1749"/>
      <c r="N309" s="1749"/>
      <c r="O309" s="1749"/>
      <c r="P309" s="1750"/>
      <c r="Q309" s="1763"/>
      <c r="R309" s="1255"/>
      <c r="S309" s="1604"/>
      <c r="T309" s="1604"/>
      <c r="U309" s="1604"/>
      <c r="V309" s="1604"/>
      <c r="W309" s="1604"/>
      <c r="X309" s="1604"/>
      <c r="Y309" s="1604"/>
      <c r="Z309" s="1604"/>
      <c r="AA309" s="1604"/>
      <c r="AB309" s="1604"/>
      <c r="AC309" s="1255"/>
      <c r="AD309" s="1255"/>
      <c r="AE309" s="1604"/>
      <c r="AF309" s="1604"/>
      <c r="AG309" s="1604"/>
      <c r="AH309" s="1604"/>
      <c r="AI309" s="1604"/>
      <c r="AJ309" s="1604"/>
      <c r="AK309" s="1604"/>
      <c r="AL309" s="1604"/>
      <c r="AM309" s="1604"/>
      <c r="AN309" s="1604"/>
      <c r="AO309" s="1604"/>
      <c r="AP309" s="184"/>
      <c r="AQ309" s="206"/>
      <c r="AR309" s="179"/>
    </row>
    <row r="310" spans="1:44" ht="13.7" customHeight="1">
      <c r="A310" s="1774"/>
      <c r="B310" s="1775"/>
      <c r="C310" s="1775"/>
      <c r="D310" s="1775"/>
      <c r="E310" s="1775"/>
      <c r="F310" s="1775"/>
      <c r="G310" s="1775"/>
      <c r="H310" s="1775"/>
      <c r="I310" s="1775"/>
      <c r="J310" s="1776"/>
      <c r="K310" s="1713" t="s">
        <v>94</v>
      </c>
      <c r="L310" s="1714"/>
      <c r="M310" s="1714"/>
      <c r="N310" s="1714"/>
      <c r="O310" s="1714"/>
      <c r="P310" s="1715"/>
      <c r="Q310" s="1646"/>
      <c r="R310" s="1350"/>
      <c r="S310" s="1387" t="s">
        <v>60</v>
      </c>
      <c r="T310" s="1387"/>
      <c r="U310" s="1387"/>
      <c r="V310" s="1387"/>
      <c r="W310" s="1387"/>
      <c r="X310" s="1387"/>
      <c r="Y310" s="1387"/>
      <c r="Z310" s="1387"/>
      <c r="AA310" s="1387"/>
      <c r="AB310" s="1387"/>
      <c r="AC310" s="1350"/>
      <c r="AD310" s="1350"/>
      <c r="AE310" s="1387" t="s">
        <v>61</v>
      </c>
      <c r="AF310" s="1387"/>
      <c r="AG310" s="1387"/>
      <c r="AH310" s="1387"/>
      <c r="AI310" s="1387"/>
      <c r="AJ310" s="1387"/>
      <c r="AK310" s="1387"/>
      <c r="AL310" s="1387"/>
      <c r="AM310" s="1387"/>
      <c r="AN310" s="1387"/>
      <c r="AO310" s="1387"/>
      <c r="AP310" s="284"/>
      <c r="AQ310" s="349"/>
      <c r="AR310" s="179"/>
    </row>
    <row r="311" spans="1:44" ht="13.7" customHeight="1">
      <c r="A311" s="1774"/>
      <c r="B311" s="1775"/>
      <c r="C311" s="1775"/>
      <c r="D311" s="1775"/>
      <c r="E311" s="1775"/>
      <c r="F311" s="1775"/>
      <c r="G311" s="1775"/>
      <c r="H311" s="1775"/>
      <c r="I311" s="1775"/>
      <c r="J311" s="1776"/>
      <c r="K311" s="1716"/>
      <c r="L311" s="1717"/>
      <c r="M311" s="1717"/>
      <c r="N311" s="1717"/>
      <c r="O311" s="1717"/>
      <c r="P311" s="1718"/>
      <c r="Q311" s="1763"/>
      <c r="R311" s="1255"/>
      <c r="S311" s="1604"/>
      <c r="T311" s="1604"/>
      <c r="U311" s="1604"/>
      <c r="V311" s="1604"/>
      <c r="W311" s="1604"/>
      <c r="X311" s="1604"/>
      <c r="Y311" s="1604"/>
      <c r="Z311" s="1604"/>
      <c r="AA311" s="1604"/>
      <c r="AB311" s="1604"/>
      <c r="AC311" s="1255"/>
      <c r="AD311" s="1255"/>
      <c r="AE311" s="1604"/>
      <c r="AF311" s="1604"/>
      <c r="AG311" s="1604"/>
      <c r="AH311" s="1604"/>
      <c r="AI311" s="1604"/>
      <c r="AJ311" s="1604"/>
      <c r="AK311" s="1604"/>
      <c r="AL311" s="1604"/>
      <c r="AM311" s="1604"/>
      <c r="AN311" s="1604"/>
      <c r="AO311" s="1604"/>
      <c r="AP311" s="212"/>
      <c r="AQ311" s="306"/>
      <c r="AR311" s="179"/>
    </row>
    <row r="312" spans="1:44" ht="13.7" customHeight="1">
      <c r="A312" s="1774"/>
      <c r="B312" s="1775"/>
      <c r="C312" s="1775"/>
      <c r="D312" s="1775"/>
      <c r="E312" s="1775"/>
      <c r="F312" s="1775"/>
      <c r="G312" s="1775"/>
      <c r="H312" s="1775"/>
      <c r="I312" s="1775"/>
      <c r="J312" s="1776"/>
      <c r="K312" s="1745" t="s">
        <v>62</v>
      </c>
      <c r="L312" s="1746"/>
      <c r="M312" s="1746"/>
      <c r="N312" s="1746"/>
      <c r="O312" s="1746"/>
      <c r="P312" s="1747"/>
      <c r="Q312" s="1646"/>
      <c r="R312" s="1350"/>
      <c r="S312" s="1387" t="s">
        <v>60</v>
      </c>
      <c r="T312" s="1387"/>
      <c r="U312" s="1387"/>
      <c r="V312" s="1387"/>
      <c r="W312" s="1387"/>
      <c r="X312" s="1387"/>
      <c r="Y312" s="1387"/>
      <c r="Z312" s="1387"/>
      <c r="AA312" s="1387"/>
      <c r="AB312" s="1387"/>
      <c r="AC312" s="1350"/>
      <c r="AD312" s="1350"/>
      <c r="AE312" s="1387" t="s">
        <v>61</v>
      </c>
      <c r="AF312" s="1387"/>
      <c r="AG312" s="1387"/>
      <c r="AH312" s="1387"/>
      <c r="AI312" s="1387"/>
      <c r="AJ312" s="1387"/>
      <c r="AK312" s="1387"/>
      <c r="AL312" s="1387"/>
      <c r="AM312" s="1387"/>
      <c r="AN312" s="1387"/>
      <c r="AO312" s="1387"/>
      <c r="AP312" s="184"/>
      <c r="AQ312" s="206"/>
      <c r="AR312" s="184"/>
    </row>
    <row r="313" spans="1:44" ht="13.7" customHeight="1">
      <c r="A313" s="1777"/>
      <c r="B313" s="1778"/>
      <c r="C313" s="1778"/>
      <c r="D313" s="1778"/>
      <c r="E313" s="1778"/>
      <c r="F313" s="1778"/>
      <c r="G313" s="1778"/>
      <c r="H313" s="1778"/>
      <c r="I313" s="1778"/>
      <c r="J313" s="1779"/>
      <c r="K313" s="1745"/>
      <c r="L313" s="1746"/>
      <c r="M313" s="1746"/>
      <c r="N313" s="1746"/>
      <c r="O313" s="1746"/>
      <c r="P313" s="1747"/>
      <c r="Q313" s="1763"/>
      <c r="R313" s="1255"/>
      <c r="S313" s="1604"/>
      <c r="T313" s="1604"/>
      <c r="U313" s="1604"/>
      <c r="V313" s="1604"/>
      <c r="W313" s="1604"/>
      <c r="X313" s="1604"/>
      <c r="Y313" s="1604"/>
      <c r="Z313" s="1604"/>
      <c r="AA313" s="1604"/>
      <c r="AB313" s="1604"/>
      <c r="AC313" s="1255"/>
      <c r="AD313" s="1255"/>
      <c r="AE313" s="1604"/>
      <c r="AF313" s="1604"/>
      <c r="AG313" s="1604"/>
      <c r="AH313" s="1604"/>
      <c r="AI313" s="1604"/>
      <c r="AJ313" s="1604"/>
      <c r="AK313" s="1604"/>
      <c r="AL313" s="1604"/>
      <c r="AM313" s="1604"/>
      <c r="AN313" s="1604"/>
      <c r="AO313" s="1604"/>
      <c r="AP313" s="212"/>
      <c r="AQ313" s="306"/>
      <c r="AR313" s="184"/>
    </row>
    <row r="314" spans="1:44">
      <c r="A314" s="1723" t="s">
        <v>253</v>
      </c>
      <c r="B314" s="1724"/>
      <c r="C314" s="1724"/>
      <c r="D314" s="1724"/>
      <c r="E314" s="1724"/>
      <c r="F314" s="1724"/>
      <c r="G314" s="1724"/>
      <c r="H314" s="1351" t="s">
        <v>252</v>
      </c>
      <c r="I314" s="1352"/>
      <c r="J314" s="1352"/>
      <c r="K314" s="1352"/>
      <c r="L314" s="1352"/>
      <c r="M314" s="1352"/>
      <c r="N314" s="1352"/>
      <c r="O314" s="1352"/>
      <c r="P314" s="1352"/>
      <c r="Q314" s="1352"/>
      <c r="R314" s="1352"/>
      <c r="S314" s="1352"/>
      <c r="T314" s="1352"/>
      <c r="U314" s="1352"/>
      <c r="V314" s="1352"/>
      <c r="W314" s="1352"/>
      <c r="X314" s="1352"/>
      <c r="Y314" s="1352"/>
      <c r="Z314" s="1352"/>
      <c r="AA314" s="1352"/>
      <c r="AB314" s="1352"/>
      <c r="AC314" s="1389"/>
      <c r="AD314" s="284"/>
      <c r="AE314" s="284"/>
      <c r="AF314" s="1350"/>
      <c r="AG314" s="1350"/>
      <c r="AH314" s="1387" t="s">
        <v>32</v>
      </c>
      <c r="AI314" s="1387"/>
      <c r="AJ314" s="284"/>
      <c r="AK314" s="284"/>
      <c r="AL314" s="284"/>
      <c r="AM314" s="284"/>
      <c r="AN314" s="1387" t="s">
        <v>33</v>
      </c>
      <c r="AO314" s="1387"/>
      <c r="AP314" s="1387"/>
      <c r="AQ314" s="349"/>
      <c r="AR314" s="179"/>
    </row>
    <row r="315" spans="1:44">
      <c r="A315" s="1725"/>
      <c r="B315" s="1726"/>
      <c r="C315" s="1726"/>
      <c r="D315" s="1726"/>
      <c r="E315" s="1726"/>
      <c r="F315" s="1726"/>
      <c r="G315" s="1726"/>
      <c r="H315" s="1356"/>
      <c r="I315" s="1357"/>
      <c r="J315" s="1357"/>
      <c r="K315" s="1357"/>
      <c r="L315" s="1357"/>
      <c r="M315" s="1357"/>
      <c r="N315" s="1357"/>
      <c r="O315" s="1357"/>
      <c r="P315" s="1357"/>
      <c r="Q315" s="1357"/>
      <c r="R315" s="1357"/>
      <c r="S315" s="1357"/>
      <c r="T315" s="1357"/>
      <c r="U315" s="1357"/>
      <c r="V315" s="1357"/>
      <c r="W315" s="1357"/>
      <c r="X315" s="1357"/>
      <c r="Y315" s="1357"/>
      <c r="Z315" s="1357"/>
      <c r="AA315" s="1357"/>
      <c r="AB315" s="1357"/>
      <c r="AC315" s="1653"/>
      <c r="AD315" s="212"/>
      <c r="AE315" s="212"/>
      <c r="AF315" s="1255"/>
      <c r="AG315" s="1255"/>
      <c r="AH315" s="1604"/>
      <c r="AI315" s="1604"/>
      <c r="AJ315" s="212"/>
      <c r="AK315" s="212"/>
      <c r="AL315" s="212"/>
      <c r="AM315" s="212"/>
      <c r="AN315" s="1604"/>
      <c r="AO315" s="1604"/>
      <c r="AP315" s="1604"/>
      <c r="AQ315" s="306"/>
      <c r="AR315" s="223"/>
    </row>
    <row r="316" spans="1:44" ht="13.7" customHeight="1">
      <c r="A316" s="1725"/>
      <c r="B316" s="1726"/>
      <c r="C316" s="1726"/>
      <c r="D316" s="1726"/>
      <c r="E316" s="1726"/>
      <c r="F316" s="1726"/>
      <c r="G316" s="1726"/>
      <c r="H316" s="1646" t="str">
        <f>"令和"&amp;DBCS(表紙!$AC$14-1)&amp;"年度苦情件数"</f>
        <v>令和７年度苦情件数</v>
      </c>
      <c r="I316" s="1350"/>
      <c r="J316" s="1350"/>
      <c r="K316" s="1350"/>
      <c r="L316" s="1350"/>
      <c r="M316" s="1350"/>
      <c r="N316" s="1350"/>
      <c r="O316" s="1350"/>
      <c r="P316" s="1350"/>
      <c r="Q316" s="1350"/>
      <c r="R316" s="1350"/>
      <c r="S316" s="1350"/>
      <c r="T316" s="1755"/>
      <c r="U316" s="1755"/>
      <c r="V316" s="1755"/>
      <c r="W316" s="1755"/>
      <c r="X316" s="1722" t="s">
        <v>63</v>
      </c>
      <c r="Y316" s="1761"/>
      <c r="Z316" s="1434" t="str">
        <f>"令和"&amp;DBCS(表紙!$AC$14)&amp;"年度苦情件数"&amp;"
（記入基準月までの件数）"</f>
        <v>令和８年度苦情件数
（記入基準月までの件数）</v>
      </c>
      <c r="AA316" s="1434"/>
      <c r="AB316" s="1434"/>
      <c r="AC316" s="1434"/>
      <c r="AD316" s="1434"/>
      <c r="AE316" s="1434"/>
      <c r="AF316" s="1434"/>
      <c r="AG316" s="1434"/>
      <c r="AH316" s="1434"/>
      <c r="AI316" s="1434"/>
      <c r="AJ316" s="1434"/>
      <c r="AK316" s="1434"/>
      <c r="AL316" s="1755"/>
      <c r="AM316" s="1755"/>
      <c r="AN316" s="1755"/>
      <c r="AO316" s="1755"/>
      <c r="AP316" s="1722" t="s">
        <v>63</v>
      </c>
      <c r="AQ316" s="1764"/>
      <c r="AR316" s="184"/>
    </row>
    <row r="317" spans="1:44" ht="13.7" customHeight="1">
      <c r="A317" s="1240"/>
      <c r="B317" s="1241"/>
      <c r="C317" s="1241"/>
      <c r="D317" s="1241"/>
      <c r="E317" s="1241"/>
      <c r="F317" s="1241"/>
      <c r="G317" s="1241"/>
      <c r="H317" s="1763"/>
      <c r="I317" s="1255"/>
      <c r="J317" s="1255"/>
      <c r="K317" s="1255"/>
      <c r="L317" s="1255"/>
      <c r="M317" s="1255"/>
      <c r="N317" s="1255"/>
      <c r="O317" s="1255"/>
      <c r="P317" s="1255"/>
      <c r="Q317" s="1255"/>
      <c r="R317" s="1255"/>
      <c r="S317" s="1255"/>
      <c r="T317" s="1756"/>
      <c r="U317" s="1756"/>
      <c r="V317" s="1756"/>
      <c r="W317" s="1756"/>
      <c r="X317" s="1709"/>
      <c r="Y317" s="1762"/>
      <c r="Z317" s="1727"/>
      <c r="AA317" s="1727"/>
      <c r="AB317" s="1727"/>
      <c r="AC317" s="1727"/>
      <c r="AD317" s="1727"/>
      <c r="AE317" s="1727"/>
      <c r="AF317" s="1727"/>
      <c r="AG317" s="1727"/>
      <c r="AH317" s="1727"/>
      <c r="AI317" s="1727"/>
      <c r="AJ317" s="1727"/>
      <c r="AK317" s="1727"/>
      <c r="AL317" s="1756"/>
      <c r="AM317" s="1756"/>
      <c r="AN317" s="1756"/>
      <c r="AO317" s="1756"/>
      <c r="AP317" s="1709"/>
      <c r="AQ317" s="1765"/>
      <c r="AR317" s="184"/>
    </row>
    <row r="318" spans="1:44" ht="13.7" customHeight="1">
      <c r="A318" s="1618" t="str">
        <f>"　令和"&amp;DBCS(表紙!$AC$14-1)&amp;"～"&amp;DBCS(表紙!$AC$14)&amp;"年度において次のような苦情はありましたか。該当する事項にチェックをしてください。"</f>
        <v>　令和７～８年度において次のような苦情はありましたか。該当する事項にチェックをしてください。</v>
      </c>
      <c r="B318" s="1609"/>
      <c r="C318" s="1609"/>
      <c r="D318" s="1609"/>
      <c r="E318" s="1609"/>
      <c r="F318" s="1609"/>
      <c r="G318" s="1609"/>
      <c r="H318" s="1609"/>
      <c r="I318" s="1609"/>
      <c r="J318" s="1609"/>
      <c r="K318" s="1609"/>
      <c r="L318" s="1609"/>
      <c r="M318" s="1609"/>
      <c r="N318" s="1609"/>
      <c r="O318" s="1609"/>
      <c r="P318" s="1609"/>
      <c r="Q318" s="1609"/>
      <c r="R318" s="1609"/>
      <c r="S318" s="1609"/>
      <c r="T318" s="1609"/>
      <c r="U318" s="1609"/>
      <c r="V318" s="1609"/>
      <c r="W318" s="1609"/>
      <c r="X318" s="1609"/>
      <c r="Y318" s="1609"/>
      <c r="Z318" s="1609"/>
      <c r="AA318" s="1617"/>
      <c r="AB318" s="1617"/>
      <c r="AC318" s="1617"/>
      <c r="AD318" s="1617"/>
      <c r="AE318" s="1617"/>
      <c r="AF318" s="1617"/>
      <c r="AG318" s="1617"/>
      <c r="AH318" s="1617"/>
      <c r="AI318" s="1617"/>
      <c r="AJ318" s="1617"/>
      <c r="AK318" s="1617"/>
      <c r="AL318" s="1617"/>
      <c r="AM318" s="1617"/>
      <c r="AN318" s="1617"/>
      <c r="AO318" s="1617"/>
      <c r="AP318" s="1617"/>
      <c r="AQ318" s="1759"/>
      <c r="AR318" s="223"/>
    </row>
    <row r="319" spans="1:44" ht="13.7" customHeight="1">
      <c r="A319" s="1742"/>
      <c r="B319" s="1743"/>
      <c r="C319" s="1743"/>
      <c r="D319" s="1743"/>
      <c r="E319" s="1743"/>
      <c r="F319" s="1743"/>
      <c r="G319" s="1743"/>
      <c r="H319" s="1743"/>
      <c r="I319" s="1743"/>
      <c r="J319" s="1743"/>
      <c r="K319" s="1743"/>
      <c r="L319" s="1743"/>
      <c r="M319" s="1743"/>
      <c r="N319" s="1743"/>
      <c r="O319" s="1743"/>
      <c r="P319" s="1743"/>
      <c r="Q319" s="1743"/>
      <c r="R319" s="1743"/>
      <c r="S319" s="1743"/>
      <c r="T319" s="1743"/>
      <c r="U319" s="1743"/>
      <c r="V319" s="1743"/>
      <c r="W319" s="1743"/>
      <c r="X319" s="1743"/>
      <c r="Y319" s="1743"/>
      <c r="Z319" s="1743"/>
      <c r="AA319" s="1165"/>
      <c r="AB319" s="1165"/>
      <c r="AC319" s="1165"/>
      <c r="AD319" s="1165"/>
      <c r="AE319" s="1165"/>
      <c r="AF319" s="1165"/>
      <c r="AG319" s="1165"/>
      <c r="AH319" s="1165"/>
      <c r="AI319" s="1165"/>
      <c r="AJ319" s="1165"/>
      <c r="AK319" s="1165"/>
      <c r="AL319" s="1165"/>
      <c r="AM319" s="1165"/>
      <c r="AN319" s="1165"/>
      <c r="AO319" s="1165"/>
      <c r="AP319" s="1165"/>
      <c r="AQ319" s="1760"/>
      <c r="AR319" s="223"/>
    </row>
    <row r="320" spans="1:44" ht="13.7" customHeight="1">
      <c r="A320" s="290"/>
      <c r="B320" s="223"/>
      <c r="C320" s="1757" t="s">
        <v>811</v>
      </c>
      <c r="D320" s="1757"/>
      <c r="E320" s="1757"/>
      <c r="F320" s="1757"/>
      <c r="G320" s="1757"/>
      <c r="H320" s="1757"/>
      <c r="I320" s="1757"/>
      <c r="J320" s="1757"/>
      <c r="K320" s="1757"/>
      <c r="L320" s="1757"/>
      <c r="M320" s="1757"/>
      <c r="N320" s="1757"/>
      <c r="O320" s="1757"/>
      <c r="P320" s="1757"/>
      <c r="Q320" s="1757"/>
      <c r="R320" s="1757"/>
      <c r="S320" s="1757"/>
      <c r="T320" s="1757"/>
      <c r="U320" s="1757"/>
      <c r="V320" s="1757"/>
      <c r="W320" s="1757"/>
      <c r="X320" s="1757"/>
      <c r="Y320" s="1757"/>
      <c r="Z320" s="1757"/>
      <c r="AA320" s="1757"/>
      <c r="AB320" s="1757"/>
      <c r="AC320" s="1757"/>
      <c r="AD320" s="1757"/>
      <c r="AE320" s="1757"/>
      <c r="AF320" s="1757"/>
      <c r="AG320" s="1757"/>
      <c r="AH320" s="1757"/>
      <c r="AI320" s="1757"/>
      <c r="AJ320" s="1757"/>
      <c r="AK320" s="1757"/>
      <c r="AL320" s="1757"/>
      <c r="AM320" s="1757"/>
      <c r="AN320" s="1757"/>
      <c r="AO320" s="223"/>
      <c r="AP320" s="223"/>
      <c r="AQ320" s="291"/>
      <c r="AR320" s="184"/>
    </row>
    <row r="321" spans="1:44" ht="13.7" customHeight="1">
      <c r="A321" s="290"/>
      <c r="B321" s="223"/>
      <c r="C321" s="1757"/>
      <c r="D321" s="1757"/>
      <c r="E321" s="1757"/>
      <c r="F321" s="1757"/>
      <c r="G321" s="1757"/>
      <c r="H321" s="1757"/>
      <c r="I321" s="1757"/>
      <c r="J321" s="1757"/>
      <c r="K321" s="1757"/>
      <c r="L321" s="1757"/>
      <c r="M321" s="1757"/>
      <c r="N321" s="1757"/>
      <c r="O321" s="1757"/>
      <c r="P321" s="1757"/>
      <c r="Q321" s="1757"/>
      <c r="R321" s="1757"/>
      <c r="S321" s="1757"/>
      <c r="T321" s="1757"/>
      <c r="U321" s="1757"/>
      <c r="V321" s="1757"/>
      <c r="W321" s="1757"/>
      <c r="X321" s="1757"/>
      <c r="Y321" s="1757"/>
      <c r="Z321" s="1757"/>
      <c r="AA321" s="1757"/>
      <c r="AB321" s="1757"/>
      <c r="AC321" s="1757"/>
      <c r="AD321" s="1757"/>
      <c r="AE321" s="1757"/>
      <c r="AF321" s="1757"/>
      <c r="AG321" s="1757"/>
      <c r="AH321" s="1757"/>
      <c r="AI321" s="1757"/>
      <c r="AJ321" s="1757"/>
      <c r="AK321" s="1757"/>
      <c r="AL321" s="1757"/>
      <c r="AM321" s="1757"/>
      <c r="AN321" s="1757"/>
      <c r="AO321" s="223"/>
      <c r="AP321" s="223"/>
      <c r="AQ321" s="291"/>
      <c r="AR321" s="184"/>
    </row>
    <row r="322" spans="1:44" ht="13.7" customHeight="1">
      <c r="A322" s="290"/>
      <c r="B322" s="223"/>
      <c r="C322" s="1757" t="s">
        <v>812</v>
      </c>
      <c r="D322" s="1757"/>
      <c r="E322" s="1757"/>
      <c r="F322" s="1757"/>
      <c r="G322" s="1757"/>
      <c r="H322" s="1757"/>
      <c r="I322" s="1757"/>
      <c r="J322" s="1757"/>
      <c r="K322" s="1757"/>
      <c r="L322" s="1757"/>
      <c r="M322" s="1757"/>
      <c r="N322" s="1757"/>
      <c r="O322" s="1757"/>
      <c r="P322" s="1757"/>
      <c r="Q322" s="1757"/>
      <c r="R322" s="1757"/>
      <c r="S322" s="1757"/>
      <c r="T322" s="1757"/>
      <c r="U322" s="1757"/>
      <c r="V322" s="1757"/>
      <c r="W322" s="1757"/>
      <c r="X322" s="1757"/>
      <c r="Y322" s="1757"/>
      <c r="Z322" s="1757"/>
      <c r="AA322" s="1757"/>
      <c r="AB322" s="1757"/>
      <c r="AC322" s="1757"/>
      <c r="AD322" s="1757"/>
      <c r="AE322" s="1757"/>
      <c r="AF322" s="1757"/>
      <c r="AG322" s="1757"/>
      <c r="AH322" s="1757"/>
      <c r="AI322" s="1757"/>
      <c r="AJ322" s="1757"/>
      <c r="AK322" s="1757"/>
      <c r="AL322" s="1757"/>
      <c r="AM322" s="1757"/>
      <c r="AN322" s="1757"/>
      <c r="AO322" s="223"/>
      <c r="AP322" s="223"/>
      <c r="AQ322" s="291"/>
      <c r="AR322" s="184"/>
    </row>
    <row r="323" spans="1:44" ht="13.7" customHeight="1">
      <c r="A323" s="290"/>
      <c r="B323" s="223"/>
      <c r="C323" s="1757"/>
      <c r="D323" s="1757"/>
      <c r="E323" s="1757"/>
      <c r="F323" s="1757"/>
      <c r="G323" s="1757"/>
      <c r="H323" s="1757"/>
      <c r="I323" s="1757"/>
      <c r="J323" s="1757"/>
      <c r="K323" s="1757"/>
      <c r="L323" s="1757"/>
      <c r="M323" s="1757"/>
      <c r="N323" s="1757"/>
      <c r="O323" s="1757"/>
      <c r="P323" s="1757"/>
      <c r="Q323" s="1757"/>
      <c r="R323" s="1757"/>
      <c r="S323" s="1757"/>
      <c r="T323" s="1757"/>
      <c r="U323" s="1757"/>
      <c r="V323" s="1757"/>
      <c r="W323" s="1757"/>
      <c r="X323" s="1757"/>
      <c r="Y323" s="1757"/>
      <c r="Z323" s="1757"/>
      <c r="AA323" s="1757"/>
      <c r="AB323" s="1757"/>
      <c r="AC323" s="1757"/>
      <c r="AD323" s="1757"/>
      <c r="AE323" s="1757"/>
      <c r="AF323" s="1757"/>
      <c r="AG323" s="1757"/>
      <c r="AH323" s="1757"/>
      <c r="AI323" s="1757"/>
      <c r="AJ323" s="1757"/>
      <c r="AK323" s="1757"/>
      <c r="AL323" s="1757"/>
      <c r="AM323" s="1757"/>
      <c r="AN323" s="1757"/>
      <c r="AO323" s="223"/>
      <c r="AP323" s="223"/>
      <c r="AQ323" s="291"/>
      <c r="AR323" s="184"/>
    </row>
    <row r="324" spans="1:44" ht="13.7" customHeight="1">
      <c r="A324" s="290"/>
      <c r="B324" s="223"/>
      <c r="C324" s="1757" t="s">
        <v>157</v>
      </c>
      <c r="D324" s="1757"/>
      <c r="E324" s="1757"/>
      <c r="F324" s="1757"/>
      <c r="G324" s="1757"/>
      <c r="H324" s="1757"/>
      <c r="I324" s="1757"/>
      <c r="J324" s="1757"/>
      <c r="K324" s="1757"/>
      <c r="L324" s="1757"/>
      <c r="M324" s="1757"/>
      <c r="N324" s="1757"/>
      <c r="O324" s="1757"/>
      <c r="P324" s="1757"/>
      <c r="Q324" s="1757"/>
      <c r="R324" s="1757"/>
      <c r="S324" s="1757"/>
      <c r="T324" s="1757"/>
      <c r="U324" s="1757"/>
      <c r="V324" s="1757"/>
      <c r="W324" s="1757"/>
      <c r="X324" s="1757"/>
      <c r="Y324" s="1757"/>
      <c r="Z324" s="1757"/>
      <c r="AA324" s="1757"/>
      <c r="AB324" s="1757"/>
      <c r="AC324" s="1757"/>
      <c r="AD324" s="1757"/>
      <c r="AE324" s="1757"/>
      <c r="AF324" s="1757"/>
      <c r="AG324" s="1757"/>
      <c r="AH324" s="1757"/>
      <c r="AI324" s="1757"/>
      <c r="AJ324" s="1757"/>
      <c r="AK324" s="1757"/>
      <c r="AL324" s="1757"/>
      <c r="AM324" s="1757"/>
      <c r="AN324" s="1757"/>
      <c r="AO324" s="223"/>
      <c r="AP324" s="223"/>
      <c r="AQ324" s="291"/>
      <c r="AR324" s="184"/>
    </row>
    <row r="325" spans="1:44" ht="13.7" customHeight="1">
      <c r="A325" s="290"/>
      <c r="B325" s="223"/>
      <c r="C325" s="1757"/>
      <c r="D325" s="1757"/>
      <c r="E325" s="1757"/>
      <c r="F325" s="1757"/>
      <c r="G325" s="1757"/>
      <c r="H325" s="1757"/>
      <c r="I325" s="1757"/>
      <c r="J325" s="1757"/>
      <c r="K325" s="1757"/>
      <c r="L325" s="1757"/>
      <c r="M325" s="1757"/>
      <c r="N325" s="1757"/>
      <c r="O325" s="1757"/>
      <c r="P325" s="1757"/>
      <c r="Q325" s="1757"/>
      <c r="R325" s="1757"/>
      <c r="S325" s="1757"/>
      <c r="T325" s="1757"/>
      <c r="U325" s="1757"/>
      <c r="V325" s="1757"/>
      <c r="W325" s="1757"/>
      <c r="X325" s="1757"/>
      <c r="Y325" s="1757"/>
      <c r="Z325" s="1757"/>
      <c r="AA325" s="1757"/>
      <c r="AB325" s="1757"/>
      <c r="AC325" s="1757"/>
      <c r="AD325" s="1757"/>
      <c r="AE325" s="1757"/>
      <c r="AF325" s="1757"/>
      <c r="AG325" s="1757"/>
      <c r="AH325" s="1757"/>
      <c r="AI325" s="1757"/>
      <c r="AJ325" s="1757"/>
      <c r="AK325" s="1757"/>
      <c r="AL325" s="1757"/>
      <c r="AM325" s="1757"/>
      <c r="AN325" s="1757"/>
      <c r="AO325" s="223"/>
      <c r="AP325" s="223"/>
      <c r="AQ325" s="291"/>
      <c r="AR325" s="184"/>
    </row>
    <row r="326" spans="1:44" ht="13.7" customHeight="1">
      <c r="A326" s="290"/>
      <c r="B326" s="223"/>
      <c r="C326" s="1757" t="s">
        <v>187</v>
      </c>
      <c r="D326" s="1757"/>
      <c r="E326" s="1757"/>
      <c r="F326" s="1757"/>
      <c r="G326" s="1757"/>
      <c r="H326" s="1757"/>
      <c r="I326" s="1757"/>
      <c r="J326" s="1757"/>
      <c r="K326" s="1757"/>
      <c r="L326" s="1757"/>
      <c r="M326" s="1757"/>
      <c r="N326" s="1757"/>
      <c r="O326" s="1757"/>
      <c r="P326" s="1757"/>
      <c r="Q326" s="1757"/>
      <c r="R326" s="1757"/>
      <c r="S326" s="1757"/>
      <c r="T326" s="1757"/>
      <c r="U326" s="1757"/>
      <c r="V326" s="1757"/>
      <c r="W326" s="1757"/>
      <c r="X326" s="1757"/>
      <c r="Y326" s="1757"/>
      <c r="Z326" s="1757"/>
      <c r="AA326" s="1757"/>
      <c r="AB326" s="1757"/>
      <c r="AC326" s="1757"/>
      <c r="AD326" s="1757"/>
      <c r="AE326" s="1757"/>
      <c r="AF326" s="1757"/>
      <c r="AG326" s="1757"/>
      <c r="AH326" s="1757"/>
      <c r="AI326" s="1757"/>
      <c r="AJ326" s="1757"/>
      <c r="AK326" s="1757"/>
      <c r="AL326" s="1757"/>
      <c r="AM326" s="1757"/>
      <c r="AN326" s="1757"/>
      <c r="AO326" s="223"/>
      <c r="AP326" s="223"/>
      <c r="AQ326" s="291"/>
      <c r="AR326" s="184"/>
    </row>
    <row r="327" spans="1:44" ht="13.7" customHeight="1">
      <c r="A327" s="290"/>
      <c r="B327" s="223"/>
      <c r="C327" s="1758"/>
      <c r="D327" s="1758"/>
      <c r="E327" s="1758"/>
      <c r="F327" s="1758"/>
      <c r="G327" s="1758"/>
      <c r="H327" s="1758"/>
      <c r="I327" s="1758"/>
      <c r="J327" s="1758"/>
      <c r="K327" s="1758"/>
      <c r="L327" s="1758"/>
      <c r="M327" s="1758"/>
      <c r="N327" s="1758"/>
      <c r="O327" s="1758"/>
      <c r="P327" s="1758"/>
      <c r="Q327" s="1758"/>
      <c r="R327" s="1758"/>
      <c r="S327" s="1758"/>
      <c r="T327" s="1758"/>
      <c r="U327" s="1758"/>
      <c r="V327" s="1758"/>
      <c r="W327" s="1758"/>
      <c r="X327" s="1758"/>
      <c r="Y327" s="1758"/>
      <c r="Z327" s="1758"/>
      <c r="AA327" s="1758"/>
      <c r="AB327" s="1758"/>
      <c r="AC327" s="1758"/>
      <c r="AD327" s="1758"/>
      <c r="AE327" s="1758"/>
      <c r="AF327" s="1758"/>
      <c r="AG327" s="1758"/>
      <c r="AH327" s="1758"/>
      <c r="AI327" s="1758"/>
      <c r="AJ327" s="1758"/>
      <c r="AK327" s="1758"/>
      <c r="AL327" s="1758"/>
      <c r="AM327" s="1758"/>
      <c r="AN327" s="1758"/>
      <c r="AO327" s="223"/>
      <c r="AP327" s="223"/>
      <c r="AQ327" s="291"/>
      <c r="AR327" s="184"/>
    </row>
    <row r="328" spans="1:44" ht="13.7" customHeight="1">
      <c r="A328" s="1618" t="s">
        <v>249</v>
      </c>
      <c r="B328" s="1619"/>
      <c r="C328" s="1619"/>
      <c r="D328" s="1619"/>
      <c r="E328" s="1619"/>
      <c r="F328" s="1619"/>
      <c r="G328" s="1619"/>
      <c r="H328" s="1619"/>
      <c r="I328" s="1619"/>
      <c r="J328" s="1619"/>
      <c r="K328" s="1619"/>
      <c r="L328" s="1619"/>
      <c r="M328" s="1619"/>
      <c r="N328" s="1619"/>
      <c r="O328" s="1619"/>
      <c r="P328" s="1619"/>
      <c r="Q328" s="1619"/>
      <c r="R328" s="1620"/>
      <c r="S328" s="403"/>
      <c r="T328" s="403"/>
      <c r="U328" s="1753">
        <f>表紙!$AC$14-1</f>
        <v>7</v>
      </c>
      <c r="V328" s="1753"/>
      <c r="W328" s="1753"/>
      <c r="X328" s="1753"/>
      <c r="Y328" s="1753"/>
      <c r="Z328" s="1753"/>
      <c r="AA328" s="1753"/>
      <c r="AB328" s="403"/>
      <c r="AC328" s="221"/>
      <c r="AD328" s="1753">
        <f>表紙!$AC$14</f>
        <v>8</v>
      </c>
      <c r="AE328" s="1753"/>
      <c r="AF328" s="1753"/>
      <c r="AG328" s="1753"/>
      <c r="AH328" s="1753"/>
      <c r="AI328" s="1753"/>
      <c r="AJ328" s="1753"/>
      <c r="AK328" s="221"/>
      <c r="AL328" s="221"/>
      <c r="AM328" s="1428" t="s">
        <v>248</v>
      </c>
      <c r="AN328" s="1428"/>
      <c r="AO328" s="1708"/>
      <c r="AP328" s="1708"/>
      <c r="AQ328" s="393"/>
      <c r="AR328" s="184"/>
    </row>
    <row r="329" spans="1:44" ht="13.7" customHeight="1">
      <c r="A329" s="1621"/>
      <c r="B329" s="1622"/>
      <c r="C329" s="1622"/>
      <c r="D329" s="1622"/>
      <c r="E329" s="1622"/>
      <c r="F329" s="1622"/>
      <c r="G329" s="1622"/>
      <c r="H329" s="1622"/>
      <c r="I329" s="1622"/>
      <c r="J329" s="1622"/>
      <c r="K329" s="1622"/>
      <c r="L329" s="1622"/>
      <c r="M329" s="1622"/>
      <c r="N329" s="1622"/>
      <c r="O329" s="1622"/>
      <c r="P329" s="1622"/>
      <c r="Q329" s="1622"/>
      <c r="R329" s="1623"/>
      <c r="S329" s="404"/>
      <c r="T329" s="404"/>
      <c r="U329" s="1754"/>
      <c r="V329" s="1754"/>
      <c r="W329" s="1754"/>
      <c r="X329" s="1754"/>
      <c r="Y329" s="1754"/>
      <c r="Z329" s="1754"/>
      <c r="AA329" s="1754"/>
      <c r="AB329" s="404"/>
      <c r="AC329" s="221"/>
      <c r="AD329" s="1754"/>
      <c r="AE329" s="1754"/>
      <c r="AF329" s="1754"/>
      <c r="AG329" s="1754"/>
      <c r="AH329" s="1754"/>
      <c r="AI329" s="1754"/>
      <c r="AJ329" s="1754"/>
      <c r="AK329" s="221"/>
      <c r="AL329" s="221"/>
      <c r="AM329" s="1610"/>
      <c r="AN329" s="1610"/>
      <c r="AO329" s="1610"/>
      <c r="AP329" s="1610"/>
      <c r="AQ329" s="291"/>
      <c r="AR329" s="184"/>
    </row>
    <row r="330" spans="1:44" ht="13.7" customHeight="1">
      <c r="A330" s="1608" t="s">
        <v>268</v>
      </c>
      <c r="B330" s="1609"/>
      <c r="C330" s="1609"/>
      <c r="D330" s="1609"/>
      <c r="E330" s="1609"/>
      <c r="F330" s="1609"/>
      <c r="G330" s="1609"/>
      <c r="H330" s="1609"/>
      <c r="I330" s="1609"/>
      <c r="J330" s="1609"/>
      <c r="K330" s="1609"/>
      <c r="L330" s="1609"/>
      <c r="M330" s="1609"/>
      <c r="N330" s="1609"/>
      <c r="O330" s="1609"/>
      <c r="P330" s="1609"/>
      <c r="Q330" s="1609"/>
      <c r="R330" s="1609"/>
      <c r="S330" s="1609"/>
      <c r="T330" s="1609"/>
      <c r="U330" s="1609"/>
      <c r="V330" s="1609"/>
      <c r="W330" s="1609"/>
      <c r="X330" s="1609"/>
      <c r="Y330" s="1624"/>
      <c r="Z330" s="255"/>
      <c r="AA330" s="255"/>
      <c r="AB330" s="1387" t="s">
        <v>32</v>
      </c>
      <c r="AC330" s="1387"/>
      <c r="AD330" s="380"/>
      <c r="AE330" s="380"/>
      <c r="AF330" s="380"/>
      <c r="AG330" s="1350" t="s">
        <v>33</v>
      </c>
      <c r="AH330" s="1350"/>
      <c r="AI330" s="1350"/>
      <c r="AJ330" s="284"/>
      <c r="AK330" s="284"/>
      <c r="AL330" s="284"/>
      <c r="AM330" s="308"/>
      <c r="AN330" s="308"/>
      <c r="AO330" s="308"/>
      <c r="AP330" s="308"/>
      <c r="AQ330" s="349"/>
      <c r="AR330" s="223"/>
    </row>
    <row r="331" spans="1:44" ht="13.7" customHeight="1">
      <c r="A331" s="1728"/>
      <c r="B331" s="1729"/>
      <c r="C331" s="1729"/>
      <c r="D331" s="1729"/>
      <c r="E331" s="1729"/>
      <c r="F331" s="1729"/>
      <c r="G331" s="1729"/>
      <c r="H331" s="1729"/>
      <c r="I331" s="1729"/>
      <c r="J331" s="1729"/>
      <c r="K331" s="1729"/>
      <c r="L331" s="1729"/>
      <c r="M331" s="1729"/>
      <c r="N331" s="1729"/>
      <c r="O331" s="1729"/>
      <c r="P331" s="1729"/>
      <c r="Q331" s="1729"/>
      <c r="R331" s="1729"/>
      <c r="S331" s="1729"/>
      <c r="T331" s="1729"/>
      <c r="U331" s="1729"/>
      <c r="V331" s="1729"/>
      <c r="W331" s="1729"/>
      <c r="X331" s="1729"/>
      <c r="Y331" s="1730"/>
      <c r="Z331" s="213"/>
      <c r="AA331" s="213"/>
      <c r="AB331" s="1604"/>
      <c r="AC331" s="1604"/>
      <c r="AD331" s="376"/>
      <c r="AE331" s="376"/>
      <c r="AF331" s="376"/>
      <c r="AG331" s="1255"/>
      <c r="AH331" s="1255"/>
      <c r="AI331" s="1255"/>
      <c r="AJ331" s="212"/>
      <c r="AK331" s="212"/>
      <c r="AL331" s="212"/>
      <c r="AM331" s="211"/>
      <c r="AN331" s="211"/>
      <c r="AO331" s="211"/>
      <c r="AP331" s="211"/>
      <c r="AQ331" s="306"/>
      <c r="AR331" s="223"/>
    </row>
    <row r="332" spans="1:44" ht="13.7" customHeight="1">
      <c r="A332" s="1608" t="s">
        <v>228</v>
      </c>
      <c r="B332" s="1609"/>
      <c r="C332" s="1609"/>
      <c r="D332" s="1609"/>
      <c r="E332" s="1609"/>
      <c r="F332" s="1609"/>
      <c r="G332" s="1609"/>
      <c r="H332" s="1609"/>
      <c r="I332" s="1609"/>
      <c r="J332" s="1609"/>
      <c r="K332" s="1609"/>
      <c r="L332" s="1609"/>
      <c r="M332" s="1609"/>
      <c r="N332" s="1609"/>
      <c r="O332" s="1609"/>
      <c r="P332" s="1609"/>
      <c r="Q332" s="1609"/>
      <c r="R332" s="1609"/>
      <c r="S332" s="1609"/>
      <c r="T332" s="1609"/>
      <c r="U332" s="1609"/>
      <c r="V332" s="1609"/>
      <c r="W332" s="1609"/>
      <c r="X332" s="1609"/>
      <c r="Y332" s="1609"/>
      <c r="Z332" s="283"/>
      <c r="AA332" s="284"/>
      <c r="AB332" s="1387" t="s">
        <v>32</v>
      </c>
      <c r="AC332" s="1387"/>
      <c r="AD332" s="284"/>
      <c r="AE332" s="284"/>
      <c r="AF332" s="284"/>
      <c r="AG332" s="1350" t="s">
        <v>33</v>
      </c>
      <c r="AH332" s="1350"/>
      <c r="AI332" s="1350"/>
      <c r="AJ332" s="284"/>
      <c r="AK332" s="284"/>
      <c r="AL332" s="284"/>
      <c r="AM332" s="284"/>
      <c r="AN332" s="284"/>
      <c r="AO332" s="284"/>
      <c r="AP332" s="284"/>
      <c r="AQ332" s="349"/>
      <c r="AR332" s="223"/>
    </row>
    <row r="333" spans="1:44" ht="13.7" customHeight="1" thickBot="1">
      <c r="A333" s="1625"/>
      <c r="B333" s="1626"/>
      <c r="C333" s="1626"/>
      <c r="D333" s="1626"/>
      <c r="E333" s="1626"/>
      <c r="F333" s="1626"/>
      <c r="G333" s="1626"/>
      <c r="H333" s="1626"/>
      <c r="I333" s="1626"/>
      <c r="J333" s="1626"/>
      <c r="K333" s="1626"/>
      <c r="L333" s="1626"/>
      <c r="M333" s="1626"/>
      <c r="N333" s="1626"/>
      <c r="O333" s="1626"/>
      <c r="P333" s="1626"/>
      <c r="Q333" s="1626"/>
      <c r="R333" s="1626"/>
      <c r="S333" s="1626"/>
      <c r="T333" s="1626"/>
      <c r="U333" s="1626"/>
      <c r="V333" s="1626"/>
      <c r="W333" s="1626"/>
      <c r="X333" s="1626"/>
      <c r="Y333" s="1626"/>
      <c r="Z333" s="272"/>
      <c r="AA333" s="219"/>
      <c r="AB333" s="1369"/>
      <c r="AC333" s="1369"/>
      <c r="AD333" s="219"/>
      <c r="AE333" s="219"/>
      <c r="AF333" s="219"/>
      <c r="AG333" s="1313"/>
      <c r="AH333" s="1313"/>
      <c r="AI333" s="1313"/>
      <c r="AJ333" s="219"/>
      <c r="AK333" s="219"/>
      <c r="AL333" s="219"/>
      <c r="AM333" s="219"/>
      <c r="AN333" s="219"/>
      <c r="AO333" s="219"/>
      <c r="AP333" s="219"/>
      <c r="AQ333" s="353"/>
      <c r="AR333" s="223"/>
    </row>
    <row r="334" spans="1:44" ht="13.7" customHeight="1">
      <c r="A334" s="1895" t="s">
        <v>813</v>
      </c>
      <c r="B334" s="1895"/>
      <c r="C334" s="1895"/>
      <c r="D334" s="1895"/>
      <c r="E334" s="1895"/>
      <c r="F334" s="1895"/>
      <c r="G334" s="1895"/>
      <c r="H334" s="1895"/>
      <c r="I334" s="1895"/>
      <c r="J334" s="1895"/>
      <c r="K334" s="1895"/>
      <c r="L334" s="1895"/>
      <c r="M334" s="1895"/>
      <c r="N334" s="1895"/>
      <c r="O334" s="1895"/>
      <c r="P334" s="1895"/>
      <c r="Q334" s="1895"/>
      <c r="R334" s="1895"/>
      <c r="S334" s="1895"/>
      <c r="T334" s="1895"/>
      <c r="U334" s="1895"/>
      <c r="V334" s="1895"/>
      <c r="W334" s="1895"/>
      <c r="X334" s="1895"/>
      <c r="Y334" s="1895"/>
      <c r="Z334" s="1895"/>
      <c r="AA334" s="1895"/>
      <c r="AB334" s="1895"/>
      <c r="AC334" s="1895"/>
      <c r="AD334" s="1895"/>
      <c r="AE334" s="1895"/>
      <c r="AF334" s="1895"/>
      <c r="AG334" s="1895"/>
      <c r="AH334" s="1895"/>
      <c r="AI334" s="1895"/>
      <c r="AJ334" s="1895"/>
      <c r="AK334" s="1895"/>
      <c r="AL334" s="1895"/>
      <c r="AM334" s="1895"/>
      <c r="AN334" s="1895"/>
      <c r="AO334" s="1895"/>
      <c r="AP334" s="1895"/>
      <c r="AQ334" s="1895"/>
      <c r="AR334" s="405"/>
    </row>
    <row r="335" spans="1:44">
      <c r="A335" s="221"/>
      <c r="B335" s="406"/>
      <c r="C335" s="406"/>
      <c r="D335" s="406"/>
      <c r="E335" s="406"/>
      <c r="F335" s="406"/>
      <c r="G335" s="406"/>
      <c r="H335" s="406"/>
      <c r="I335" s="406"/>
      <c r="J335" s="406"/>
      <c r="K335" s="406"/>
      <c r="L335" s="406"/>
      <c r="M335" s="406"/>
      <c r="N335" s="406"/>
      <c r="Q335" s="63"/>
      <c r="R335" s="63"/>
      <c r="S335" s="63"/>
      <c r="T335" s="63"/>
      <c r="U335" s="63"/>
      <c r="V335" s="63"/>
      <c r="W335" s="63"/>
      <c r="X335" s="63"/>
      <c r="Y335" s="63"/>
      <c r="Z335" s="63"/>
      <c r="AA335" s="63"/>
      <c r="AB335" s="63"/>
      <c r="AC335" s="63"/>
      <c r="AD335" s="184"/>
      <c r="AE335" s="63"/>
      <c r="AF335" s="63"/>
      <c r="AG335" s="63"/>
      <c r="AH335" s="184"/>
      <c r="AI335" s="399"/>
      <c r="AJ335" s="399"/>
      <c r="AK335" s="399"/>
      <c r="AL335" s="399"/>
      <c r="AM335" s="399"/>
      <c r="AN335" s="399"/>
      <c r="AO335" s="399"/>
      <c r="AP335" s="399"/>
      <c r="AQ335" s="399"/>
      <c r="AR335" s="399"/>
    </row>
    <row r="336" spans="1:44" ht="13.7" customHeight="1">
      <c r="A336" s="190"/>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c r="AB336" s="313"/>
      <c r="AC336" s="313"/>
      <c r="AD336" s="313"/>
      <c r="AE336" s="313"/>
      <c r="AF336" s="313"/>
      <c r="AG336" s="1224">
        <f>表紙!$N$16</f>
        <v>0</v>
      </c>
      <c r="AH336" s="1225"/>
      <c r="AI336" s="1225"/>
      <c r="AJ336" s="1225"/>
      <c r="AK336" s="1225"/>
      <c r="AL336" s="1225"/>
      <c r="AM336" s="1225"/>
      <c r="AN336" s="1225"/>
      <c r="AO336" s="1225"/>
      <c r="AP336" s="1225"/>
      <c r="AQ336" s="1225"/>
      <c r="AR336" s="1225"/>
    </row>
    <row r="337" spans="1:67" ht="13.7" customHeight="1">
      <c r="A337" s="190"/>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c r="AB337" s="313"/>
      <c r="AC337" s="313"/>
      <c r="AD337" s="313"/>
      <c r="AE337" s="313"/>
      <c r="AF337" s="313"/>
      <c r="AG337" s="381"/>
      <c r="AH337" s="314"/>
      <c r="AI337" s="314"/>
      <c r="AJ337" s="314"/>
      <c r="AK337" s="314"/>
      <c r="AL337" s="314"/>
      <c r="AM337" s="314"/>
      <c r="AN337" s="314"/>
      <c r="AO337" s="314"/>
      <c r="AP337" s="314"/>
      <c r="AQ337" s="314"/>
      <c r="AR337" s="314"/>
    </row>
    <row r="338" spans="1:67" ht="13.7" customHeight="1">
      <c r="A338" s="190"/>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c r="AB338" s="313"/>
      <c r="AC338" s="313"/>
      <c r="AD338" s="313"/>
      <c r="AE338" s="313"/>
      <c r="AF338" s="313"/>
      <c r="AG338" s="381"/>
      <c r="AH338" s="314"/>
      <c r="AI338" s="314"/>
      <c r="AJ338" s="314"/>
      <c r="AK338" s="314"/>
      <c r="AL338" s="314"/>
      <c r="AM338" s="314"/>
      <c r="AN338" s="314"/>
      <c r="AO338" s="314"/>
      <c r="AP338" s="314"/>
      <c r="AQ338" s="314"/>
      <c r="AR338" s="314"/>
    </row>
    <row r="339" spans="1:67" ht="13.7" customHeight="1">
      <c r="A339" s="991" t="s">
        <v>814</v>
      </c>
      <c r="B339" s="991"/>
      <c r="C339" s="991"/>
      <c r="D339" s="991"/>
      <c r="E339" s="991"/>
      <c r="F339" s="991"/>
      <c r="G339" s="991"/>
      <c r="H339" s="991"/>
      <c r="I339" s="991"/>
      <c r="J339" s="991"/>
      <c r="K339" s="991"/>
      <c r="L339" s="991"/>
      <c r="M339" s="991"/>
      <c r="N339" s="991"/>
      <c r="O339" s="991"/>
      <c r="P339" s="991"/>
    </row>
    <row r="340" spans="1:67" ht="14.25" thickBot="1">
      <c r="A340" s="991"/>
      <c r="B340" s="991"/>
      <c r="C340" s="991"/>
      <c r="D340" s="991"/>
      <c r="E340" s="991"/>
      <c r="F340" s="991"/>
      <c r="G340" s="991"/>
      <c r="H340" s="991"/>
      <c r="I340" s="991"/>
      <c r="J340" s="991"/>
      <c r="K340" s="991"/>
      <c r="L340" s="991"/>
      <c r="M340" s="991"/>
      <c r="N340" s="991"/>
      <c r="O340" s="991"/>
      <c r="P340" s="991"/>
      <c r="AS340" s="179"/>
      <c r="AT340" s="223"/>
      <c r="AU340" s="223"/>
      <c r="AV340" s="63"/>
      <c r="AW340" s="63"/>
      <c r="AX340" s="63"/>
      <c r="AY340" s="63"/>
      <c r="AZ340" s="63"/>
      <c r="BA340" s="63"/>
      <c r="BB340" s="63"/>
      <c r="BC340" s="63"/>
      <c r="BD340" s="407"/>
      <c r="BE340" s="407"/>
      <c r="BF340" s="408"/>
      <c r="BG340" s="408"/>
      <c r="BH340" s="63"/>
      <c r="BI340" s="409"/>
      <c r="BJ340" s="409"/>
      <c r="BK340" s="63"/>
      <c r="BL340" s="409"/>
      <c r="BM340" s="409"/>
      <c r="BN340" s="63"/>
      <c r="BO340" s="63"/>
    </row>
    <row r="341" spans="1:67">
      <c r="A341" s="1530" t="s">
        <v>269</v>
      </c>
      <c r="B341" s="1531"/>
      <c r="C341" s="1531"/>
      <c r="D341" s="1531"/>
      <c r="E341" s="1531"/>
      <c r="F341" s="1531"/>
      <c r="G341" s="1531"/>
      <c r="H341" s="1531"/>
      <c r="I341" s="1531"/>
      <c r="J341" s="1531"/>
      <c r="K341" s="1531"/>
      <c r="L341" s="1531"/>
      <c r="M341" s="1531"/>
      <c r="N341" s="1531"/>
      <c r="O341" s="1531"/>
      <c r="P341" s="1741"/>
      <c r="Q341" s="386"/>
      <c r="R341" s="1279" t="s">
        <v>270</v>
      </c>
      <c r="S341" s="1279"/>
      <c r="T341" s="1279"/>
      <c r="U341" s="1279"/>
      <c r="V341" s="1279"/>
      <c r="W341" s="1279"/>
      <c r="X341" s="1279"/>
      <c r="Y341" s="1279"/>
      <c r="Z341" s="1279" t="s">
        <v>14</v>
      </c>
      <c r="AA341" s="1850"/>
      <c r="AB341" s="1850"/>
      <c r="AC341" s="1424"/>
      <c r="AD341" s="1424"/>
      <c r="AE341" s="1279" t="s">
        <v>2</v>
      </c>
      <c r="AF341" s="1424"/>
      <c r="AG341" s="1424"/>
      <c r="AH341" s="1279" t="s">
        <v>1</v>
      </c>
      <c r="AI341" s="1424"/>
      <c r="AJ341" s="1424"/>
      <c r="AK341" s="1279" t="s">
        <v>31</v>
      </c>
      <c r="AL341" s="1279"/>
      <c r="AM341" s="271"/>
      <c r="AN341" s="271"/>
      <c r="AO341" s="271"/>
      <c r="AP341" s="271"/>
      <c r="AQ341" s="204"/>
      <c r="AS341" s="179"/>
      <c r="AT341" s="223"/>
      <c r="AU341" s="223"/>
      <c r="AV341" s="63"/>
      <c r="AW341" s="63"/>
      <c r="AX341" s="63"/>
      <c r="AY341" s="63"/>
      <c r="AZ341" s="63"/>
      <c r="BA341" s="63"/>
      <c r="BB341" s="63"/>
      <c r="BC341" s="63"/>
      <c r="BD341" s="407"/>
      <c r="BE341" s="407"/>
      <c r="BF341" s="408"/>
      <c r="BG341" s="408"/>
      <c r="BH341" s="63"/>
      <c r="BI341" s="409"/>
      <c r="BJ341" s="409"/>
      <c r="BK341" s="63"/>
      <c r="BL341" s="409"/>
      <c r="BM341" s="409"/>
      <c r="BN341" s="63"/>
      <c r="BO341" s="63"/>
    </row>
    <row r="342" spans="1:67">
      <c r="A342" s="1742"/>
      <c r="B342" s="1743"/>
      <c r="C342" s="1743"/>
      <c r="D342" s="1743"/>
      <c r="E342" s="1743"/>
      <c r="F342" s="1743"/>
      <c r="G342" s="1743"/>
      <c r="H342" s="1743"/>
      <c r="I342" s="1743"/>
      <c r="J342" s="1743"/>
      <c r="K342" s="1743"/>
      <c r="L342" s="1743"/>
      <c r="M342" s="1743"/>
      <c r="N342" s="1743"/>
      <c r="O342" s="1743"/>
      <c r="P342" s="1744"/>
      <c r="Q342" s="223"/>
      <c r="R342" s="1247"/>
      <c r="S342" s="1247"/>
      <c r="T342" s="1247"/>
      <c r="U342" s="1247"/>
      <c r="V342" s="1247"/>
      <c r="W342" s="1247"/>
      <c r="X342" s="1247"/>
      <c r="Y342" s="1247"/>
      <c r="Z342" s="1247"/>
      <c r="AA342" s="1816"/>
      <c r="AB342" s="1816"/>
      <c r="AC342" s="1276"/>
      <c r="AD342" s="1276"/>
      <c r="AE342" s="1247"/>
      <c r="AF342" s="1276"/>
      <c r="AG342" s="1276"/>
      <c r="AH342" s="1247"/>
      <c r="AI342" s="1276"/>
      <c r="AJ342" s="1276"/>
      <c r="AK342" s="1247"/>
      <c r="AL342" s="1247"/>
      <c r="AM342" s="63"/>
      <c r="AN342" s="63"/>
      <c r="AO342" s="63"/>
      <c r="AP342" s="63"/>
      <c r="AQ342" s="206"/>
      <c r="AS342" s="223"/>
      <c r="AT342" s="223"/>
      <c r="AU342" s="223"/>
      <c r="AV342" s="223"/>
      <c r="AW342" s="63"/>
      <c r="AX342" s="63"/>
      <c r="AY342" s="63"/>
      <c r="AZ342" s="63"/>
      <c r="BA342" s="63"/>
      <c r="BB342" s="408"/>
      <c r="BC342" s="408"/>
      <c r="BD342" s="408"/>
      <c r="BE342" s="408"/>
      <c r="BF342" s="408"/>
      <c r="BG342" s="408"/>
      <c r="BH342" s="408"/>
      <c r="BI342" s="408"/>
      <c r="BJ342" s="408"/>
      <c r="BK342" s="408"/>
      <c r="BL342" s="408"/>
      <c r="BM342" s="408"/>
      <c r="BN342" s="408"/>
      <c r="BO342" s="63"/>
    </row>
    <row r="343" spans="1:67" ht="3.2" customHeight="1">
      <c r="A343" s="1742"/>
      <c r="B343" s="1743"/>
      <c r="C343" s="1743"/>
      <c r="D343" s="1743"/>
      <c r="E343" s="1743"/>
      <c r="F343" s="1743"/>
      <c r="G343" s="1743"/>
      <c r="H343" s="1743"/>
      <c r="I343" s="1743"/>
      <c r="J343" s="1743"/>
      <c r="K343" s="1743"/>
      <c r="L343" s="1743"/>
      <c r="M343" s="1743"/>
      <c r="N343" s="1743"/>
      <c r="O343" s="1743"/>
      <c r="P343" s="1744"/>
      <c r="Q343" s="223"/>
      <c r="R343" s="63"/>
      <c r="S343" s="63"/>
      <c r="T343" s="63"/>
      <c r="U343" s="63"/>
      <c r="V343" s="63"/>
      <c r="W343" s="63"/>
      <c r="X343" s="63"/>
      <c r="Y343" s="179"/>
      <c r="Z343" s="63"/>
      <c r="AA343" s="63"/>
      <c r="AB343" s="63"/>
      <c r="AC343" s="63"/>
      <c r="AD343" s="63"/>
      <c r="AE343" s="63"/>
      <c r="AF343" s="63"/>
      <c r="AG343" s="63"/>
      <c r="AH343" s="63"/>
      <c r="AI343" s="63"/>
      <c r="AJ343" s="63"/>
      <c r="AK343" s="63"/>
      <c r="AL343" s="63"/>
      <c r="AM343" s="63"/>
      <c r="AN343" s="63"/>
      <c r="AO343" s="63"/>
      <c r="AP343" s="63"/>
      <c r="AQ343" s="206"/>
      <c r="AS343" s="223"/>
      <c r="AT343" s="223"/>
      <c r="AU343" s="223"/>
      <c r="AV343" s="223"/>
      <c r="AW343" s="63"/>
      <c r="AX343" s="63"/>
      <c r="AY343" s="63"/>
      <c r="AZ343" s="63"/>
      <c r="BA343" s="63"/>
      <c r="BB343" s="408"/>
      <c r="BC343" s="408"/>
      <c r="BD343" s="408"/>
      <c r="BE343" s="408"/>
      <c r="BF343" s="408"/>
      <c r="BG343" s="408"/>
      <c r="BH343" s="408"/>
      <c r="BI343" s="408"/>
      <c r="BJ343" s="408"/>
      <c r="BK343" s="408"/>
      <c r="BL343" s="408"/>
      <c r="BM343" s="408"/>
      <c r="BN343" s="408"/>
      <c r="BO343" s="63"/>
    </row>
    <row r="344" spans="1:67">
      <c r="A344" s="1742"/>
      <c r="B344" s="1743"/>
      <c r="C344" s="1743"/>
      <c r="D344" s="1743"/>
      <c r="E344" s="1743"/>
      <c r="F344" s="1743"/>
      <c r="G344" s="1743"/>
      <c r="H344" s="1743"/>
      <c r="I344" s="1743"/>
      <c r="J344" s="1743"/>
      <c r="K344" s="1743"/>
      <c r="L344" s="1743"/>
      <c r="M344" s="1743"/>
      <c r="N344" s="1743"/>
      <c r="O344" s="1743"/>
      <c r="P344" s="1744"/>
      <c r="Q344" s="223"/>
      <c r="R344" s="1247" t="s">
        <v>71</v>
      </c>
      <c r="S344" s="1247"/>
      <c r="T344" s="1247"/>
      <c r="U344" s="1247"/>
      <c r="V344" s="1247" t="s">
        <v>14</v>
      </c>
      <c r="W344" s="1276"/>
      <c r="X344" s="1276"/>
      <c r="Y344" s="1276"/>
      <c r="Z344" s="1276"/>
      <c r="AA344" s="1276"/>
      <c r="AB344" s="1276"/>
      <c r="AC344" s="1276"/>
      <c r="AD344" s="1276"/>
      <c r="AE344" s="1276"/>
      <c r="AF344" s="1276"/>
      <c r="AG344" s="1276"/>
      <c r="AH344" s="1276"/>
      <c r="AI344" s="1276"/>
      <c r="AJ344" s="1276"/>
      <c r="AK344" s="1276"/>
      <c r="AL344" s="1276"/>
      <c r="AM344" s="1276"/>
      <c r="AN344" s="1276"/>
      <c r="AO344" s="1276"/>
      <c r="AP344" s="1276"/>
      <c r="AQ344" s="1251" t="s">
        <v>15</v>
      </c>
      <c r="AS344" s="223"/>
      <c r="AT344" s="223"/>
      <c r="AU344" s="223"/>
      <c r="AV344" s="223"/>
      <c r="AW344" s="63"/>
      <c r="AX344" s="63"/>
      <c r="AY344" s="63"/>
      <c r="AZ344" s="63"/>
      <c r="BA344" s="63"/>
      <c r="BB344" s="408"/>
      <c r="BC344" s="408"/>
      <c r="BD344" s="408"/>
      <c r="BE344" s="408"/>
      <c r="BF344" s="408"/>
      <c r="BG344" s="408"/>
      <c r="BH344" s="408"/>
      <c r="BI344" s="408"/>
      <c r="BJ344" s="408"/>
      <c r="BK344" s="408"/>
      <c r="BL344" s="408"/>
      <c r="BM344" s="408"/>
      <c r="BN344" s="408"/>
      <c r="BO344" s="63"/>
    </row>
    <row r="345" spans="1:67">
      <c r="A345" s="1742"/>
      <c r="B345" s="1743"/>
      <c r="C345" s="1743"/>
      <c r="D345" s="1743"/>
      <c r="E345" s="1743"/>
      <c r="F345" s="1743"/>
      <c r="G345" s="1743"/>
      <c r="H345" s="1743"/>
      <c r="I345" s="1743"/>
      <c r="J345" s="1743"/>
      <c r="K345" s="1743"/>
      <c r="L345" s="1743"/>
      <c r="M345" s="1743"/>
      <c r="N345" s="1743"/>
      <c r="O345" s="1743"/>
      <c r="P345" s="1744"/>
      <c r="Q345" s="223"/>
      <c r="R345" s="1247"/>
      <c r="S345" s="1247"/>
      <c r="T345" s="1247"/>
      <c r="U345" s="1247"/>
      <c r="V345" s="1247"/>
      <c r="W345" s="1276"/>
      <c r="X345" s="1276"/>
      <c r="Y345" s="1276"/>
      <c r="Z345" s="1276"/>
      <c r="AA345" s="1276"/>
      <c r="AB345" s="1276"/>
      <c r="AC345" s="1276"/>
      <c r="AD345" s="1276"/>
      <c r="AE345" s="1276"/>
      <c r="AF345" s="1276"/>
      <c r="AG345" s="1276"/>
      <c r="AH345" s="1276"/>
      <c r="AI345" s="1276"/>
      <c r="AJ345" s="1276"/>
      <c r="AK345" s="1276"/>
      <c r="AL345" s="1276"/>
      <c r="AM345" s="1276"/>
      <c r="AN345" s="1276"/>
      <c r="AO345" s="1276"/>
      <c r="AP345" s="1276"/>
      <c r="AQ345" s="1251"/>
      <c r="AS345" s="179"/>
      <c r="AT345" s="179"/>
      <c r="AU345" s="179"/>
      <c r="AV345" s="179"/>
      <c r="AW345" s="63"/>
      <c r="AX345" s="63"/>
      <c r="AY345" s="63"/>
      <c r="AZ345" s="408"/>
      <c r="BA345" s="408"/>
      <c r="BB345" s="63"/>
      <c r="BC345" s="409"/>
      <c r="BD345" s="409"/>
      <c r="BE345" s="63"/>
      <c r="BF345" s="63"/>
      <c r="BG345" s="63"/>
      <c r="BH345" s="63"/>
      <c r="BI345" s="63"/>
      <c r="BJ345" s="184"/>
      <c r="BK345" s="184"/>
      <c r="BL345" s="184"/>
      <c r="BM345" s="184"/>
      <c r="BN345" s="184"/>
      <c r="BO345" s="184"/>
    </row>
    <row r="346" spans="1:67" ht="3.2" customHeight="1">
      <c r="A346" s="1742"/>
      <c r="B346" s="1743"/>
      <c r="C346" s="1743"/>
      <c r="D346" s="1743"/>
      <c r="E346" s="1743"/>
      <c r="F346" s="1743"/>
      <c r="G346" s="1743"/>
      <c r="H346" s="1743"/>
      <c r="I346" s="1743"/>
      <c r="J346" s="1743"/>
      <c r="K346" s="1743"/>
      <c r="L346" s="1743"/>
      <c r="M346" s="1743"/>
      <c r="N346" s="1743"/>
      <c r="O346" s="1743"/>
      <c r="P346" s="1744"/>
      <c r="Q346" s="223"/>
      <c r="R346" s="63"/>
      <c r="S346" s="63"/>
      <c r="T346" s="63"/>
      <c r="U346" s="63"/>
      <c r="V346" s="63"/>
      <c r="W346" s="63"/>
      <c r="X346" s="63"/>
      <c r="Y346" s="63"/>
      <c r="Z346" s="63"/>
      <c r="AA346" s="63"/>
      <c r="AB346" s="63"/>
      <c r="AC346" s="63"/>
      <c r="AD346" s="63"/>
      <c r="AE346" s="63"/>
      <c r="AF346" s="63"/>
      <c r="AG346" s="63"/>
      <c r="AH346" s="63"/>
      <c r="AI346" s="63"/>
      <c r="AJ346" s="63"/>
      <c r="AK346" s="63"/>
      <c r="AL346" s="63"/>
      <c r="AM346" s="63"/>
      <c r="AN346" s="63"/>
      <c r="AO346" s="63"/>
      <c r="AP346" s="63"/>
      <c r="AQ346" s="240"/>
      <c r="AS346" s="179"/>
      <c r="AT346" s="179"/>
      <c r="AU346" s="179"/>
      <c r="AV346" s="179"/>
      <c r="AW346" s="63"/>
      <c r="AX346" s="63"/>
      <c r="AY346" s="63"/>
      <c r="AZ346" s="408"/>
      <c r="BA346" s="408"/>
      <c r="BB346" s="63"/>
      <c r="BC346" s="409"/>
      <c r="BD346" s="409"/>
      <c r="BE346" s="63"/>
      <c r="BF346" s="63"/>
      <c r="BG346" s="63"/>
      <c r="BH346" s="63"/>
      <c r="BI346" s="63"/>
      <c r="BJ346" s="184"/>
      <c r="BK346" s="184"/>
      <c r="BL346" s="184"/>
      <c r="BM346" s="184"/>
      <c r="BN346" s="184"/>
      <c r="BO346" s="184"/>
    </row>
    <row r="347" spans="1:67">
      <c r="A347" s="1742"/>
      <c r="B347" s="1743"/>
      <c r="C347" s="1743"/>
      <c r="D347" s="1743"/>
      <c r="E347" s="1743"/>
      <c r="F347" s="1743"/>
      <c r="G347" s="1743"/>
      <c r="H347" s="1743"/>
      <c r="I347" s="1743"/>
      <c r="J347" s="1743"/>
      <c r="K347" s="1743"/>
      <c r="L347" s="1743"/>
      <c r="M347" s="1743"/>
      <c r="N347" s="1743"/>
      <c r="O347" s="1743"/>
      <c r="P347" s="1744"/>
      <c r="Q347" s="223"/>
      <c r="R347" s="223"/>
      <c r="S347" s="992" t="s">
        <v>72</v>
      </c>
      <c r="T347" s="992"/>
      <c r="U347" s="992"/>
      <c r="V347" s="992"/>
      <c r="W347" s="992"/>
      <c r="X347" s="1247" t="s">
        <v>14</v>
      </c>
      <c r="Y347" s="1247" t="s">
        <v>250</v>
      </c>
      <c r="Z347" s="1247"/>
      <c r="AA347" s="1836"/>
      <c r="AB347" s="1165"/>
      <c r="AC347" s="1247" t="s">
        <v>2</v>
      </c>
      <c r="AD347" s="1836"/>
      <c r="AE347" s="1165"/>
      <c r="AF347" s="1247" t="s">
        <v>1</v>
      </c>
      <c r="AG347" s="1247" t="s">
        <v>251</v>
      </c>
      <c r="AH347" s="1247"/>
      <c r="AI347" s="1247"/>
      <c r="AJ347" s="184"/>
      <c r="AK347" s="184"/>
      <c r="AL347" s="184"/>
      <c r="AM347" s="184"/>
      <c r="AN347" s="184"/>
      <c r="AO347" s="184"/>
      <c r="AP347" s="184"/>
      <c r="AQ347" s="206"/>
      <c r="AS347" s="992"/>
      <c r="AT347" s="992"/>
      <c r="AU347" s="992"/>
      <c r="AV347" s="992"/>
      <c r="AW347" s="992"/>
      <c r="AX347" s="992"/>
      <c r="AY347" s="992"/>
      <c r="AZ347" s="184"/>
      <c r="BA347" s="184"/>
      <c r="BB347" s="184"/>
      <c r="BC347" s="184"/>
      <c r="BD347" s="184"/>
      <c r="BE347" s="184"/>
      <c r="BF347" s="184"/>
      <c r="BG347" s="184"/>
      <c r="BH347" s="184"/>
      <c r="BI347" s="184"/>
      <c r="BJ347" s="184"/>
      <c r="BK347" s="184"/>
      <c r="BL347" s="184"/>
      <c r="BM347" s="184"/>
      <c r="BN347" s="184"/>
      <c r="BO347" s="184"/>
    </row>
    <row r="348" spans="1:67">
      <c r="A348" s="1742"/>
      <c r="B348" s="1743"/>
      <c r="C348" s="1743"/>
      <c r="D348" s="1743"/>
      <c r="E348" s="1743"/>
      <c r="F348" s="1743"/>
      <c r="G348" s="1743"/>
      <c r="H348" s="1743"/>
      <c r="I348" s="1743"/>
      <c r="J348" s="1743"/>
      <c r="K348" s="1743"/>
      <c r="L348" s="1743"/>
      <c r="M348" s="1743"/>
      <c r="N348" s="1743"/>
      <c r="O348" s="1743"/>
      <c r="P348" s="1744"/>
      <c r="Q348" s="223"/>
      <c r="R348" s="223"/>
      <c r="S348" s="992"/>
      <c r="T348" s="992"/>
      <c r="U348" s="992"/>
      <c r="V348" s="992"/>
      <c r="W348" s="992"/>
      <c r="X348" s="1247"/>
      <c r="Y348" s="1247"/>
      <c r="Z348" s="1247"/>
      <c r="AA348" s="1165"/>
      <c r="AB348" s="1165"/>
      <c r="AC348" s="1247"/>
      <c r="AD348" s="1165"/>
      <c r="AE348" s="1165"/>
      <c r="AF348" s="1247"/>
      <c r="AG348" s="1247"/>
      <c r="AH348" s="1247"/>
      <c r="AI348" s="1247"/>
      <c r="AJ348" s="184"/>
      <c r="AK348" s="184"/>
      <c r="AM348" s="184"/>
      <c r="AN348" s="184"/>
      <c r="AO348" s="184"/>
      <c r="AP348" s="184"/>
      <c r="AQ348" s="206"/>
      <c r="AS348" s="992"/>
      <c r="AT348" s="992"/>
      <c r="AU348" s="992"/>
      <c r="AV348" s="992"/>
      <c r="AW348" s="992"/>
      <c r="AX348" s="992"/>
      <c r="AY348" s="992"/>
      <c r="AZ348" s="184"/>
      <c r="BA348" s="184"/>
      <c r="BB348" s="184"/>
      <c r="BC348" s="184"/>
      <c r="BD348" s="184"/>
      <c r="BE348" s="184"/>
      <c r="BF348" s="184"/>
      <c r="BG348" s="184"/>
      <c r="BH348" s="184"/>
      <c r="BI348" s="184"/>
      <c r="BJ348" s="184"/>
      <c r="BK348" s="184"/>
      <c r="BL348" s="184"/>
      <c r="BM348" s="184"/>
      <c r="BN348" s="184"/>
      <c r="BO348" s="184"/>
    </row>
    <row r="349" spans="1:67">
      <c r="A349" s="1742"/>
      <c r="B349" s="1743"/>
      <c r="C349" s="1743"/>
      <c r="D349" s="1743"/>
      <c r="E349" s="1743"/>
      <c r="F349" s="1743"/>
      <c r="G349" s="1743"/>
      <c r="H349" s="1743"/>
      <c r="I349" s="1743"/>
      <c r="J349" s="1743"/>
      <c r="K349" s="1743"/>
      <c r="L349" s="1743"/>
      <c r="M349" s="1743"/>
      <c r="N349" s="1743"/>
      <c r="O349" s="1743"/>
      <c r="P349" s="1744"/>
      <c r="Q349" s="223"/>
      <c r="R349" s="223"/>
      <c r="S349" s="992" t="s">
        <v>73</v>
      </c>
      <c r="T349" s="992"/>
      <c r="U349" s="992"/>
      <c r="V349" s="992"/>
      <c r="W349" s="992"/>
      <c r="X349" s="992"/>
      <c r="Y349" s="992"/>
      <c r="Z349" s="992"/>
      <c r="AA349" s="184"/>
      <c r="AB349" s="184"/>
      <c r="AC349" s="184"/>
      <c r="AD349" s="184"/>
      <c r="AE349" s="184"/>
      <c r="AF349" s="184"/>
      <c r="AG349" s="184"/>
      <c r="AH349" s="184"/>
      <c r="AI349" s="184"/>
      <c r="AJ349" s="184"/>
      <c r="AK349" s="184"/>
      <c r="AL349" s="184"/>
      <c r="AM349" s="184"/>
      <c r="AN349" s="184"/>
      <c r="AO349" s="184"/>
      <c r="AP349" s="184"/>
      <c r="AQ349" s="206"/>
      <c r="AS349" s="992"/>
      <c r="AT349" s="992"/>
      <c r="AU349" s="992"/>
      <c r="AV349" s="992"/>
      <c r="AW349" s="992"/>
      <c r="AX349" s="992"/>
      <c r="AY349" s="992"/>
      <c r="AZ349" s="184"/>
      <c r="BA349" s="184"/>
      <c r="BB349" s="184"/>
      <c r="BC349" s="184"/>
      <c r="BD349" s="184"/>
      <c r="BE349" s="184"/>
      <c r="BF349" s="184"/>
      <c r="BG349" s="184"/>
      <c r="BH349" s="184"/>
      <c r="BI349" s="184"/>
      <c r="BJ349" s="184"/>
      <c r="BK349" s="184"/>
      <c r="BL349" s="184"/>
      <c r="BM349" s="184"/>
      <c r="BN349" s="184"/>
      <c r="BO349" s="184"/>
    </row>
    <row r="350" spans="1:67">
      <c r="A350" s="1742"/>
      <c r="B350" s="1743"/>
      <c r="C350" s="1743"/>
      <c r="D350" s="1743"/>
      <c r="E350" s="1743"/>
      <c r="F350" s="1743"/>
      <c r="G350" s="1743"/>
      <c r="H350" s="1743"/>
      <c r="I350" s="1743"/>
      <c r="J350" s="1743"/>
      <c r="K350" s="1743"/>
      <c r="L350" s="1743"/>
      <c r="M350" s="1743"/>
      <c r="N350" s="1743"/>
      <c r="O350" s="1743"/>
      <c r="P350" s="1744"/>
      <c r="Q350" s="223"/>
      <c r="R350" s="223"/>
      <c r="S350" s="992"/>
      <c r="T350" s="992"/>
      <c r="U350" s="992"/>
      <c r="V350" s="992"/>
      <c r="W350" s="992"/>
      <c r="X350" s="992"/>
      <c r="Y350" s="992"/>
      <c r="Z350" s="992"/>
      <c r="AA350" s="184"/>
      <c r="AB350" s="184"/>
      <c r="AC350" s="184"/>
      <c r="AD350" s="184"/>
      <c r="AE350" s="184"/>
      <c r="AF350" s="184"/>
      <c r="AG350" s="184"/>
      <c r="AH350" s="184"/>
      <c r="AI350" s="184"/>
      <c r="AJ350" s="184"/>
      <c r="AK350" s="184"/>
      <c r="AL350" s="184"/>
      <c r="AM350" s="184"/>
      <c r="AN350" s="184"/>
      <c r="AO350" s="184"/>
      <c r="AP350" s="184"/>
      <c r="AQ350" s="206"/>
      <c r="AS350" s="184"/>
      <c r="AT350" s="184"/>
      <c r="AU350" s="184"/>
      <c r="AV350" s="184"/>
      <c r="AW350" s="184"/>
      <c r="AX350" s="184"/>
      <c r="AY350" s="184"/>
      <c r="AZ350" s="184"/>
      <c r="BA350" s="184"/>
      <c r="BB350" s="184"/>
      <c r="BC350" s="184"/>
      <c r="BD350" s="184"/>
      <c r="BE350" s="184"/>
      <c r="BF350" s="184"/>
      <c r="BG350" s="184"/>
      <c r="BH350" s="184"/>
      <c r="BI350" s="184"/>
      <c r="BJ350" s="184"/>
      <c r="BK350" s="184"/>
      <c r="BL350" s="184"/>
      <c r="BM350" s="184"/>
      <c r="BN350" s="184"/>
      <c r="BO350" s="184"/>
    </row>
    <row r="351" spans="1:67">
      <c r="A351" s="1770" t="s">
        <v>321</v>
      </c>
      <c r="B351" s="1708"/>
      <c r="C351" s="1708"/>
      <c r="D351" s="1708"/>
      <c r="E351" s="1708"/>
      <c r="F351" s="1708"/>
      <c r="G351" s="1708"/>
      <c r="H351" s="1708"/>
      <c r="I351" s="1708"/>
      <c r="J351" s="1708"/>
      <c r="K351" s="1708"/>
      <c r="L351" s="1708"/>
      <c r="M351" s="1708"/>
      <c r="N351" s="1708"/>
      <c r="O351" s="1708"/>
      <c r="P351" s="1784"/>
      <c r="Q351" s="1703"/>
      <c r="R351" s="1493"/>
      <c r="S351" s="1493"/>
      <c r="T351" s="1493"/>
      <c r="U351" s="1493"/>
      <c r="V351" s="1493"/>
      <c r="W351" s="1493"/>
      <c r="X351" s="1493"/>
      <c r="Y351" s="1493"/>
      <c r="Z351" s="1493"/>
      <c r="AA351" s="1493"/>
      <c r="AB351" s="1493"/>
      <c r="AC351" s="1493"/>
      <c r="AD351" s="1493"/>
      <c r="AE351" s="1493"/>
      <c r="AF351" s="1493"/>
      <c r="AG351" s="1493"/>
      <c r="AH351" s="1493"/>
      <c r="AI351" s="1493"/>
      <c r="AJ351" s="1493"/>
      <c r="AK351" s="1493"/>
      <c r="AL351" s="1493"/>
      <c r="AM351" s="1493"/>
      <c r="AN351" s="1493"/>
      <c r="AO351" s="1493"/>
      <c r="AP351" s="1493"/>
      <c r="AQ351" s="1494"/>
      <c r="AS351" s="184"/>
      <c r="AT351" s="184"/>
      <c r="AU351" s="184"/>
      <c r="AV351" s="184"/>
      <c r="AW351" s="184"/>
      <c r="AX351" s="184"/>
      <c r="AY351" s="184"/>
      <c r="AZ351" s="184"/>
      <c r="BA351" s="184"/>
      <c r="BB351" s="184"/>
      <c r="BC351" s="184"/>
      <c r="BD351" s="184"/>
      <c r="BE351" s="184"/>
      <c r="BF351" s="184"/>
      <c r="BG351" s="184"/>
      <c r="BH351" s="184"/>
      <c r="BI351" s="184"/>
      <c r="BJ351" s="184"/>
    </row>
    <row r="352" spans="1:67">
      <c r="A352" s="1427"/>
      <c r="B352" s="1428"/>
      <c r="C352" s="1428"/>
      <c r="D352" s="1428"/>
      <c r="E352" s="1428"/>
      <c r="F352" s="1428"/>
      <c r="G352" s="1428"/>
      <c r="H352" s="1428"/>
      <c r="I352" s="1428"/>
      <c r="J352" s="1428"/>
      <c r="K352" s="1428"/>
      <c r="L352" s="1428"/>
      <c r="M352" s="1428"/>
      <c r="N352" s="1428"/>
      <c r="O352" s="1428"/>
      <c r="P352" s="1751"/>
      <c r="Q352" s="1704"/>
      <c r="R352" s="1496"/>
      <c r="S352" s="1496"/>
      <c r="T352" s="1496"/>
      <c r="U352" s="1496"/>
      <c r="V352" s="1496"/>
      <c r="W352" s="1496"/>
      <c r="X352" s="1496"/>
      <c r="Y352" s="1496"/>
      <c r="Z352" s="1496"/>
      <c r="AA352" s="1496"/>
      <c r="AB352" s="1496"/>
      <c r="AC352" s="1496"/>
      <c r="AD352" s="1496"/>
      <c r="AE352" s="1496"/>
      <c r="AF352" s="1496"/>
      <c r="AG352" s="1496"/>
      <c r="AH352" s="1496"/>
      <c r="AI352" s="1496"/>
      <c r="AJ352" s="1496"/>
      <c r="AK352" s="1496"/>
      <c r="AL352" s="1496"/>
      <c r="AM352" s="1496"/>
      <c r="AN352" s="1496"/>
      <c r="AO352" s="1496"/>
      <c r="AP352" s="1496"/>
      <c r="AQ352" s="1497"/>
      <c r="AS352" s="184"/>
      <c r="AT352" s="184"/>
      <c r="AU352" s="184"/>
      <c r="AV352" s="184"/>
      <c r="AW352" s="184"/>
      <c r="AX352" s="184"/>
      <c r="AY352" s="184"/>
      <c r="AZ352" s="184"/>
      <c r="BA352" s="184"/>
      <c r="BB352" s="184"/>
      <c r="BC352" s="184"/>
      <c r="BD352" s="184"/>
      <c r="BE352" s="184"/>
      <c r="BF352" s="184"/>
      <c r="BG352" s="184"/>
      <c r="BH352" s="184"/>
      <c r="BI352" s="184"/>
      <c r="BJ352" s="184"/>
    </row>
    <row r="353" spans="1:67">
      <c r="A353" s="1427"/>
      <c r="B353" s="1428"/>
      <c r="C353" s="1428"/>
      <c r="D353" s="1428"/>
      <c r="E353" s="1428"/>
      <c r="F353" s="1428"/>
      <c r="G353" s="1428"/>
      <c r="H353" s="1428"/>
      <c r="I353" s="1428"/>
      <c r="J353" s="1428"/>
      <c r="K353" s="1428"/>
      <c r="L353" s="1428"/>
      <c r="M353" s="1428"/>
      <c r="N353" s="1428"/>
      <c r="O353" s="1428"/>
      <c r="P353" s="1751"/>
      <c r="Q353" s="1704"/>
      <c r="R353" s="1496"/>
      <c r="S353" s="1496"/>
      <c r="T353" s="1496"/>
      <c r="U353" s="1496"/>
      <c r="V353" s="1496"/>
      <c r="W353" s="1496"/>
      <c r="X353" s="1496"/>
      <c r="Y353" s="1496"/>
      <c r="Z353" s="1496"/>
      <c r="AA353" s="1496"/>
      <c r="AB353" s="1496"/>
      <c r="AC353" s="1496"/>
      <c r="AD353" s="1496"/>
      <c r="AE353" s="1496"/>
      <c r="AF353" s="1496"/>
      <c r="AG353" s="1496"/>
      <c r="AH353" s="1496"/>
      <c r="AI353" s="1496"/>
      <c r="AJ353" s="1496"/>
      <c r="AK353" s="1496"/>
      <c r="AL353" s="1496"/>
      <c r="AM353" s="1496"/>
      <c r="AN353" s="1496"/>
      <c r="AO353" s="1496"/>
      <c r="AP353" s="1496"/>
      <c r="AQ353" s="1497"/>
      <c r="AS353" s="184"/>
      <c r="AT353" s="184"/>
      <c r="AU353" s="184"/>
      <c r="AV353" s="184"/>
      <c r="AW353" s="184"/>
      <c r="AX353" s="184"/>
      <c r="AY353" s="184"/>
      <c r="AZ353" s="184"/>
      <c r="BA353" s="184"/>
      <c r="BB353" s="184"/>
      <c r="BC353" s="184"/>
      <c r="BD353" s="184"/>
      <c r="BE353" s="184"/>
      <c r="BF353" s="184"/>
      <c r="BG353" s="184"/>
      <c r="BH353" s="184"/>
      <c r="BI353" s="184"/>
      <c r="BJ353" s="184"/>
    </row>
    <row r="354" spans="1:67">
      <c r="A354" s="1884"/>
      <c r="B354" s="1885"/>
      <c r="C354" s="1885"/>
      <c r="D354" s="1885"/>
      <c r="E354" s="1885"/>
      <c r="F354" s="1885"/>
      <c r="G354" s="1885"/>
      <c r="H354" s="1885"/>
      <c r="I354" s="1885"/>
      <c r="J354" s="1885"/>
      <c r="K354" s="1885"/>
      <c r="L354" s="1885"/>
      <c r="M354" s="1885"/>
      <c r="N354" s="1885"/>
      <c r="O354" s="1885"/>
      <c r="P354" s="1886"/>
      <c r="Q354" s="1705"/>
      <c r="R354" s="1499"/>
      <c r="S354" s="1499"/>
      <c r="T354" s="1499"/>
      <c r="U354" s="1499"/>
      <c r="V354" s="1499"/>
      <c r="W354" s="1499"/>
      <c r="X354" s="1499"/>
      <c r="Y354" s="1499"/>
      <c r="Z354" s="1499"/>
      <c r="AA354" s="1499"/>
      <c r="AB354" s="1499"/>
      <c r="AC354" s="1499"/>
      <c r="AD354" s="1499"/>
      <c r="AE354" s="1499"/>
      <c r="AF354" s="1499"/>
      <c r="AG354" s="1499"/>
      <c r="AH354" s="1499"/>
      <c r="AI354" s="1499"/>
      <c r="AJ354" s="1499"/>
      <c r="AK354" s="1499"/>
      <c r="AL354" s="1499"/>
      <c r="AM354" s="1499"/>
      <c r="AN354" s="1499"/>
      <c r="AO354" s="1499"/>
      <c r="AP354" s="1499"/>
      <c r="AQ354" s="1500"/>
      <c r="AS354" s="184"/>
      <c r="AT354" s="184"/>
      <c r="AU354" s="184"/>
      <c r="AV354" s="184"/>
      <c r="AW354" s="184"/>
      <c r="AX354" s="184"/>
      <c r="AY354" s="184"/>
      <c r="AZ354" s="184"/>
      <c r="BA354" s="184"/>
      <c r="BB354" s="184"/>
      <c r="BC354" s="184"/>
      <c r="BD354" s="184"/>
      <c r="BE354" s="184"/>
      <c r="BF354" s="184"/>
      <c r="BG354" s="184"/>
      <c r="BH354" s="184"/>
      <c r="BI354" s="184"/>
      <c r="BJ354" s="184"/>
    </row>
    <row r="355" spans="1:67" ht="13.7" customHeight="1">
      <c r="A355" s="1427" t="s">
        <v>207</v>
      </c>
      <c r="B355" s="1428"/>
      <c r="C355" s="1428"/>
      <c r="D355" s="1428"/>
      <c r="E355" s="1428"/>
      <c r="F355" s="1428"/>
      <c r="G355" s="1428"/>
      <c r="H355" s="1428"/>
      <c r="I355" s="1428"/>
      <c r="J355" s="1428"/>
      <c r="K355" s="1428"/>
      <c r="L355" s="1428"/>
      <c r="M355" s="1428"/>
      <c r="N355" s="1428"/>
      <c r="O355" s="1428"/>
      <c r="P355" s="1751"/>
      <c r="Q355" s="223"/>
      <c r="R355" s="223"/>
      <c r="S355" s="992" t="s">
        <v>147</v>
      </c>
      <c r="T355" s="992"/>
      <c r="U355" s="992"/>
      <c r="V355" s="992"/>
      <c r="W355" s="992"/>
      <c r="X355" s="992"/>
      <c r="Y355" s="992"/>
      <c r="Z355" s="992"/>
      <c r="AA355" s="992"/>
      <c r="AB355" s="992"/>
      <c r="AC355" s="992"/>
      <c r="AD355" s="992"/>
      <c r="AE355" s="992"/>
      <c r="AF355" s="992"/>
      <c r="AG355" s="992"/>
      <c r="AH355" s="992"/>
      <c r="AI355" s="992"/>
      <c r="AJ355" s="992"/>
      <c r="AK355" s="992"/>
      <c r="AL355" s="992"/>
      <c r="AM355" s="992"/>
      <c r="AN355" s="992"/>
      <c r="AO355" s="992"/>
      <c r="AP355" s="992"/>
      <c r="AQ355" s="1707"/>
      <c r="AS355" s="184"/>
      <c r="AT355" s="184"/>
      <c r="AU355" s="184"/>
      <c r="AV355" s="184"/>
      <c r="AW355" s="184"/>
      <c r="AX355" s="184"/>
      <c r="AY355" s="184"/>
      <c r="AZ355" s="184"/>
      <c r="BA355" s="184"/>
      <c r="BB355" s="184"/>
      <c r="BC355" s="184"/>
      <c r="BD355" s="184"/>
      <c r="BE355" s="184"/>
      <c r="BF355" s="184"/>
      <c r="BG355" s="184"/>
      <c r="BH355" s="184"/>
      <c r="BI355" s="184"/>
      <c r="BJ355" s="184"/>
    </row>
    <row r="356" spans="1:67">
      <c r="A356" s="1427"/>
      <c r="B356" s="1428"/>
      <c r="C356" s="1428"/>
      <c r="D356" s="1428"/>
      <c r="E356" s="1428"/>
      <c r="F356" s="1428"/>
      <c r="G356" s="1428"/>
      <c r="H356" s="1428"/>
      <c r="I356" s="1428"/>
      <c r="J356" s="1428"/>
      <c r="K356" s="1428"/>
      <c r="L356" s="1428"/>
      <c r="M356" s="1428"/>
      <c r="N356" s="1428"/>
      <c r="O356" s="1428"/>
      <c r="P356" s="1751"/>
      <c r="Q356" s="184"/>
      <c r="R356" s="184"/>
      <c r="S356" s="992"/>
      <c r="T356" s="992"/>
      <c r="U356" s="992"/>
      <c r="V356" s="992"/>
      <c r="W356" s="992"/>
      <c r="X356" s="992"/>
      <c r="Y356" s="992"/>
      <c r="Z356" s="992"/>
      <c r="AA356" s="992"/>
      <c r="AB356" s="992"/>
      <c r="AC356" s="992"/>
      <c r="AD356" s="992"/>
      <c r="AE356" s="992"/>
      <c r="AF356" s="992"/>
      <c r="AG356" s="992"/>
      <c r="AH356" s="992"/>
      <c r="AI356" s="992"/>
      <c r="AJ356" s="992"/>
      <c r="AK356" s="992"/>
      <c r="AL356" s="992"/>
      <c r="AM356" s="992"/>
      <c r="AN356" s="992"/>
      <c r="AO356" s="992"/>
      <c r="AP356" s="992"/>
      <c r="AQ356" s="1707"/>
      <c r="AR356" s="179"/>
      <c r="AS356" s="992"/>
      <c r="AT356" s="992"/>
      <c r="AU356" s="992"/>
      <c r="AV356" s="992"/>
      <c r="AW356" s="992"/>
      <c r="AX356" s="992"/>
      <c r="AY356" s="992"/>
      <c r="AZ356" s="992"/>
      <c r="BA356" s="992"/>
      <c r="BB356" s="992"/>
      <c r="BC356" s="992"/>
      <c r="BD356" s="992"/>
      <c r="BE356" s="992"/>
      <c r="BF356" s="992"/>
      <c r="BG356" s="992"/>
      <c r="BH356" s="992"/>
      <c r="BI356" s="992"/>
      <c r="BJ356" s="992"/>
      <c r="BK356" s="184"/>
      <c r="BL356" s="184"/>
      <c r="BM356" s="184"/>
      <c r="BN356" s="184"/>
      <c r="BO356" s="223"/>
    </row>
    <row r="357" spans="1:67">
      <c r="A357" s="1427"/>
      <c r="B357" s="1428"/>
      <c r="C357" s="1428"/>
      <c r="D357" s="1428"/>
      <c r="E357" s="1428"/>
      <c r="F357" s="1428"/>
      <c r="G357" s="1428"/>
      <c r="H357" s="1428"/>
      <c r="I357" s="1428"/>
      <c r="J357" s="1428"/>
      <c r="K357" s="1428"/>
      <c r="L357" s="1428"/>
      <c r="M357" s="1428"/>
      <c r="N357" s="1428"/>
      <c r="O357" s="1428"/>
      <c r="P357" s="1751"/>
      <c r="Q357" s="184"/>
      <c r="R357" s="184"/>
      <c r="S357" s="992" t="s">
        <v>146</v>
      </c>
      <c r="T357" s="992"/>
      <c r="U357" s="992"/>
      <c r="V357" s="992"/>
      <c r="W357" s="992"/>
      <c r="X357" s="992"/>
      <c r="Y357" s="992"/>
      <c r="Z357" s="992"/>
      <c r="AA357" s="992"/>
      <c r="AB357" s="992"/>
      <c r="AC357" s="992"/>
      <c r="AD357" s="992"/>
      <c r="AE357" s="992"/>
      <c r="AF357" s="992"/>
      <c r="AG357" s="992"/>
      <c r="AH357" s="992"/>
      <c r="AI357" s="992"/>
      <c r="AJ357" s="992"/>
      <c r="AK357" s="992"/>
      <c r="AL357" s="184"/>
      <c r="AM357" s="184"/>
      <c r="AN357" s="184"/>
      <c r="AO357" s="184"/>
      <c r="AP357" s="223"/>
      <c r="AQ357" s="291"/>
      <c r="AR357" s="179"/>
      <c r="AS357" s="992"/>
      <c r="AT357" s="992"/>
      <c r="AU357" s="992"/>
      <c r="AV357" s="992"/>
      <c r="AW357" s="992"/>
      <c r="AX357" s="992"/>
      <c r="AY357" s="992"/>
      <c r="AZ357" s="992"/>
      <c r="BA357" s="992"/>
      <c r="BB357" s="992"/>
      <c r="BC357" s="992"/>
      <c r="BD357" s="992"/>
      <c r="BE357" s="992"/>
      <c r="BF357" s="992"/>
      <c r="BG357" s="992"/>
      <c r="BH357" s="992"/>
      <c r="BI357" s="992"/>
      <c r="BJ357" s="992"/>
      <c r="BK357" s="184"/>
      <c r="BL357" s="184"/>
      <c r="BM357" s="184"/>
      <c r="BN357" s="184"/>
      <c r="BO357" s="223"/>
    </row>
    <row r="358" spans="1:67">
      <c r="A358" s="1427"/>
      <c r="B358" s="1428"/>
      <c r="C358" s="1428"/>
      <c r="D358" s="1428"/>
      <c r="E358" s="1428"/>
      <c r="F358" s="1428"/>
      <c r="G358" s="1428"/>
      <c r="H358" s="1428"/>
      <c r="I358" s="1428"/>
      <c r="J358" s="1428"/>
      <c r="K358" s="1428"/>
      <c r="L358" s="1428"/>
      <c r="M358" s="1428"/>
      <c r="N358" s="1428"/>
      <c r="O358" s="1428"/>
      <c r="P358" s="1751"/>
      <c r="Q358" s="184"/>
      <c r="R358" s="184"/>
      <c r="S358" s="992"/>
      <c r="T358" s="992"/>
      <c r="U358" s="992"/>
      <c r="V358" s="992"/>
      <c r="W358" s="992"/>
      <c r="X358" s="992"/>
      <c r="Y358" s="992"/>
      <c r="Z358" s="992"/>
      <c r="AA358" s="992"/>
      <c r="AB358" s="992"/>
      <c r="AC358" s="992"/>
      <c r="AD358" s="992"/>
      <c r="AE358" s="992"/>
      <c r="AF358" s="992"/>
      <c r="AG358" s="992"/>
      <c r="AH358" s="992"/>
      <c r="AI358" s="992"/>
      <c r="AJ358" s="992"/>
      <c r="AK358" s="992"/>
      <c r="AL358" s="184"/>
      <c r="AM358" s="184"/>
      <c r="AN358" s="184"/>
      <c r="AO358" s="184"/>
      <c r="AP358" s="223"/>
      <c r="AQ358" s="291"/>
      <c r="AR358" s="179"/>
      <c r="AS358" s="992"/>
      <c r="AT358" s="992"/>
      <c r="AU358" s="992"/>
      <c r="AV358" s="992"/>
      <c r="AW358" s="992"/>
      <c r="AX358" s="992"/>
      <c r="AY358" s="992"/>
      <c r="AZ358" s="992"/>
      <c r="BA358" s="992"/>
      <c r="BB358" s="992"/>
      <c r="BC358" s="992"/>
      <c r="BD358" s="992"/>
      <c r="BE358" s="992"/>
      <c r="BF358" s="992"/>
      <c r="BG358" s="992"/>
      <c r="BH358" s="992"/>
      <c r="BI358" s="992"/>
      <c r="BJ358" s="992"/>
      <c r="BK358" s="184"/>
      <c r="BL358" s="184"/>
      <c r="BM358" s="184"/>
      <c r="BN358" s="184"/>
      <c r="BO358" s="223"/>
    </row>
    <row r="359" spans="1:67">
      <c r="A359" s="1427"/>
      <c r="B359" s="1428"/>
      <c r="C359" s="1428"/>
      <c r="D359" s="1428"/>
      <c r="E359" s="1428"/>
      <c r="F359" s="1428"/>
      <c r="G359" s="1428"/>
      <c r="H359" s="1428"/>
      <c r="I359" s="1428"/>
      <c r="J359" s="1428"/>
      <c r="K359" s="1428"/>
      <c r="L359" s="1428"/>
      <c r="M359" s="1428"/>
      <c r="N359" s="1428"/>
      <c r="O359" s="1428"/>
      <c r="P359" s="1751"/>
      <c r="Q359" s="184"/>
      <c r="R359" s="184"/>
      <c r="S359" s="992" t="s">
        <v>169</v>
      </c>
      <c r="T359" s="992"/>
      <c r="U359" s="992"/>
      <c r="V359" s="992"/>
      <c r="W359" s="992"/>
      <c r="X359" s="992"/>
      <c r="Y359" s="992"/>
      <c r="Z359" s="992"/>
      <c r="AA359" s="992"/>
      <c r="AB359" s="992"/>
      <c r="AC359" s="992"/>
      <c r="AD359" s="992"/>
      <c r="AE359" s="992"/>
      <c r="AF359" s="992"/>
      <c r="AG359" s="992"/>
      <c r="AH359" s="992"/>
      <c r="AI359" s="992"/>
      <c r="AJ359" s="992"/>
      <c r="AK359" s="992"/>
      <c r="AL359" s="184"/>
      <c r="AM359" s="184"/>
      <c r="AN359" s="184"/>
      <c r="AO359" s="184"/>
      <c r="AP359" s="223"/>
      <c r="AQ359" s="291"/>
      <c r="AR359" s="179"/>
      <c r="AS359" s="992"/>
      <c r="AT359" s="992"/>
      <c r="AU359" s="992"/>
      <c r="AV359" s="992"/>
      <c r="AW359" s="992"/>
      <c r="AX359" s="992"/>
      <c r="AY359" s="992"/>
      <c r="AZ359" s="992"/>
      <c r="BA359" s="992"/>
      <c r="BB359" s="992"/>
      <c r="BC359" s="992"/>
      <c r="BD359" s="992"/>
      <c r="BE359" s="992"/>
      <c r="BF359" s="992"/>
      <c r="BG359" s="992"/>
      <c r="BH359" s="992"/>
      <c r="BI359" s="992"/>
      <c r="BJ359" s="992"/>
      <c r="BK359" s="184"/>
      <c r="BL359" s="184"/>
      <c r="BM359" s="184"/>
      <c r="BN359" s="184"/>
      <c r="BO359" s="223"/>
    </row>
    <row r="360" spans="1:67">
      <c r="A360" s="1427"/>
      <c r="B360" s="1428"/>
      <c r="C360" s="1428"/>
      <c r="D360" s="1428"/>
      <c r="E360" s="1428"/>
      <c r="F360" s="1428"/>
      <c r="G360" s="1428"/>
      <c r="H360" s="1428"/>
      <c r="I360" s="1428"/>
      <c r="J360" s="1428"/>
      <c r="K360" s="1428"/>
      <c r="L360" s="1428"/>
      <c r="M360" s="1428"/>
      <c r="N360" s="1428"/>
      <c r="O360" s="1428"/>
      <c r="P360" s="1751"/>
      <c r="Q360" s="184"/>
      <c r="R360" s="184"/>
      <c r="S360" s="992"/>
      <c r="T360" s="992"/>
      <c r="U360" s="992"/>
      <c r="V360" s="992"/>
      <c r="W360" s="992"/>
      <c r="X360" s="992"/>
      <c r="Y360" s="992"/>
      <c r="Z360" s="992"/>
      <c r="AA360" s="992"/>
      <c r="AB360" s="992"/>
      <c r="AC360" s="992"/>
      <c r="AD360" s="992"/>
      <c r="AE360" s="992"/>
      <c r="AF360" s="992"/>
      <c r="AG360" s="992"/>
      <c r="AH360" s="992"/>
      <c r="AI360" s="992"/>
      <c r="AJ360" s="992"/>
      <c r="AK360" s="992"/>
      <c r="AL360" s="184"/>
      <c r="AM360" s="184"/>
      <c r="AN360" s="184"/>
      <c r="AO360" s="184"/>
      <c r="AP360" s="223"/>
      <c r="AQ360" s="291"/>
      <c r="AR360" s="179"/>
      <c r="AS360" s="992"/>
      <c r="AT360" s="992"/>
      <c r="AU360" s="992"/>
      <c r="AV360" s="1247"/>
      <c r="AW360" s="1276"/>
      <c r="AX360" s="1276"/>
      <c r="AY360" s="1276"/>
      <c r="AZ360" s="1276"/>
      <c r="BA360" s="1276"/>
      <c r="BB360" s="1276"/>
      <c r="BC360" s="1276"/>
      <c r="BD360" s="1276"/>
      <c r="BE360" s="1276"/>
      <c r="BF360" s="1276"/>
      <c r="BG360" s="1276"/>
      <c r="BH360" s="1247"/>
      <c r="BI360" s="184"/>
      <c r="BJ360" s="184"/>
      <c r="BK360" s="184"/>
      <c r="BL360" s="184"/>
      <c r="BM360" s="184"/>
      <c r="BN360" s="184"/>
      <c r="BO360" s="223"/>
    </row>
    <row r="361" spans="1:67">
      <c r="A361" s="1427"/>
      <c r="B361" s="1428"/>
      <c r="C361" s="1428"/>
      <c r="D361" s="1428"/>
      <c r="E361" s="1428"/>
      <c r="F361" s="1428"/>
      <c r="G361" s="1428"/>
      <c r="H361" s="1428"/>
      <c r="I361" s="1428"/>
      <c r="J361" s="1428"/>
      <c r="K361" s="1428"/>
      <c r="L361" s="1428"/>
      <c r="M361" s="1428"/>
      <c r="N361" s="1428"/>
      <c r="O361" s="1428"/>
      <c r="P361" s="1751"/>
      <c r="Q361" s="184"/>
      <c r="R361" s="184"/>
      <c r="S361" s="992" t="s">
        <v>35</v>
      </c>
      <c r="T361" s="992"/>
      <c r="U361" s="992"/>
      <c r="V361" s="992"/>
      <c r="W361" s="1247" t="s">
        <v>14</v>
      </c>
      <c r="X361" s="1276"/>
      <c r="Y361" s="1276"/>
      <c r="Z361" s="1276"/>
      <c r="AA361" s="1276"/>
      <c r="AB361" s="1276"/>
      <c r="AC361" s="1276"/>
      <c r="AD361" s="1276"/>
      <c r="AE361" s="1276"/>
      <c r="AF361" s="1276"/>
      <c r="AG361" s="1276"/>
      <c r="AH361" s="1276"/>
      <c r="AI361" s="1247" t="s">
        <v>15</v>
      </c>
      <c r="AJ361" s="184"/>
      <c r="AK361" s="184"/>
      <c r="AL361" s="184"/>
      <c r="AM361" s="184"/>
      <c r="AN361" s="184"/>
      <c r="AO361" s="184"/>
      <c r="AP361" s="223"/>
      <c r="AQ361" s="291"/>
      <c r="AR361" s="179"/>
      <c r="AS361" s="992"/>
      <c r="AT361" s="992"/>
      <c r="AU361" s="992"/>
      <c r="AV361" s="1247"/>
      <c r="AW361" s="1276"/>
      <c r="AX361" s="1276"/>
      <c r="AY361" s="1276"/>
      <c r="AZ361" s="1276"/>
      <c r="BA361" s="1276"/>
      <c r="BB361" s="1276"/>
      <c r="BC361" s="1276"/>
      <c r="BD361" s="1276"/>
      <c r="BE361" s="1276"/>
      <c r="BF361" s="1276"/>
      <c r="BG361" s="1276"/>
      <c r="BH361" s="1247"/>
      <c r="BI361" s="184"/>
      <c r="BJ361" s="184"/>
      <c r="BK361" s="184"/>
      <c r="BL361" s="184"/>
      <c r="BM361" s="184"/>
      <c r="BN361" s="184"/>
      <c r="BO361" s="223"/>
    </row>
    <row r="362" spans="1:67">
      <c r="A362" s="1427"/>
      <c r="B362" s="1428"/>
      <c r="C362" s="1428"/>
      <c r="D362" s="1428"/>
      <c r="E362" s="1428"/>
      <c r="F362" s="1428"/>
      <c r="G362" s="1428"/>
      <c r="H362" s="1428"/>
      <c r="I362" s="1428"/>
      <c r="J362" s="1428"/>
      <c r="K362" s="1428"/>
      <c r="L362" s="1428"/>
      <c r="M362" s="1428"/>
      <c r="N362" s="1428"/>
      <c r="O362" s="1428"/>
      <c r="P362" s="1751"/>
      <c r="Q362" s="184"/>
      <c r="R362" s="184"/>
      <c r="S362" s="992"/>
      <c r="T362" s="992"/>
      <c r="U362" s="992"/>
      <c r="V362" s="992"/>
      <c r="W362" s="1247"/>
      <c r="X362" s="1276"/>
      <c r="Y362" s="1276"/>
      <c r="Z362" s="1276"/>
      <c r="AA362" s="1276"/>
      <c r="AB362" s="1276"/>
      <c r="AC362" s="1276"/>
      <c r="AD362" s="1276"/>
      <c r="AE362" s="1276"/>
      <c r="AF362" s="1276"/>
      <c r="AG362" s="1276"/>
      <c r="AH362" s="1276"/>
      <c r="AI362" s="1247"/>
      <c r="AJ362" s="184"/>
      <c r="AK362" s="184"/>
      <c r="AL362" s="184"/>
      <c r="AM362" s="184"/>
      <c r="AN362" s="184"/>
      <c r="AO362" s="184"/>
      <c r="AP362" s="223"/>
      <c r="AQ362" s="291"/>
      <c r="AR362" s="135"/>
      <c r="AS362" s="992"/>
      <c r="AT362" s="992"/>
      <c r="AU362" s="992"/>
      <c r="AV362" s="992"/>
      <c r="AW362" s="992"/>
      <c r="AX362" s="992"/>
      <c r="AY362" s="992"/>
      <c r="AZ362" s="992"/>
      <c r="BA362" s="992"/>
      <c r="BB362" s="992"/>
      <c r="BC362" s="992"/>
      <c r="BD362" s="992"/>
      <c r="BE362" s="992"/>
      <c r="BF362" s="992"/>
      <c r="BG362" s="179"/>
      <c r="BH362" s="179"/>
      <c r="BI362" s="179"/>
      <c r="BJ362" s="179"/>
      <c r="BK362" s="179"/>
      <c r="BL362" s="179"/>
      <c r="BM362" s="179"/>
      <c r="BN362" s="179"/>
      <c r="BO362" s="179"/>
    </row>
    <row r="363" spans="1:67">
      <c r="A363" s="1427"/>
      <c r="B363" s="1428"/>
      <c r="C363" s="1428"/>
      <c r="D363" s="1428"/>
      <c r="E363" s="1428"/>
      <c r="F363" s="1428"/>
      <c r="G363" s="1428"/>
      <c r="H363" s="1428"/>
      <c r="I363" s="1428"/>
      <c r="J363" s="1428"/>
      <c r="K363" s="1428"/>
      <c r="L363" s="1428"/>
      <c r="M363" s="1428"/>
      <c r="N363" s="1428"/>
      <c r="O363" s="1428"/>
      <c r="P363" s="1751"/>
      <c r="Q363" s="179"/>
      <c r="R363" s="179"/>
      <c r="S363" s="992" t="s">
        <v>74</v>
      </c>
      <c r="T363" s="992"/>
      <c r="U363" s="992"/>
      <c r="V363" s="992"/>
      <c r="W363" s="992"/>
      <c r="X363" s="992"/>
      <c r="Y363" s="992"/>
      <c r="Z363" s="992"/>
      <c r="AA363" s="992"/>
      <c r="AB363" s="992"/>
      <c r="AC363" s="992"/>
      <c r="AD363" s="992"/>
      <c r="AE363" s="992"/>
      <c r="AF363" s="992"/>
      <c r="AG363" s="992"/>
      <c r="AH363" s="179"/>
      <c r="AI363" s="179"/>
      <c r="AJ363" s="179"/>
      <c r="AK363" s="179"/>
      <c r="AL363" s="179"/>
      <c r="AM363" s="179"/>
      <c r="AN363" s="179"/>
      <c r="AO363" s="179"/>
      <c r="AP363" s="179"/>
      <c r="AQ363" s="249"/>
      <c r="AR363" s="135"/>
      <c r="AS363" s="992"/>
      <c r="AT363" s="992"/>
      <c r="AU363" s="992"/>
      <c r="AV363" s="992"/>
      <c r="AW363" s="992"/>
      <c r="AX363" s="992"/>
      <c r="AY363" s="992"/>
      <c r="AZ363" s="992"/>
      <c r="BA363" s="992"/>
      <c r="BB363" s="992"/>
      <c r="BC363" s="992"/>
      <c r="BD363" s="992"/>
      <c r="BE363" s="992"/>
      <c r="BF363" s="992"/>
      <c r="BG363" s="179"/>
      <c r="BH363" s="179"/>
      <c r="BI363" s="179"/>
      <c r="BJ363" s="179"/>
      <c r="BK363" s="179"/>
      <c r="BL363" s="179"/>
      <c r="BM363" s="179"/>
      <c r="BN363" s="179"/>
      <c r="BO363" s="179"/>
    </row>
    <row r="364" spans="1:67" ht="13.7" customHeight="1" thickBot="1">
      <c r="A364" s="1429"/>
      <c r="B364" s="1430"/>
      <c r="C364" s="1430"/>
      <c r="D364" s="1430"/>
      <c r="E364" s="1430"/>
      <c r="F364" s="1430"/>
      <c r="G364" s="1430"/>
      <c r="H364" s="1430"/>
      <c r="I364" s="1430"/>
      <c r="J364" s="1430"/>
      <c r="K364" s="1430"/>
      <c r="L364" s="1430"/>
      <c r="M364" s="1430"/>
      <c r="N364" s="1430"/>
      <c r="O364" s="1430"/>
      <c r="P364" s="1752"/>
      <c r="Q364" s="217"/>
      <c r="R364" s="217"/>
      <c r="S364" s="1369"/>
      <c r="T364" s="1369"/>
      <c r="U364" s="1369"/>
      <c r="V364" s="1369"/>
      <c r="W364" s="1369"/>
      <c r="X364" s="1369"/>
      <c r="Y364" s="1369"/>
      <c r="Z364" s="1369"/>
      <c r="AA364" s="1369"/>
      <c r="AB364" s="1369"/>
      <c r="AC364" s="1369"/>
      <c r="AD364" s="1369"/>
      <c r="AE364" s="1369"/>
      <c r="AF364" s="1369"/>
      <c r="AG364" s="1369"/>
      <c r="AH364" s="217"/>
      <c r="AI364" s="217"/>
      <c r="AJ364" s="217"/>
      <c r="AK364" s="217"/>
      <c r="AL364" s="217"/>
      <c r="AM364" s="217"/>
      <c r="AN364" s="217"/>
      <c r="AO364" s="217"/>
      <c r="AP364" s="217"/>
      <c r="AQ364" s="273"/>
      <c r="AR364" s="135"/>
    </row>
    <row r="365" spans="1:67" ht="13.7" customHeight="1">
      <c r="A365" s="1736" t="s">
        <v>815</v>
      </c>
      <c r="B365" s="1736"/>
      <c r="C365" s="1736"/>
      <c r="D365" s="1736"/>
      <c r="E365" s="1736"/>
      <c r="F365" s="1736"/>
      <c r="G365" s="1736"/>
      <c r="H365" s="1736"/>
      <c r="I365" s="1736"/>
      <c r="J365" s="1736"/>
      <c r="K365" s="1736"/>
      <c r="L365" s="1736"/>
      <c r="M365" s="1736"/>
      <c r="N365" s="1736"/>
      <c r="O365" s="1736"/>
      <c r="P365" s="1736"/>
      <c r="Q365" s="1736"/>
      <c r="R365" s="1736"/>
      <c r="S365" s="1736"/>
      <c r="T365" s="1736"/>
      <c r="U365" s="1736"/>
      <c r="V365" s="1736"/>
      <c r="W365" s="1736"/>
      <c r="X365" s="1736"/>
      <c r="Y365" s="1736"/>
      <c r="Z365" s="1736"/>
      <c r="AA365" s="1736"/>
      <c r="AB365" s="1736"/>
      <c r="AC365" s="1736"/>
      <c r="AD365" s="1736"/>
      <c r="AE365" s="1736"/>
      <c r="AF365" s="1736"/>
      <c r="AG365" s="1736"/>
      <c r="AH365" s="1736"/>
      <c r="AI365" s="1736"/>
      <c r="AJ365" s="1736"/>
      <c r="AK365" s="1736"/>
      <c r="AL365" s="1736"/>
      <c r="AM365" s="1736"/>
      <c r="AN365" s="1736"/>
      <c r="AO365" s="1736"/>
      <c r="AP365" s="1736"/>
      <c r="AQ365" s="1736"/>
      <c r="AR365" s="1736"/>
    </row>
    <row r="366" spans="1:67" ht="13.7" customHeight="1">
      <c r="A366" s="135"/>
      <c r="B366" s="410"/>
      <c r="C366" s="410"/>
      <c r="D366" s="410"/>
      <c r="E366" s="410"/>
      <c r="F366" s="410"/>
      <c r="G366" s="410"/>
      <c r="H366" s="410"/>
      <c r="I366" s="410"/>
      <c r="J366" s="410"/>
      <c r="K366" s="410"/>
      <c r="L366" s="410"/>
      <c r="M366" s="410"/>
      <c r="N366" s="410"/>
      <c r="O366" s="410"/>
      <c r="P366" s="410"/>
      <c r="Q366" s="410"/>
      <c r="R366" s="410"/>
      <c r="S366" s="410"/>
      <c r="T366" s="410"/>
      <c r="U366" s="410"/>
      <c r="V366" s="410"/>
      <c r="W366" s="410"/>
      <c r="X366" s="410"/>
      <c r="Y366" s="410"/>
      <c r="Z366" s="410"/>
      <c r="AA366" s="410"/>
      <c r="AB366" s="410"/>
      <c r="AC366" s="410"/>
      <c r="AD366" s="410"/>
      <c r="AE366" s="410"/>
      <c r="AF366" s="135"/>
      <c r="AG366" s="135"/>
      <c r="AH366" s="135"/>
      <c r="AI366" s="135"/>
      <c r="AJ366" s="135"/>
      <c r="AK366" s="135"/>
      <c r="AL366" s="135"/>
      <c r="AM366" s="135"/>
      <c r="AN366" s="135"/>
      <c r="AO366" s="135"/>
      <c r="AP366" s="135"/>
      <c r="AQ366" s="135"/>
      <c r="AR366" s="135"/>
    </row>
    <row r="367" spans="1:67">
      <c r="A367" s="411"/>
      <c r="B367" s="411"/>
      <c r="C367" s="411"/>
      <c r="D367" s="411"/>
      <c r="E367" s="411"/>
      <c r="F367" s="411"/>
      <c r="G367" s="411"/>
      <c r="H367" s="411"/>
      <c r="I367" s="411"/>
      <c r="J367" s="411"/>
      <c r="K367" s="411"/>
      <c r="L367" s="411"/>
      <c r="M367" s="411"/>
      <c r="N367" s="411"/>
      <c r="O367" s="411"/>
      <c r="P367" s="411"/>
      <c r="S367" s="63"/>
      <c r="T367" s="63"/>
      <c r="U367" s="63"/>
      <c r="V367" s="63"/>
      <c r="W367" s="63"/>
      <c r="X367" s="184"/>
      <c r="Y367" s="184"/>
      <c r="Z367" s="184"/>
      <c r="AA367" s="63"/>
      <c r="AB367" s="63"/>
      <c r="AC367" s="63"/>
      <c r="AF367" s="63"/>
      <c r="AG367" s="63"/>
      <c r="AH367" s="63"/>
      <c r="AI367" s="63"/>
      <c r="AJ367" s="63"/>
      <c r="AK367" s="184"/>
      <c r="AL367" s="184"/>
      <c r="AM367" s="184"/>
      <c r="AN367" s="63"/>
      <c r="AO367" s="63"/>
      <c r="AP367" s="63"/>
    </row>
    <row r="368" spans="1:67">
      <c r="A368" s="411"/>
      <c r="B368" s="411"/>
      <c r="C368" s="411"/>
      <c r="D368" s="411"/>
      <c r="E368" s="411"/>
      <c r="F368" s="411"/>
      <c r="G368" s="411"/>
      <c r="H368" s="411"/>
      <c r="I368" s="411"/>
      <c r="J368" s="411"/>
      <c r="K368" s="411"/>
      <c r="L368" s="411"/>
      <c r="M368" s="411"/>
      <c r="N368" s="411"/>
      <c r="O368" s="411"/>
      <c r="P368" s="411"/>
      <c r="S368" s="63"/>
      <c r="T368" s="63"/>
      <c r="U368" s="63"/>
      <c r="V368" s="63"/>
      <c r="W368" s="63"/>
      <c r="X368" s="184"/>
      <c r="Y368" s="184"/>
      <c r="Z368" s="184"/>
      <c r="AA368" s="63"/>
      <c r="AB368" s="63"/>
      <c r="AC368" s="63"/>
      <c r="AF368" s="63"/>
      <c r="AG368" s="63"/>
      <c r="AH368" s="63"/>
      <c r="AI368" s="63"/>
      <c r="AJ368" s="63"/>
      <c r="AK368" s="184"/>
      <c r="AL368" s="184"/>
      <c r="AM368" s="184"/>
      <c r="AN368" s="63"/>
      <c r="AO368" s="63"/>
      <c r="AP368" s="63"/>
    </row>
    <row r="369" spans="1:44">
      <c r="A369" s="135"/>
      <c r="B369" s="135"/>
      <c r="C369" s="135"/>
      <c r="D369" s="135"/>
      <c r="E369" s="135"/>
      <c r="F369" s="135"/>
      <c r="G369" s="135"/>
      <c r="H369" s="135"/>
      <c r="I369" s="135"/>
      <c r="J369" s="135"/>
      <c r="K369" s="135"/>
      <c r="L369" s="135"/>
      <c r="M369" s="135"/>
      <c r="N369" s="135"/>
      <c r="O369" s="135"/>
      <c r="P369" s="135"/>
      <c r="Q369" s="135"/>
      <c r="R369" s="135"/>
      <c r="S369" s="135"/>
      <c r="T369" s="135"/>
      <c r="U369" s="135"/>
      <c r="V369" s="135"/>
      <c r="W369" s="135"/>
      <c r="X369" s="135"/>
      <c r="Y369" s="135"/>
      <c r="Z369" s="135"/>
      <c r="AA369" s="135"/>
      <c r="AB369" s="135"/>
      <c r="AC369" s="135"/>
    </row>
    <row r="370" spans="1:44">
      <c r="A370" s="135"/>
      <c r="B370" s="135"/>
      <c r="C370" s="135"/>
      <c r="D370" s="135"/>
      <c r="E370" s="135"/>
      <c r="F370" s="135"/>
      <c r="G370" s="135"/>
      <c r="H370" s="135"/>
      <c r="I370" s="135"/>
      <c r="J370" s="135"/>
      <c r="K370" s="135"/>
      <c r="L370" s="135"/>
      <c r="M370" s="135"/>
      <c r="N370" s="135"/>
      <c r="O370" s="135"/>
      <c r="P370" s="135"/>
      <c r="Q370" s="135"/>
      <c r="R370" s="135"/>
      <c r="S370" s="135"/>
      <c r="T370" s="135"/>
      <c r="U370" s="135"/>
      <c r="V370" s="135"/>
      <c r="W370" s="135"/>
      <c r="X370" s="135"/>
      <c r="Y370" s="135"/>
      <c r="Z370" s="135"/>
      <c r="AA370" s="135"/>
      <c r="AB370" s="135"/>
      <c r="AC370" s="135"/>
      <c r="AD370" s="135"/>
      <c r="AE370" s="135"/>
      <c r="AF370" s="135"/>
      <c r="AG370" s="135"/>
      <c r="AH370" s="135"/>
      <c r="AI370" s="135"/>
      <c r="AJ370" s="135"/>
      <c r="AK370" s="135"/>
      <c r="AL370" s="135"/>
      <c r="AM370" s="135"/>
      <c r="AN370" s="135"/>
      <c r="AO370" s="135"/>
      <c r="AP370" s="135"/>
      <c r="AQ370" s="135"/>
      <c r="AR370" s="135"/>
    </row>
    <row r="371" spans="1:44">
      <c r="A371" s="135"/>
      <c r="B371" s="135"/>
      <c r="C371" s="135"/>
      <c r="D371" s="135"/>
      <c r="E371" s="135"/>
      <c r="F371" s="135"/>
      <c r="G371" s="135"/>
      <c r="H371" s="135"/>
      <c r="I371" s="135"/>
      <c r="J371" s="135"/>
      <c r="K371" s="135"/>
      <c r="L371" s="135"/>
      <c r="M371" s="135"/>
      <c r="N371" s="135"/>
      <c r="O371" s="135"/>
      <c r="P371" s="135"/>
      <c r="Q371" s="135"/>
      <c r="R371" s="135"/>
      <c r="S371" s="135"/>
      <c r="T371" s="135"/>
      <c r="U371" s="135"/>
      <c r="V371" s="135"/>
      <c r="W371" s="135"/>
      <c r="X371" s="135"/>
      <c r="Y371" s="135"/>
      <c r="Z371" s="135"/>
      <c r="AA371" s="135"/>
      <c r="AB371" s="135"/>
      <c r="AC371" s="135"/>
      <c r="AD371" s="135"/>
      <c r="AE371" s="135"/>
      <c r="AF371" s="135"/>
      <c r="AG371" s="135"/>
      <c r="AH371" s="135"/>
      <c r="AI371" s="135"/>
      <c r="AJ371" s="135"/>
      <c r="AK371" s="135"/>
      <c r="AL371" s="135"/>
      <c r="AM371" s="135"/>
      <c r="AN371" s="135"/>
      <c r="AO371" s="135"/>
      <c r="AP371" s="135"/>
      <c r="AQ371" s="135"/>
      <c r="AR371" s="135"/>
    </row>
    <row r="372" spans="1:44">
      <c r="A372" s="135"/>
      <c r="B372" s="135"/>
      <c r="C372" s="135"/>
      <c r="D372" s="135"/>
      <c r="E372" s="135"/>
      <c r="F372" s="135"/>
      <c r="G372" s="135"/>
      <c r="H372" s="135"/>
      <c r="I372" s="135"/>
      <c r="J372" s="135"/>
      <c r="K372" s="135"/>
      <c r="L372" s="135"/>
      <c r="M372" s="135"/>
      <c r="N372" s="135"/>
      <c r="O372" s="135"/>
      <c r="P372" s="135"/>
      <c r="Q372" s="135"/>
      <c r="R372" s="135"/>
      <c r="S372" s="135"/>
      <c r="T372" s="135"/>
      <c r="U372" s="135"/>
      <c r="V372" s="135"/>
      <c r="W372" s="135"/>
      <c r="X372" s="135"/>
      <c r="Y372" s="135"/>
      <c r="Z372" s="135"/>
      <c r="AA372" s="135"/>
      <c r="AB372" s="135"/>
      <c r="AC372" s="135"/>
      <c r="AD372" s="135"/>
      <c r="AE372" s="135"/>
      <c r="AF372" s="135"/>
      <c r="AG372" s="135"/>
      <c r="AH372" s="135"/>
      <c r="AI372" s="135"/>
      <c r="AJ372" s="135"/>
      <c r="AK372" s="135"/>
      <c r="AL372" s="135"/>
      <c r="AM372" s="135"/>
      <c r="AN372" s="135"/>
      <c r="AO372" s="135"/>
      <c r="AP372" s="135"/>
      <c r="AQ372" s="135"/>
      <c r="AR372" s="135"/>
    </row>
    <row r="373" spans="1:44">
      <c r="A373" s="135"/>
      <c r="B373" s="135"/>
      <c r="C373" s="135"/>
      <c r="D373" s="135"/>
      <c r="E373" s="135"/>
      <c r="F373" s="135"/>
      <c r="G373" s="135"/>
      <c r="H373" s="135"/>
      <c r="I373" s="135"/>
      <c r="J373" s="135"/>
      <c r="K373" s="135"/>
      <c r="L373" s="135"/>
      <c r="M373" s="135"/>
      <c r="N373" s="135"/>
      <c r="O373" s="135"/>
      <c r="P373" s="135"/>
      <c r="Q373" s="135"/>
      <c r="R373" s="135"/>
      <c r="S373" s="135"/>
      <c r="T373" s="135"/>
      <c r="U373" s="135"/>
      <c r="V373" s="135"/>
      <c r="W373" s="135"/>
      <c r="X373" s="135"/>
      <c r="Y373" s="135"/>
      <c r="Z373" s="135"/>
      <c r="AA373" s="135"/>
      <c r="AB373" s="135"/>
      <c r="AC373" s="135"/>
      <c r="AD373" s="135"/>
      <c r="AE373" s="135"/>
      <c r="AF373" s="135"/>
      <c r="AG373" s="135"/>
      <c r="AH373" s="135"/>
      <c r="AI373" s="135"/>
      <c r="AJ373" s="135"/>
      <c r="AK373" s="135"/>
      <c r="AL373" s="135"/>
      <c r="AM373" s="135"/>
      <c r="AN373" s="135"/>
      <c r="AO373" s="135"/>
      <c r="AP373" s="135"/>
      <c r="AQ373" s="135"/>
      <c r="AR373" s="135"/>
    </row>
    <row r="374" spans="1:44">
      <c r="A374" s="135"/>
      <c r="B374" s="135"/>
      <c r="C374" s="135"/>
      <c r="D374" s="135"/>
      <c r="E374" s="135"/>
      <c r="F374" s="135"/>
      <c r="G374" s="135"/>
      <c r="H374" s="135"/>
      <c r="I374" s="135"/>
      <c r="J374" s="135"/>
      <c r="K374" s="135"/>
      <c r="L374" s="135"/>
      <c r="M374" s="135"/>
      <c r="N374" s="135"/>
      <c r="O374" s="135"/>
      <c r="P374" s="135"/>
      <c r="Q374" s="135"/>
      <c r="R374" s="135"/>
      <c r="S374" s="135"/>
      <c r="T374" s="135"/>
      <c r="U374" s="135"/>
      <c r="V374" s="135"/>
      <c r="W374" s="135"/>
      <c r="X374" s="135"/>
      <c r="Y374" s="135"/>
      <c r="Z374" s="135"/>
      <c r="AA374" s="135"/>
      <c r="AB374" s="135"/>
      <c r="AC374" s="135"/>
      <c r="AD374" s="135"/>
      <c r="AE374" s="135"/>
      <c r="AF374" s="135"/>
      <c r="AG374" s="135"/>
      <c r="AH374" s="135"/>
      <c r="AI374" s="135"/>
      <c r="AJ374" s="135"/>
      <c r="AK374" s="135"/>
      <c r="AL374" s="135"/>
      <c r="AM374" s="135"/>
      <c r="AN374" s="135"/>
      <c r="AO374" s="135"/>
      <c r="AP374" s="135"/>
      <c r="AQ374" s="135"/>
      <c r="AR374" s="135"/>
    </row>
    <row r="375" spans="1:44">
      <c r="A375" s="135"/>
      <c r="B375" s="135"/>
      <c r="C375" s="135"/>
      <c r="D375" s="135"/>
      <c r="E375" s="135"/>
      <c r="F375" s="135"/>
      <c r="G375" s="135"/>
      <c r="H375" s="135"/>
      <c r="I375" s="135"/>
      <c r="J375" s="135"/>
      <c r="K375" s="135"/>
      <c r="L375" s="135"/>
      <c r="M375" s="135"/>
      <c r="N375" s="135"/>
      <c r="O375" s="135"/>
      <c r="P375" s="135"/>
      <c r="Q375" s="135"/>
      <c r="R375" s="135"/>
      <c r="S375" s="135"/>
      <c r="T375" s="135"/>
      <c r="U375" s="135"/>
      <c r="V375" s="135"/>
      <c r="W375" s="135"/>
      <c r="X375" s="135"/>
      <c r="Y375" s="135"/>
      <c r="Z375" s="135"/>
      <c r="AA375" s="135"/>
      <c r="AB375" s="135"/>
      <c r="AC375" s="135"/>
      <c r="AD375" s="135"/>
      <c r="AE375" s="135"/>
      <c r="AF375" s="135"/>
      <c r="AG375" s="135"/>
      <c r="AH375" s="135"/>
      <c r="AI375" s="135"/>
      <c r="AJ375" s="135"/>
      <c r="AK375" s="135"/>
      <c r="AL375" s="135"/>
      <c r="AM375" s="135"/>
      <c r="AN375" s="135"/>
      <c r="AO375" s="135"/>
      <c r="AP375" s="135"/>
      <c r="AQ375" s="135"/>
      <c r="AR375" s="135"/>
    </row>
    <row r="376" spans="1:44">
      <c r="A376" s="135"/>
      <c r="B376" s="135"/>
      <c r="C376" s="135"/>
      <c r="D376" s="135"/>
      <c r="E376" s="135"/>
      <c r="F376" s="135"/>
      <c r="G376" s="135"/>
      <c r="H376" s="135"/>
      <c r="I376" s="135"/>
      <c r="J376" s="135"/>
      <c r="K376" s="135"/>
      <c r="L376" s="135"/>
      <c r="M376" s="135"/>
      <c r="N376" s="135"/>
      <c r="O376" s="135"/>
      <c r="P376" s="135"/>
      <c r="Q376" s="135"/>
      <c r="R376" s="135"/>
      <c r="S376" s="135"/>
      <c r="T376" s="135"/>
      <c r="U376" s="135"/>
      <c r="V376" s="135"/>
      <c r="W376" s="135"/>
      <c r="X376" s="135"/>
      <c r="Y376" s="135"/>
      <c r="Z376" s="135"/>
      <c r="AA376" s="135"/>
      <c r="AB376" s="135"/>
      <c r="AC376" s="135"/>
      <c r="AD376" s="135"/>
      <c r="AE376" s="135"/>
      <c r="AF376" s="135"/>
      <c r="AG376" s="135"/>
      <c r="AH376" s="135"/>
      <c r="AI376" s="135"/>
      <c r="AJ376" s="135"/>
      <c r="AK376" s="135"/>
      <c r="AL376" s="135"/>
      <c r="AM376" s="135"/>
      <c r="AN376" s="135"/>
      <c r="AO376" s="135"/>
      <c r="AP376" s="135"/>
      <c r="AQ376" s="135"/>
      <c r="AR376" s="135"/>
    </row>
    <row r="377" spans="1:44">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35"/>
      <c r="AM377" s="135"/>
      <c r="AN377" s="135"/>
      <c r="AO377" s="135"/>
      <c r="AP377" s="135"/>
      <c r="AQ377" s="135"/>
      <c r="AR377" s="135"/>
    </row>
    <row r="378" spans="1:44">
      <c r="A378" s="135"/>
      <c r="B378" s="135"/>
      <c r="C378" s="135"/>
      <c r="D378" s="135"/>
      <c r="E378" s="135"/>
      <c r="F378" s="135"/>
      <c r="G378" s="135"/>
      <c r="H378" s="135"/>
      <c r="I378" s="135"/>
      <c r="J378" s="135"/>
      <c r="K378" s="135"/>
      <c r="L378" s="135"/>
      <c r="M378" s="135"/>
      <c r="N378" s="135"/>
      <c r="O378" s="135"/>
      <c r="P378" s="135"/>
      <c r="Q378" s="135"/>
      <c r="R378" s="135"/>
      <c r="S378" s="135"/>
      <c r="T378" s="135"/>
      <c r="U378" s="135"/>
      <c r="V378" s="135"/>
      <c r="W378" s="135"/>
      <c r="X378" s="135"/>
      <c r="Y378" s="135"/>
      <c r="Z378" s="135"/>
      <c r="AA378" s="135"/>
      <c r="AB378" s="135"/>
      <c r="AC378" s="135"/>
      <c r="AD378" s="135"/>
      <c r="AE378" s="135"/>
      <c r="AF378" s="135"/>
      <c r="AG378" s="135"/>
      <c r="AH378" s="135"/>
      <c r="AI378" s="135"/>
      <c r="AJ378" s="135"/>
      <c r="AK378" s="135"/>
      <c r="AL378" s="135"/>
      <c r="AM378" s="135"/>
      <c r="AN378" s="135"/>
      <c r="AO378" s="135"/>
      <c r="AP378" s="135"/>
      <c r="AQ378" s="135"/>
      <c r="AR378" s="135"/>
    </row>
    <row r="379" spans="1:44">
      <c r="A379" s="135"/>
      <c r="B379" s="135"/>
      <c r="C379" s="135"/>
      <c r="D379" s="135"/>
      <c r="E379" s="135"/>
      <c r="F379" s="135"/>
      <c r="G379" s="135"/>
      <c r="H379" s="135"/>
      <c r="I379" s="135"/>
      <c r="J379" s="135"/>
      <c r="K379" s="135"/>
      <c r="L379" s="135"/>
      <c r="M379" s="135"/>
      <c r="N379" s="135"/>
      <c r="O379" s="135"/>
      <c r="P379" s="135"/>
      <c r="Q379" s="135"/>
      <c r="R379" s="135"/>
      <c r="S379" s="135"/>
      <c r="T379" s="135"/>
      <c r="U379" s="135"/>
      <c r="V379" s="135"/>
      <c r="W379" s="135"/>
      <c r="X379" s="135"/>
      <c r="Y379" s="135"/>
      <c r="Z379" s="135"/>
      <c r="AA379" s="135"/>
      <c r="AB379" s="135"/>
      <c r="AC379" s="135"/>
      <c r="AD379" s="135"/>
      <c r="AE379" s="135"/>
      <c r="AF379" s="135"/>
      <c r="AG379" s="135"/>
      <c r="AH379" s="135"/>
      <c r="AI379" s="135"/>
      <c r="AJ379" s="135"/>
      <c r="AK379" s="135"/>
      <c r="AL379" s="135"/>
      <c r="AM379" s="135"/>
      <c r="AN379" s="135"/>
      <c r="AO379" s="135"/>
      <c r="AP379" s="135"/>
      <c r="AQ379" s="135"/>
      <c r="AR379" s="135"/>
    </row>
    <row r="380" spans="1:44">
      <c r="A380" s="135"/>
      <c r="B380" s="135"/>
      <c r="C380" s="135"/>
      <c r="D380" s="135"/>
      <c r="E380" s="135"/>
      <c r="F380" s="135"/>
      <c r="G380" s="135"/>
      <c r="H380" s="135"/>
      <c r="I380" s="135"/>
      <c r="J380" s="135"/>
      <c r="K380" s="135"/>
      <c r="L380" s="135"/>
      <c r="M380" s="135"/>
      <c r="N380" s="135"/>
      <c r="O380" s="135"/>
      <c r="P380" s="135"/>
      <c r="Q380" s="135"/>
      <c r="R380" s="135"/>
      <c r="S380" s="135"/>
      <c r="T380" s="135"/>
      <c r="U380" s="135"/>
      <c r="V380" s="135"/>
      <c r="W380" s="135"/>
      <c r="X380" s="135"/>
      <c r="Y380" s="135"/>
      <c r="Z380" s="135"/>
      <c r="AA380" s="135"/>
      <c r="AB380" s="135"/>
      <c r="AC380" s="135"/>
      <c r="AD380" s="135"/>
      <c r="AE380" s="135"/>
      <c r="AF380" s="135"/>
      <c r="AG380" s="135"/>
      <c r="AH380" s="135"/>
      <c r="AI380" s="135"/>
      <c r="AJ380" s="135"/>
      <c r="AK380" s="135"/>
      <c r="AL380" s="135"/>
      <c r="AM380" s="135"/>
      <c r="AN380" s="135"/>
      <c r="AO380" s="135"/>
      <c r="AP380" s="135"/>
      <c r="AQ380" s="135"/>
      <c r="AR380" s="135"/>
    </row>
    <row r="381" spans="1:44">
      <c r="A381" s="135"/>
      <c r="B381" s="135"/>
      <c r="C381" s="135"/>
      <c r="D381" s="135"/>
      <c r="E381" s="135"/>
      <c r="F381" s="135"/>
      <c r="G381" s="135"/>
      <c r="H381" s="135"/>
      <c r="I381" s="135"/>
      <c r="J381" s="135"/>
      <c r="K381" s="135"/>
      <c r="L381" s="135"/>
      <c r="M381" s="135"/>
      <c r="N381" s="135"/>
      <c r="O381" s="135"/>
      <c r="P381" s="135"/>
      <c r="Q381" s="135"/>
      <c r="R381" s="135"/>
      <c r="S381" s="135"/>
      <c r="T381" s="135"/>
      <c r="U381" s="135"/>
      <c r="V381" s="135"/>
      <c r="W381" s="135"/>
      <c r="X381" s="135"/>
      <c r="Y381" s="135"/>
      <c r="Z381" s="135"/>
      <c r="AA381" s="135"/>
      <c r="AB381" s="135"/>
      <c r="AC381" s="135"/>
      <c r="AD381" s="135"/>
      <c r="AE381" s="135"/>
      <c r="AF381" s="135"/>
      <c r="AG381" s="135"/>
      <c r="AH381" s="135"/>
      <c r="AI381" s="135"/>
      <c r="AJ381" s="135"/>
      <c r="AK381" s="135"/>
      <c r="AL381" s="135"/>
      <c r="AM381" s="135"/>
      <c r="AN381" s="135"/>
      <c r="AO381" s="135"/>
      <c r="AP381" s="135"/>
      <c r="AQ381" s="135"/>
      <c r="AR381" s="135"/>
    </row>
    <row r="382" spans="1:44">
      <c r="A382" s="135"/>
      <c r="B382" s="135"/>
      <c r="C382" s="135"/>
      <c r="D382" s="135"/>
      <c r="E382" s="135"/>
      <c r="F382" s="135"/>
      <c r="G382" s="135"/>
      <c r="H382" s="135"/>
      <c r="I382" s="135"/>
      <c r="J382" s="135"/>
      <c r="K382" s="135"/>
      <c r="L382" s="135"/>
      <c r="M382" s="135"/>
      <c r="N382" s="135"/>
      <c r="O382" s="135"/>
      <c r="P382" s="135"/>
      <c r="Q382" s="135"/>
      <c r="R382" s="135"/>
      <c r="S382" s="135"/>
      <c r="T382" s="135"/>
      <c r="U382" s="135"/>
      <c r="V382" s="135"/>
      <c r="W382" s="135"/>
      <c r="X382" s="135"/>
      <c r="Y382" s="135"/>
      <c r="Z382" s="135"/>
      <c r="AA382" s="135"/>
      <c r="AB382" s="135"/>
      <c r="AC382" s="135"/>
      <c r="AD382" s="135"/>
      <c r="AE382" s="135"/>
      <c r="AF382" s="135"/>
      <c r="AG382" s="135"/>
      <c r="AH382" s="135"/>
      <c r="AI382" s="135"/>
      <c r="AJ382" s="135"/>
      <c r="AK382" s="135"/>
      <c r="AL382" s="135"/>
      <c r="AM382" s="135"/>
      <c r="AN382" s="135"/>
      <c r="AO382" s="135"/>
      <c r="AP382" s="135"/>
      <c r="AQ382" s="135"/>
      <c r="AR382" s="135"/>
    </row>
    <row r="383" spans="1:44">
      <c r="A383" s="135"/>
      <c r="B383" s="135"/>
      <c r="C383" s="135"/>
      <c r="D383" s="135"/>
      <c r="E383" s="135"/>
      <c r="F383" s="135"/>
      <c r="G383" s="135"/>
      <c r="H383" s="135"/>
      <c r="I383" s="135"/>
      <c r="J383" s="135"/>
      <c r="K383" s="135"/>
      <c r="L383" s="135"/>
      <c r="M383" s="135"/>
      <c r="N383" s="135"/>
      <c r="O383" s="135"/>
      <c r="P383" s="135"/>
      <c r="Q383" s="135"/>
      <c r="R383" s="135"/>
      <c r="S383" s="135"/>
      <c r="T383" s="135"/>
      <c r="U383" s="135"/>
      <c r="V383" s="135"/>
      <c r="W383" s="135"/>
      <c r="X383" s="135"/>
      <c r="Y383" s="135"/>
      <c r="Z383" s="135"/>
      <c r="AA383" s="135"/>
      <c r="AB383" s="135"/>
      <c r="AC383" s="135"/>
      <c r="AD383" s="135"/>
      <c r="AE383" s="135"/>
      <c r="AF383" s="135"/>
      <c r="AG383" s="135"/>
      <c r="AH383" s="135"/>
      <c r="AI383" s="135"/>
      <c r="AJ383" s="135"/>
      <c r="AK383" s="135"/>
      <c r="AL383" s="135"/>
      <c r="AM383" s="135"/>
      <c r="AN383" s="135"/>
      <c r="AO383" s="135"/>
      <c r="AP383" s="135"/>
      <c r="AQ383" s="135"/>
      <c r="AR383" s="135"/>
    </row>
    <row r="384" spans="1:44">
      <c r="A384" s="135"/>
      <c r="B384" s="135"/>
      <c r="C384" s="135"/>
      <c r="D384" s="135"/>
      <c r="E384" s="135"/>
      <c r="F384" s="135"/>
      <c r="G384" s="135"/>
      <c r="H384" s="135"/>
      <c r="I384" s="135"/>
      <c r="J384" s="135"/>
      <c r="K384" s="135"/>
      <c r="L384" s="135"/>
      <c r="M384" s="135"/>
      <c r="N384" s="135"/>
      <c r="O384" s="135"/>
      <c r="P384" s="135"/>
      <c r="Q384" s="135"/>
      <c r="R384" s="135"/>
      <c r="S384" s="135"/>
      <c r="T384" s="135"/>
      <c r="U384" s="135"/>
      <c r="V384" s="135"/>
      <c r="W384" s="135"/>
      <c r="X384" s="135"/>
      <c r="Y384" s="135"/>
      <c r="Z384" s="135"/>
      <c r="AA384" s="135"/>
      <c r="AB384" s="135"/>
      <c r="AC384" s="135"/>
      <c r="AD384" s="135"/>
      <c r="AE384" s="135"/>
      <c r="AF384" s="135"/>
      <c r="AG384" s="135"/>
      <c r="AH384" s="135"/>
      <c r="AI384" s="135"/>
      <c r="AJ384" s="135"/>
      <c r="AK384" s="135"/>
      <c r="AL384" s="135"/>
      <c r="AM384" s="135"/>
      <c r="AN384" s="135"/>
      <c r="AO384" s="135"/>
      <c r="AP384" s="135"/>
      <c r="AQ384" s="135"/>
      <c r="AR384" s="135"/>
    </row>
    <row r="385" spans="1:44">
      <c r="A385" s="135"/>
      <c r="B385" s="135"/>
      <c r="C385" s="135"/>
      <c r="D385" s="135"/>
      <c r="E385" s="135"/>
      <c r="F385" s="135"/>
      <c r="G385" s="135"/>
      <c r="H385" s="135"/>
      <c r="I385" s="135"/>
      <c r="J385" s="135"/>
      <c r="K385" s="135"/>
      <c r="L385" s="135"/>
      <c r="M385" s="135"/>
      <c r="N385" s="135"/>
      <c r="O385" s="135"/>
      <c r="P385" s="135"/>
      <c r="Q385" s="135"/>
      <c r="R385" s="135"/>
      <c r="S385" s="135"/>
      <c r="T385" s="135"/>
      <c r="U385" s="135"/>
      <c r="V385" s="135"/>
      <c r="W385" s="135"/>
      <c r="X385" s="135"/>
      <c r="Y385" s="135"/>
      <c r="Z385" s="135"/>
      <c r="AA385" s="135"/>
      <c r="AB385" s="135"/>
      <c r="AC385" s="135"/>
      <c r="AD385" s="135"/>
      <c r="AE385" s="135"/>
      <c r="AF385" s="135"/>
      <c r="AG385" s="135"/>
      <c r="AH385" s="135"/>
      <c r="AI385" s="135"/>
      <c r="AJ385" s="135"/>
      <c r="AK385" s="135"/>
      <c r="AL385" s="135"/>
      <c r="AM385" s="135"/>
      <c r="AN385" s="135"/>
      <c r="AO385" s="135"/>
      <c r="AP385" s="135"/>
      <c r="AQ385" s="135"/>
      <c r="AR385" s="135"/>
    </row>
    <row r="386" spans="1:44">
      <c r="A386" s="135"/>
      <c r="B386" s="135"/>
      <c r="C386" s="135"/>
      <c r="D386" s="135"/>
      <c r="E386" s="135"/>
      <c r="F386" s="135"/>
      <c r="G386" s="135"/>
      <c r="H386" s="135"/>
      <c r="I386" s="135"/>
      <c r="J386" s="135"/>
      <c r="K386" s="135"/>
      <c r="L386" s="135"/>
      <c r="M386" s="135"/>
      <c r="N386" s="135"/>
      <c r="O386" s="135"/>
      <c r="P386" s="135"/>
      <c r="Q386" s="135"/>
      <c r="R386" s="135"/>
      <c r="S386" s="135"/>
      <c r="T386" s="135"/>
      <c r="U386" s="135"/>
      <c r="V386" s="135"/>
      <c r="W386" s="135"/>
      <c r="X386" s="135"/>
      <c r="Y386" s="135"/>
      <c r="Z386" s="135"/>
      <c r="AA386" s="135"/>
      <c r="AB386" s="135"/>
      <c r="AC386" s="135"/>
      <c r="AD386" s="135"/>
      <c r="AE386" s="135"/>
      <c r="AF386" s="135"/>
      <c r="AG386" s="135"/>
      <c r="AH386" s="135"/>
      <c r="AI386" s="135"/>
      <c r="AJ386" s="135"/>
      <c r="AK386" s="135"/>
      <c r="AL386" s="135"/>
      <c r="AM386" s="135"/>
      <c r="AN386" s="135"/>
      <c r="AO386" s="135"/>
      <c r="AP386" s="135"/>
      <c r="AQ386" s="135"/>
      <c r="AR386" s="135"/>
    </row>
    <row r="387" spans="1:44">
      <c r="A387" s="135"/>
      <c r="B387" s="135"/>
      <c r="C387" s="135"/>
      <c r="D387" s="135"/>
      <c r="E387" s="135"/>
      <c r="F387" s="135"/>
      <c r="G387" s="135"/>
      <c r="H387" s="135"/>
      <c r="I387" s="135"/>
      <c r="J387" s="135"/>
      <c r="K387" s="135"/>
      <c r="L387" s="135"/>
      <c r="M387" s="135"/>
      <c r="N387" s="135"/>
      <c r="O387" s="135"/>
      <c r="P387" s="135"/>
      <c r="Q387" s="135"/>
      <c r="R387" s="135"/>
      <c r="S387" s="135"/>
      <c r="T387" s="135"/>
      <c r="U387" s="135"/>
      <c r="V387" s="135"/>
      <c r="W387" s="135"/>
      <c r="X387" s="135"/>
      <c r="Y387" s="135"/>
      <c r="Z387" s="135"/>
      <c r="AA387" s="135"/>
      <c r="AB387" s="135"/>
      <c r="AC387" s="135"/>
      <c r="AD387" s="135"/>
      <c r="AE387" s="135"/>
      <c r="AF387" s="135"/>
      <c r="AG387" s="135"/>
      <c r="AH387" s="135"/>
      <c r="AI387" s="135"/>
      <c r="AJ387" s="135"/>
      <c r="AK387" s="135"/>
      <c r="AL387" s="135"/>
      <c r="AM387" s="135"/>
      <c r="AN387" s="135"/>
      <c r="AO387" s="135"/>
      <c r="AP387" s="135"/>
      <c r="AQ387" s="135"/>
      <c r="AR387" s="135"/>
    </row>
    <row r="388" spans="1:44">
      <c r="A388" s="135"/>
      <c r="B388" s="135"/>
      <c r="C388" s="135"/>
      <c r="D388" s="135"/>
      <c r="E388" s="135"/>
      <c r="F388" s="135"/>
      <c r="G388" s="135"/>
      <c r="H388" s="135"/>
      <c r="I388" s="135"/>
      <c r="J388" s="135"/>
      <c r="K388" s="135"/>
      <c r="L388" s="135"/>
      <c r="M388" s="135"/>
      <c r="N388" s="135"/>
      <c r="O388" s="135"/>
      <c r="P388" s="135"/>
      <c r="Q388" s="135"/>
      <c r="R388" s="135"/>
      <c r="S388" s="135"/>
      <c r="T388" s="135"/>
      <c r="U388" s="135"/>
      <c r="V388" s="135"/>
      <c r="W388" s="135"/>
      <c r="X388" s="135"/>
      <c r="Y388" s="135"/>
      <c r="Z388" s="135"/>
      <c r="AA388" s="135"/>
      <c r="AB388" s="135"/>
      <c r="AC388" s="135"/>
      <c r="AD388" s="135"/>
      <c r="AE388" s="135"/>
      <c r="AF388" s="135"/>
      <c r="AG388" s="135"/>
      <c r="AH388" s="135"/>
      <c r="AI388" s="135"/>
      <c r="AJ388" s="135"/>
      <c r="AK388" s="135"/>
      <c r="AL388" s="135"/>
      <c r="AM388" s="135"/>
      <c r="AN388" s="135"/>
      <c r="AO388" s="135"/>
      <c r="AP388" s="135"/>
      <c r="AQ388" s="135"/>
      <c r="AR388" s="135"/>
    </row>
    <row r="389" spans="1:44">
      <c r="A389" s="135"/>
      <c r="B389" s="135"/>
      <c r="C389" s="135"/>
      <c r="D389" s="135"/>
      <c r="E389" s="135"/>
      <c r="F389" s="135"/>
      <c r="G389" s="135"/>
      <c r="H389" s="135"/>
      <c r="I389" s="135"/>
      <c r="J389" s="135"/>
      <c r="K389" s="135"/>
      <c r="L389" s="135"/>
      <c r="M389" s="135"/>
      <c r="N389" s="135"/>
      <c r="O389" s="135"/>
      <c r="P389" s="135"/>
      <c r="Q389" s="135"/>
      <c r="R389" s="135"/>
      <c r="S389" s="135"/>
      <c r="T389" s="135"/>
      <c r="U389" s="135"/>
      <c r="V389" s="135"/>
      <c r="W389" s="135"/>
      <c r="X389" s="135"/>
      <c r="Y389" s="135"/>
      <c r="Z389" s="135"/>
      <c r="AA389" s="135"/>
      <c r="AB389" s="135"/>
      <c r="AC389" s="135"/>
      <c r="AD389" s="135"/>
      <c r="AE389" s="135"/>
      <c r="AF389" s="135"/>
      <c r="AG389" s="135"/>
      <c r="AH389" s="135"/>
      <c r="AI389" s="135"/>
      <c r="AJ389" s="135"/>
      <c r="AK389" s="135"/>
      <c r="AL389" s="135"/>
      <c r="AM389" s="135"/>
      <c r="AN389" s="135"/>
      <c r="AO389" s="135"/>
      <c r="AP389" s="135"/>
      <c r="AQ389" s="135"/>
      <c r="AR389" s="135"/>
    </row>
    <row r="390" spans="1:44">
      <c r="A390" s="135"/>
      <c r="B390" s="135"/>
      <c r="C390" s="135"/>
      <c r="D390" s="135"/>
      <c r="E390" s="135"/>
      <c r="F390" s="135"/>
      <c r="G390" s="135"/>
      <c r="H390" s="135"/>
      <c r="I390" s="135"/>
      <c r="J390" s="135"/>
      <c r="K390" s="135"/>
      <c r="L390" s="135"/>
      <c r="M390" s="135"/>
      <c r="N390" s="135"/>
      <c r="O390" s="135"/>
      <c r="P390" s="135"/>
      <c r="Q390" s="135"/>
      <c r="R390" s="135"/>
      <c r="S390" s="135"/>
      <c r="T390" s="135"/>
      <c r="U390" s="135"/>
      <c r="V390" s="135"/>
      <c r="W390" s="135"/>
      <c r="X390" s="135"/>
      <c r="Y390" s="135"/>
      <c r="Z390" s="135"/>
      <c r="AA390" s="135"/>
      <c r="AB390" s="135"/>
      <c r="AC390" s="135"/>
      <c r="AD390" s="135"/>
      <c r="AE390" s="135"/>
      <c r="AF390" s="135"/>
      <c r="AG390" s="135"/>
      <c r="AH390" s="135"/>
      <c r="AI390" s="135"/>
      <c r="AJ390" s="135"/>
      <c r="AK390" s="135"/>
      <c r="AL390" s="135"/>
      <c r="AM390" s="135"/>
      <c r="AN390" s="135"/>
      <c r="AO390" s="135"/>
      <c r="AP390" s="135"/>
      <c r="AQ390" s="135"/>
      <c r="AR390" s="135"/>
    </row>
    <row r="391" spans="1:44">
      <c r="A391" s="135"/>
      <c r="B391" s="135"/>
      <c r="C391" s="135"/>
      <c r="D391" s="135"/>
      <c r="E391" s="135"/>
      <c r="F391" s="135"/>
      <c r="G391" s="135"/>
      <c r="H391" s="135"/>
      <c r="I391" s="135"/>
      <c r="J391" s="135"/>
      <c r="K391" s="135"/>
      <c r="L391" s="135"/>
      <c r="M391" s="135"/>
      <c r="N391" s="135"/>
      <c r="O391" s="135"/>
      <c r="P391" s="135"/>
      <c r="Q391" s="135"/>
      <c r="R391" s="135"/>
      <c r="S391" s="135"/>
      <c r="T391" s="135"/>
      <c r="U391" s="135"/>
      <c r="V391" s="135"/>
      <c r="W391" s="135"/>
      <c r="X391" s="135"/>
      <c r="Y391" s="135"/>
      <c r="Z391" s="135"/>
      <c r="AA391" s="135"/>
      <c r="AB391" s="135"/>
      <c r="AC391" s="135"/>
      <c r="AD391" s="135"/>
      <c r="AE391" s="135"/>
      <c r="AF391" s="135"/>
      <c r="AG391" s="135"/>
      <c r="AH391" s="135"/>
      <c r="AI391" s="135"/>
      <c r="AJ391" s="135"/>
      <c r="AK391" s="135"/>
      <c r="AL391" s="135"/>
      <c r="AM391" s="135"/>
      <c r="AN391" s="135"/>
      <c r="AO391" s="135"/>
      <c r="AP391" s="135"/>
      <c r="AQ391" s="135"/>
      <c r="AR391" s="135"/>
    </row>
    <row r="392" spans="1:44">
      <c r="A392" s="135"/>
      <c r="B392" s="135"/>
      <c r="C392" s="135"/>
      <c r="D392" s="135"/>
      <c r="E392" s="135"/>
      <c r="F392" s="135"/>
      <c r="G392" s="135"/>
      <c r="H392" s="135"/>
      <c r="I392" s="135"/>
      <c r="J392" s="135"/>
      <c r="K392" s="135"/>
      <c r="L392" s="135"/>
      <c r="M392" s="135"/>
      <c r="N392" s="135"/>
      <c r="O392" s="135"/>
      <c r="P392" s="135"/>
      <c r="Q392" s="135"/>
      <c r="R392" s="135"/>
      <c r="S392" s="135"/>
      <c r="T392" s="135"/>
      <c r="U392" s="135"/>
      <c r="V392" s="135"/>
      <c r="W392" s="135"/>
      <c r="X392" s="135"/>
      <c r="Y392" s="135"/>
      <c r="Z392" s="135"/>
      <c r="AA392" s="135"/>
      <c r="AB392" s="135"/>
      <c r="AC392" s="135"/>
      <c r="AD392" s="135"/>
      <c r="AE392" s="135"/>
      <c r="AF392" s="135"/>
      <c r="AG392" s="135"/>
      <c r="AH392" s="135"/>
      <c r="AI392" s="135"/>
      <c r="AJ392" s="135"/>
      <c r="AK392" s="135"/>
      <c r="AL392" s="135"/>
      <c r="AM392" s="135"/>
      <c r="AN392" s="135"/>
      <c r="AO392" s="135"/>
      <c r="AP392" s="135"/>
      <c r="AQ392" s="135"/>
      <c r="AR392" s="135"/>
    </row>
    <row r="393" spans="1:44">
      <c r="A393" s="135"/>
      <c r="B393" s="135"/>
      <c r="C393" s="135"/>
      <c r="D393" s="135"/>
      <c r="E393" s="135"/>
      <c r="F393" s="135"/>
      <c r="G393" s="135"/>
      <c r="H393" s="135"/>
      <c r="I393" s="135"/>
      <c r="J393" s="135"/>
      <c r="K393" s="135"/>
      <c r="L393" s="135"/>
      <c r="M393" s="135"/>
      <c r="N393" s="135"/>
      <c r="O393" s="135"/>
      <c r="P393" s="135"/>
      <c r="Q393" s="135"/>
      <c r="R393" s="135"/>
      <c r="S393" s="135"/>
      <c r="T393" s="135"/>
      <c r="U393" s="135"/>
      <c r="V393" s="135"/>
      <c r="W393" s="135"/>
      <c r="X393" s="135"/>
      <c r="Y393" s="135"/>
      <c r="Z393" s="135"/>
      <c r="AA393" s="135"/>
      <c r="AB393" s="135"/>
      <c r="AC393" s="135"/>
      <c r="AD393" s="135"/>
      <c r="AE393" s="135"/>
      <c r="AF393" s="135"/>
      <c r="AG393" s="135"/>
      <c r="AH393" s="135"/>
      <c r="AI393" s="135"/>
      <c r="AJ393" s="135"/>
      <c r="AK393" s="135"/>
      <c r="AL393" s="135"/>
      <c r="AM393" s="135"/>
      <c r="AN393" s="135"/>
      <c r="AO393" s="135"/>
      <c r="AP393" s="135"/>
      <c r="AQ393" s="135"/>
      <c r="AR393" s="135"/>
    </row>
    <row r="394" spans="1:44">
      <c r="A394" s="135"/>
      <c r="B394" s="135"/>
      <c r="C394" s="135"/>
      <c r="D394" s="135"/>
      <c r="E394" s="135"/>
      <c r="F394" s="135"/>
      <c r="G394" s="135"/>
      <c r="H394" s="135"/>
      <c r="I394" s="135"/>
      <c r="J394" s="135"/>
      <c r="K394" s="135"/>
      <c r="L394" s="135"/>
      <c r="M394" s="135"/>
      <c r="N394" s="135"/>
      <c r="O394" s="135"/>
      <c r="P394" s="135"/>
      <c r="Q394" s="135"/>
      <c r="R394" s="135"/>
      <c r="S394" s="135"/>
      <c r="T394" s="135"/>
      <c r="U394" s="135"/>
      <c r="V394" s="135"/>
      <c r="W394" s="135"/>
      <c r="X394" s="135"/>
      <c r="Y394" s="135"/>
      <c r="Z394" s="135"/>
      <c r="AA394" s="135"/>
      <c r="AB394" s="135"/>
      <c r="AC394" s="135"/>
      <c r="AD394" s="135"/>
      <c r="AE394" s="135"/>
      <c r="AF394" s="135"/>
      <c r="AG394" s="135"/>
      <c r="AH394" s="135"/>
      <c r="AI394" s="135"/>
      <c r="AJ394" s="135"/>
      <c r="AK394" s="135"/>
      <c r="AL394" s="135"/>
      <c r="AM394" s="135"/>
      <c r="AN394" s="135"/>
      <c r="AO394" s="135"/>
      <c r="AP394" s="135"/>
      <c r="AQ394" s="135"/>
      <c r="AR394" s="135"/>
    </row>
    <row r="395" spans="1:44">
      <c r="A395" s="135"/>
      <c r="B395" s="135"/>
      <c r="C395" s="135"/>
      <c r="D395" s="135"/>
      <c r="E395" s="135"/>
      <c r="F395" s="135"/>
      <c r="G395" s="135"/>
      <c r="H395" s="135"/>
      <c r="I395" s="135"/>
      <c r="J395" s="135"/>
      <c r="K395" s="135"/>
      <c r="L395" s="135"/>
      <c r="M395" s="135"/>
      <c r="N395" s="135"/>
      <c r="O395" s="135"/>
      <c r="P395" s="135"/>
      <c r="Q395" s="135"/>
      <c r="R395" s="135"/>
      <c r="S395" s="135"/>
      <c r="T395" s="135"/>
      <c r="U395" s="135"/>
      <c r="V395" s="135"/>
      <c r="W395" s="135"/>
      <c r="X395" s="135"/>
      <c r="Y395" s="135"/>
      <c r="Z395" s="135"/>
      <c r="AA395" s="135"/>
      <c r="AB395" s="135"/>
      <c r="AC395" s="135"/>
      <c r="AD395" s="135"/>
      <c r="AE395" s="135"/>
      <c r="AF395" s="135"/>
      <c r="AG395" s="135"/>
      <c r="AH395" s="135"/>
      <c r="AI395" s="135"/>
      <c r="AJ395" s="135"/>
      <c r="AK395" s="135"/>
      <c r="AL395" s="135"/>
      <c r="AM395" s="135"/>
      <c r="AN395" s="135"/>
      <c r="AO395" s="135"/>
      <c r="AP395" s="135"/>
      <c r="AQ395" s="135"/>
      <c r="AR395" s="135"/>
    </row>
    <row r="396" spans="1:44">
      <c r="A396" s="135"/>
      <c r="B396" s="135"/>
      <c r="C396" s="135"/>
      <c r="D396" s="135"/>
      <c r="E396" s="135"/>
      <c r="F396" s="135"/>
      <c r="G396" s="135"/>
      <c r="H396" s="135"/>
      <c r="I396" s="135"/>
      <c r="J396" s="135"/>
      <c r="K396" s="135"/>
      <c r="L396" s="135"/>
      <c r="M396" s="135"/>
      <c r="N396" s="135"/>
      <c r="O396" s="135"/>
      <c r="P396" s="135"/>
      <c r="Q396" s="135"/>
      <c r="R396" s="135"/>
      <c r="S396" s="135"/>
      <c r="T396" s="135"/>
      <c r="U396" s="135"/>
      <c r="V396" s="135"/>
      <c r="W396" s="135"/>
      <c r="X396" s="135"/>
      <c r="Y396" s="135"/>
      <c r="Z396" s="135"/>
      <c r="AA396" s="135"/>
      <c r="AB396" s="135"/>
      <c r="AC396" s="135"/>
      <c r="AD396" s="135"/>
      <c r="AE396" s="135"/>
      <c r="AF396" s="135"/>
      <c r="AG396" s="135"/>
      <c r="AH396" s="135"/>
      <c r="AI396" s="135"/>
      <c r="AJ396" s="135"/>
      <c r="AK396" s="135"/>
      <c r="AL396" s="135"/>
      <c r="AM396" s="135"/>
      <c r="AN396" s="135"/>
      <c r="AO396" s="135"/>
      <c r="AP396" s="135"/>
      <c r="AQ396" s="135"/>
    </row>
    <row r="397" spans="1:44">
      <c r="A397" s="135"/>
      <c r="B397" s="135"/>
      <c r="C397" s="135"/>
      <c r="D397" s="135"/>
      <c r="E397" s="135"/>
      <c r="F397" s="135"/>
      <c r="G397" s="135"/>
      <c r="H397" s="135"/>
      <c r="I397" s="135"/>
      <c r="J397" s="135"/>
      <c r="K397" s="135"/>
      <c r="L397" s="135"/>
      <c r="M397" s="135"/>
      <c r="N397" s="135"/>
      <c r="O397" s="135"/>
      <c r="P397" s="135"/>
      <c r="Q397" s="135"/>
      <c r="R397" s="135"/>
      <c r="S397" s="135"/>
      <c r="T397" s="135"/>
      <c r="U397" s="135"/>
      <c r="V397" s="135"/>
      <c r="W397" s="135"/>
      <c r="X397" s="135"/>
      <c r="Y397" s="135"/>
      <c r="Z397" s="135"/>
      <c r="AA397" s="135"/>
      <c r="AB397" s="135"/>
      <c r="AC397" s="135"/>
      <c r="AD397" s="135"/>
      <c r="AE397" s="135"/>
      <c r="AF397" s="135"/>
      <c r="AG397" s="135"/>
      <c r="AH397" s="135"/>
      <c r="AI397" s="135"/>
      <c r="AJ397" s="135"/>
      <c r="AK397" s="135"/>
      <c r="AL397" s="135"/>
      <c r="AM397" s="135"/>
      <c r="AN397" s="135"/>
      <c r="AO397" s="135"/>
      <c r="AP397" s="135"/>
      <c r="AQ397" s="135"/>
    </row>
    <row r="398" spans="1:44">
      <c r="A398" s="135"/>
      <c r="B398" s="135"/>
      <c r="C398" s="135"/>
      <c r="D398" s="135"/>
      <c r="E398" s="135"/>
      <c r="F398" s="135"/>
      <c r="G398" s="135"/>
      <c r="H398" s="135"/>
      <c r="I398" s="135"/>
      <c r="J398" s="135"/>
      <c r="K398" s="135"/>
      <c r="L398" s="135"/>
      <c r="M398" s="135"/>
      <c r="N398" s="135"/>
      <c r="O398" s="135"/>
      <c r="P398" s="135"/>
    </row>
    <row r="399" spans="1:44">
      <c r="A399" s="135"/>
      <c r="B399" s="135"/>
      <c r="C399" s="135"/>
      <c r="D399" s="135"/>
      <c r="E399" s="135"/>
      <c r="F399" s="135"/>
      <c r="G399" s="135"/>
      <c r="H399" s="135"/>
      <c r="I399" s="135"/>
      <c r="J399" s="135"/>
      <c r="K399" s="135"/>
      <c r="L399" s="135"/>
      <c r="M399" s="135"/>
      <c r="N399" s="135"/>
      <c r="O399" s="135"/>
      <c r="P399" s="135"/>
    </row>
    <row r="400" spans="1:44">
      <c r="A400" s="135"/>
      <c r="B400" s="135"/>
      <c r="C400" s="135"/>
      <c r="D400" s="135"/>
      <c r="E400" s="135"/>
      <c r="F400" s="135"/>
      <c r="G400" s="135"/>
      <c r="H400" s="135"/>
      <c r="I400" s="135"/>
      <c r="J400" s="135"/>
      <c r="K400" s="135"/>
      <c r="L400" s="135"/>
      <c r="M400" s="135"/>
      <c r="N400" s="135"/>
      <c r="O400" s="135"/>
      <c r="P400" s="135"/>
    </row>
  </sheetData>
  <mergeCells count="468">
    <mergeCell ref="AH341:AH342"/>
    <mergeCell ref="A339:P340"/>
    <mergeCell ref="R341:Y342"/>
    <mergeCell ref="A330:Y331"/>
    <mergeCell ref="AB330:AC331"/>
    <mergeCell ref="AL167:AN167"/>
    <mergeCell ref="AI186:AK188"/>
    <mergeCell ref="AI189:AK190"/>
    <mergeCell ref="AB168:AB169"/>
    <mergeCell ref="AE183:AF185"/>
    <mergeCell ref="AN189:AQ190"/>
    <mergeCell ref="AE189:AF190"/>
    <mergeCell ref="AE186:AF188"/>
    <mergeCell ref="AB332:AC333"/>
    <mergeCell ref="AG332:AI333"/>
    <mergeCell ref="AG330:AI331"/>
    <mergeCell ref="A332:Y333"/>
    <mergeCell ref="AI183:AK185"/>
    <mergeCell ref="AE191:AF192"/>
    <mergeCell ref="AI218:AK220"/>
    <mergeCell ref="C193:N194"/>
    <mergeCell ref="AF341:AG342"/>
    <mergeCell ref="AK341:AL342"/>
    <mergeCell ref="A177:P178"/>
    <mergeCell ref="Z7:AQ8"/>
    <mergeCell ref="A11:AQ12"/>
    <mergeCell ref="A351:P354"/>
    <mergeCell ref="AE226:AF227"/>
    <mergeCell ref="AH238:AI239"/>
    <mergeCell ref="A235:AB237"/>
    <mergeCell ref="L238:AB239"/>
    <mergeCell ref="AK235:AM237"/>
    <mergeCell ref="AF246:AG248"/>
    <mergeCell ref="B230:AQ230"/>
    <mergeCell ref="K308:P309"/>
    <mergeCell ref="AE310:AO311"/>
    <mergeCell ref="AC298:AE299"/>
    <mergeCell ref="S308:AB309"/>
    <mergeCell ref="Q310:R311"/>
    <mergeCell ref="AD328:AJ329"/>
    <mergeCell ref="AM328:AP329"/>
    <mergeCell ref="A328:R329"/>
    <mergeCell ref="AA341:AB342"/>
    <mergeCell ref="Z341:Z342"/>
    <mergeCell ref="A334:AQ334"/>
    <mergeCell ref="AE341:AE342"/>
    <mergeCell ref="AF292:AQ293"/>
    <mergeCell ref="Q290:AB291"/>
    <mergeCell ref="J9:L10"/>
    <mergeCell ref="M7:N8"/>
    <mergeCell ref="M9:N10"/>
    <mergeCell ref="P7:Q8"/>
    <mergeCell ref="P9:Q10"/>
    <mergeCell ref="S7:T8"/>
    <mergeCell ref="R7:R8"/>
    <mergeCell ref="V7:Y8"/>
    <mergeCell ref="O7:O8"/>
    <mergeCell ref="AC117:AI118"/>
    <mergeCell ref="D79:AQ80"/>
    <mergeCell ref="A115:P116"/>
    <mergeCell ref="AL88:AQ91"/>
    <mergeCell ref="A88:AD91"/>
    <mergeCell ref="A93:AQ93"/>
    <mergeCell ref="AA41:AC42"/>
    <mergeCell ref="U117:V118"/>
    <mergeCell ref="A53:AD54"/>
    <mergeCell ref="AG53:AI54"/>
    <mergeCell ref="AL53:AN54"/>
    <mergeCell ref="A95:P96"/>
    <mergeCell ref="A97:J100"/>
    <mergeCell ref="AG88:AI91"/>
    <mergeCell ref="A49:AD50"/>
    <mergeCell ref="AG49:AI50"/>
    <mergeCell ref="A51:AD52"/>
    <mergeCell ref="AG51:AI52"/>
    <mergeCell ref="A84:X87"/>
    <mergeCell ref="Y84:AQ87"/>
    <mergeCell ref="D74:AQ75"/>
    <mergeCell ref="A103:J104"/>
    <mergeCell ref="M103:R104"/>
    <mergeCell ref="U103:Z104"/>
    <mergeCell ref="AK3:AL3"/>
    <mergeCell ref="C19:AN20"/>
    <mergeCell ref="C21:AQ22"/>
    <mergeCell ref="C23:AM24"/>
    <mergeCell ref="C25:AQ26"/>
    <mergeCell ref="AG3:AH3"/>
    <mergeCell ref="AI3:AJ3"/>
    <mergeCell ref="B6:AE6"/>
    <mergeCell ref="AM3:AR3"/>
    <mergeCell ref="A2:T3"/>
    <mergeCell ref="A4:P5"/>
    <mergeCell ref="AC3:AF3"/>
    <mergeCell ref="U7:U8"/>
    <mergeCell ref="C13:V14"/>
    <mergeCell ref="V9:Y10"/>
    <mergeCell ref="U9:U10"/>
    <mergeCell ref="S9:T10"/>
    <mergeCell ref="C15:V16"/>
    <mergeCell ref="C17:V18"/>
    <mergeCell ref="O9:O10"/>
    <mergeCell ref="R9:R10"/>
    <mergeCell ref="A7:I10"/>
    <mergeCell ref="Z9:AQ10"/>
    <mergeCell ref="J7:L8"/>
    <mergeCell ref="BH360:BH361"/>
    <mergeCell ref="W361:W362"/>
    <mergeCell ref="AS347:AY349"/>
    <mergeCell ref="S355:AQ356"/>
    <mergeCell ref="X361:AH362"/>
    <mergeCell ref="AI361:AI362"/>
    <mergeCell ref="AQ344:AQ345"/>
    <mergeCell ref="AC347:AC348"/>
    <mergeCell ref="AF347:AF348"/>
    <mergeCell ref="S361:V362"/>
    <mergeCell ref="S347:W348"/>
    <mergeCell ref="R344:U345"/>
    <mergeCell ref="X347:X348"/>
    <mergeCell ref="Y347:Z348"/>
    <mergeCell ref="AS358:BJ359"/>
    <mergeCell ref="W344:AP345"/>
    <mergeCell ref="AW360:BG361"/>
    <mergeCell ref="AS360:AU361"/>
    <mergeCell ref="AV360:AV361"/>
    <mergeCell ref="AS362:BF363"/>
    <mergeCell ref="AA347:AB348"/>
    <mergeCell ref="AD347:AE348"/>
    <mergeCell ref="V344:V345"/>
    <mergeCell ref="AS356:BJ357"/>
    <mergeCell ref="AT224:BK225"/>
    <mergeCell ref="AE294:AP295"/>
    <mergeCell ref="U294:V295"/>
    <mergeCell ref="AN191:AQ192"/>
    <mergeCell ref="A286:P287"/>
    <mergeCell ref="B257:AI257"/>
    <mergeCell ref="B214:AB215"/>
    <mergeCell ref="AE214:AF215"/>
    <mergeCell ref="AK252:AM254"/>
    <mergeCell ref="AI212:AK213"/>
    <mergeCell ref="B226:AB227"/>
    <mergeCell ref="B228:AB229"/>
    <mergeCell ref="B234:AI234"/>
    <mergeCell ref="AF235:AG237"/>
    <mergeCell ref="AE212:AF213"/>
    <mergeCell ref="B221:AQ221"/>
    <mergeCell ref="AE261:AF263"/>
    <mergeCell ref="AI261:AK263"/>
    <mergeCell ref="L246:AB248"/>
    <mergeCell ref="AE267:AF269"/>
    <mergeCell ref="AI191:AK192"/>
    <mergeCell ref="AN210:AQ211"/>
    <mergeCell ref="B212:AB213"/>
    <mergeCell ref="AI195:AK197"/>
    <mergeCell ref="AT226:BK227"/>
    <mergeCell ref="U288:V289"/>
    <mergeCell ref="Q292:AB293"/>
    <mergeCell ref="AC290:AE291"/>
    <mergeCell ref="A270:AQ270"/>
    <mergeCell ref="AC292:AE293"/>
    <mergeCell ref="AN267:AQ269"/>
    <mergeCell ref="AB288:AD289"/>
    <mergeCell ref="N292:P293"/>
    <mergeCell ref="AT291:BK292"/>
    <mergeCell ref="AT293:BK294"/>
    <mergeCell ref="L252:AB254"/>
    <mergeCell ref="AK240:AM242"/>
    <mergeCell ref="L240:AB242"/>
    <mergeCell ref="B258:AB260"/>
    <mergeCell ref="AI258:AK260"/>
    <mergeCell ref="AT289:BK290"/>
    <mergeCell ref="O279:AQ280"/>
    <mergeCell ref="AG283:AR283"/>
    <mergeCell ref="AT222:BK222"/>
    <mergeCell ref="AN214:AQ215"/>
    <mergeCell ref="AN216:AQ217"/>
    <mergeCell ref="AI216:AK217"/>
    <mergeCell ref="AN218:AQ220"/>
    <mergeCell ref="Q193:T194"/>
    <mergeCell ref="W193:Z194"/>
    <mergeCell ref="AC193:AD194"/>
    <mergeCell ref="A37:AQ38"/>
    <mergeCell ref="AI214:AK215"/>
    <mergeCell ref="A43:AD44"/>
    <mergeCell ref="AG45:AI46"/>
    <mergeCell ref="AG47:AI48"/>
    <mergeCell ref="AE195:AF197"/>
    <mergeCell ref="AC168:AD169"/>
    <mergeCell ref="AC163:AD164"/>
    <mergeCell ref="AE218:AF220"/>
    <mergeCell ref="AL165:AN166"/>
    <mergeCell ref="AB163:AB164"/>
    <mergeCell ref="AN202:AQ203"/>
    <mergeCell ref="B202:AB203"/>
    <mergeCell ref="AE202:AF203"/>
    <mergeCell ref="AI202:AK203"/>
    <mergeCell ref="AE163:AF164"/>
    <mergeCell ref="AT14:BL15"/>
    <mergeCell ref="AT16:BL17"/>
    <mergeCell ref="AT18:BL19"/>
    <mergeCell ref="AT20:CD21"/>
    <mergeCell ref="AT22:CG23"/>
    <mergeCell ref="AT24:CC25"/>
    <mergeCell ref="AT26:CG27"/>
    <mergeCell ref="AT28:CD29"/>
    <mergeCell ref="AT30:CD31"/>
    <mergeCell ref="AT32:CD33"/>
    <mergeCell ref="A41:U42"/>
    <mergeCell ref="AJ41:AL42"/>
    <mergeCell ref="A35:P36"/>
    <mergeCell ref="C27:AN28"/>
    <mergeCell ref="AH168:AI169"/>
    <mergeCell ref="AJ168:AJ169"/>
    <mergeCell ref="AG168:AG169"/>
    <mergeCell ref="AM163:AP164"/>
    <mergeCell ref="C31:AN32"/>
    <mergeCell ref="C29:AN30"/>
    <mergeCell ref="A62:AQ65"/>
    <mergeCell ref="D70:AQ70"/>
    <mergeCell ref="B66:AQ67"/>
    <mergeCell ref="D77:AQ78"/>
    <mergeCell ref="A55:AD56"/>
    <mergeCell ref="AG55:AI56"/>
    <mergeCell ref="AL55:AN56"/>
    <mergeCell ref="A60:P61"/>
    <mergeCell ref="D76:AQ76"/>
    <mergeCell ref="AL43:AQ44"/>
    <mergeCell ref="AG43:AI44"/>
    <mergeCell ref="A121:Y123"/>
    <mergeCell ref="AL149:AN150"/>
    <mergeCell ref="A170:AR170"/>
    <mergeCell ref="AN183:AQ185"/>
    <mergeCell ref="AN186:AQ188"/>
    <mergeCell ref="AK168:AL169"/>
    <mergeCell ref="AE168:AF169"/>
    <mergeCell ref="AH302:AL303"/>
    <mergeCell ref="Q300:AB301"/>
    <mergeCell ref="AB302:AB303"/>
    <mergeCell ref="N296:P297"/>
    <mergeCell ref="Q296:AB297"/>
    <mergeCell ref="AI226:AK227"/>
    <mergeCell ref="AN226:AQ227"/>
    <mergeCell ref="AI277:AI278"/>
    <mergeCell ref="AJ277:AP278"/>
    <mergeCell ref="AQ277:AQ278"/>
    <mergeCell ref="C277:H280"/>
    <mergeCell ref="I277:N278"/>
    <mergeCell ref="P277:W278"/>
    <mergeCell ref="Y277:AD278"/>
    <mergeCell ref="AF277:AH278"/>
    <mergeCell ref="I279:N280"/>
    <mergeCell ref="Q312:R313"/>
    <mergeCell ref="AJ193:AQ194"/>
    <mergeCell ref="AG193:AI194"/>
    <mergeCell ref="AF252:AG254"/>
    <mergeCell ref="A255:AQ255"/>
    <mergeCell ref="A290:H293"/>
    <mergeCell ref="I290:M291"/>
    <mergeCell ref="I292:M293"/>
    <mergeCell ref="AC300:AE301"/>
    <mergeCell ref="AC302:AG303"/>
    <mergeCell ref="D200:J201"/>
    <mergeCell ref="B195:AB197"/>
    <mergeCell ref="B210:AB211"/>
    <mergeCell ref="B264:AB266"/>
    <mergeCell ref="AE264:AF266"/>
    <mergeCell ref="AI264:AK266"/>
    <mergeCell ref="AI228:AK229"/>
    <mergeCell ref="AN212:AQ213"/>
    <mergeCell ref="AE216:AF217"/>
    <mergeCell ref="L249:AB251"/>
    <mergeCell ref="AF249:AG251"/>
    <mergeCell ref="AK249:AM251"/>
    <mergeCell ref="AE238:AG239"/>
    <mergeCell ref="AF240:AG242"/>
    <mergeCell ref="AN314:AP315"/>
    <mergeCell ref="AH314:AI315"/>
    <mergeCell ref="M200:R201"/>
    <mergeCell ref="U200:Z201"/>
    <mergeCell ref="AC200:AE201"/>
    <mergeCell ref="AF200:AQ201"/>
    <mergeCell ref="AN228:AQ229"/>
    <mergeCell ref="AE210:AF211"/>
    <mergeCell ref="B216:AB217"/>
    <mergeCell ref="AC310:AD311"/>
    <mergeCell ref="AC296:AE297"/>
    <mergeCell ref="AE308:AO309"/>
    <mergeCell ref="AB294:AD295"/>
    <mergeCell ref="A304:R306"/>
    <mergeCell ref="B208:AB209"/>
    <mergeCell ref="AE208:AF209"/>
    <mergeCell ref="A294:R295"/>
    <mergeCell ref="N298:P299"/>
    <mergeCell ref="S304:AQ306"/>
    <mergeCell ref="A308:J313"/>
    <mergeCell ref="A296:I301"/>
    <mergeCell ref="AF296:AQ297"/>
    <mergeCell ref="Q308:R309"/>
    <mergeCell ref="AC308:AD309"/>
    <mergeCell ref="T316:W317"/>
    <mergeCell ref="AL316:AO317"/>
    <mergeCell ref="C326:AN327"/>
    <mergeCell ref="A318:AQ319"/>
    <mergeCell ref="C320:AN321"/>
    <mergeCell ref="C322:AN323"/>
    <mergeCell ref="X316:Y317"/>
    <mergeCell ref="H316:S317"/>
    <mergeCell ref="AP316:AQ317"/>
    <mergeCell ref="C324:AN325"/>
    <mergeCell ref="A365:AR365"/>
    <mergeCell ref="J296:M301"/>
    <mergeCell ref="AF298:AQ299"/>
    <mergeCell ref="AF290:AQ291"/>
    <mergeCell ref="Z302:AA303"/>
    <mergeCell ref="A288:R289"/>
    <mergeCell ref="AO302:AQ303"/>
    <mergeCell ref="Q302:X303"/>
    <mergeCell ref="S349:Z350"/>
    <mergeCell ref="S359:AK360"/>
    <mergeCell ref="A341:P350"/>
    <mergeCell ref="AI341:AJ342"/>
    <mergeCell ref="S357:AK358"/>
    <mergeCell ref="K312:P313"/>
    <mergeCell ref="N300:P301"/>
    <mergeCell ref="A355:P364"/>
    <mergeCell ref="AF300:AQ301"/>
    <mergeCell ref="S363:AG364"/>
    <mergeCell ref="AG347:AI348"/>
    <mergeCell ref="U328:AA329"/>
    <mergeCell ref="AC341:AD342"/>
    <mergeCell ref="S310:AB311"/>
    <mergeCell ref="AE312:AO313"/>
    <mergeCell ref="N290:P291"/>
    <mergeCell ref="A119:Y120"/>
    <mergeCell ref="AK138:AM139"/>
    <mergeCell ref="AD140:AE141"/>
    <mergeCell ref="AK140:AM141"/>
    <mergeCell ref="A130:Y131"/>
    <mergeCell ref="AE149:AF150"/>
    <mergeCell ref="AK119:AM120"/>
    <mergeCell ref="AK121:AM123"/>
    <mergeCell ref="AK124:AM125"/>
    <mergeCell ref="E134:L135"/>
    <mergeCell ref="B132:AQ133"/>
    <mergeCell ref="Q351:AQ354"/>
    <mergeCell ref="AI210:AK211"/>
    <mergeCell ref="AM168:AP169"/>
    <mergeCell ref="AN208:AQ209"/>
    <mergeCell ref="AI208:AK209"/>
    <mergeCell ref="AN195:AQ197"/>
    <mergeCell ref="B261:AB263"/>
    <mergeCell ref="AE258:AF260"/>
    <mergeCell ref="L243:AB245"/>
    <mergeCell ref="AF243:AG245"/>
    <mergeCell ref="AK243:AM245"/>
    <mergeCell ref="AK246:AM248"/>
    <mergeCell ref="Q298:AB299"/>
    <mergeCell ref="AC312:AD313"/>
    <mergeCell ref="S312:AB313"/>
    <mergeCell ref="K310:P311"/>
    <mergeCell ref="B198:AQ199"/>
    <mergeCell ref="AG336:AR336"/>
    <mergeCell ref="B267:AB269"/>
    <mergeCell ref="AI267:AK269"/>
    <mergeCell ref="A314:G317"/>
    <mergeCell ref="H314:AC315"/>
    <mergeCell ref="Z316:AK317"/>
    <mergeCell ref="AF314:AG315"/>
    <mergeCell ref="C39:H40"/>
    <mergeCell ref="K39:P40"/>
    <mergeCell ref="S39:X40"/>
    <mergeCell ref="AL39:AP40"/>
    <mergeCell ref="AA39:AI40"/>
    <mergeCell ref="AG1:AR1"/>
    <mergeCell ref="AG58:AR58"/>
    <mergeCell ref="AG176:AR176"/>
    <mergeCell ref="AJ163:AJ164"/>
    <mergeCell ref="AE160:AF161"/>
    <mergeCell ref="B160:Z161"/>
    <mergeCell ref="B162:Z164"/>
    <mergeCell ref="B165:Z166"/>
    <mergeCell ref="B167:Z169"/>
    <mergeCell ref="AL49:AN50"/>
    <mergeCell ref="AL51:AN52"/>
    <mergeCell ref="D47:AD48"/>
    <mergeCell ref="D81:AQ82"/>
    <mergeCell ref="D68:AQ69"/>
    <mergeCell ref="D71:AQ72"/>
    <mergeCell ref="D73:AQ73"/>
    <mergeCell ref="D83:AQ83"/>
    <mergeCell ref="AL47:AN48"/>
    <mergeCell ref="A140:Y141"/>
    <mergeCell ref="AC103:AE104"/>
    <mergeCell ref="AF103:AF104"/>
    <mergeCell ref="AG103:AM104"/>
    <mergeCell ref="AN103:AN104"/>
    <mergeCell ref="A92:AR92"/>
    <mergeCell ref="A105:AQ105"/>
    <mergeCell ref="M97:W98"/>
    <mergeCell ref="AC97:AM98"/>
    <mergeCell ref="M99:W100"/>
    <mergeCell ref="A101:J102"/>
    <mergeCell ref="M101:R102"/>
    <mergeCell ref="U101:Z102"/>
    <mergeCell ref="AC101:AH102"/>
    <mergeCell ref="A109:L110"/>
    <mergeCell ref="AI114:AR114"/>
    <mergeCell ref="A111:J112"/>
    <mergeCell ref="K111:M112"/>
    <mergeCell ref="N111:AB112"/>
    <mergeCell ref="A272:T273"/>
    <mergeCell ref="A274:V276"/>
    <mergeCell ref="Y274:AA276"/>
    <mergeCell ref="AF274:AH276"/>
    <mergeCell ref="AG231:AR231"/>
    <mergeCell ref="D238:K254"/>
    <mergeCell ref="B218:AB220"/>
    <mergeCell ref="AE228:AF229"/>
    <mergeCell ref="B183:AB185"/>
    <mergeCell ref="B186:AB188"/>
    <mergeCell ref="B189:AB190"/>
    <mergeCell ref="AE167:AF167"/>
    <mergeCell ref="B179:AI179"/>
    <mergeCell ref="AE165:AF166"/>
    <mergeCell ref="AK130:AM131"/>
    <mergeCell ref="B147:Z148"/>
    <mergeCell ref="B149:Z150"/>
    <mergeCell ref="B191:AB192"/>
    <mergeCell ref="AJ117:AJ118"/>
    <mergeCell ref="X117:AB118"/>
    <mergeCell ref="AN117:AP118"/>
    <mergeCell ref="A117:Q118"/>
    <mergeCell ref="B151:Z152"/>
    <mergeCell ref="AE153:AF155"/>
    <mergeCell ref="B153:Z155"/>
    <mergeCell ref="A142:AQ143"/>
    <mergeCell ref="A145:P146"/>
    <mergeCell ref="AL147:AN148"/>
    <mergeCell ref="AE151:AF152"/>
    <mergeCell ref="A126:AQ126"/>
    <mergeCell ref="AD119:AE120"/>
    <mergeCell ref="O134:AD135"/>
    <mergeCell ref="AG134:AP135"/>
    <mergeCell ref="A136:Y137"/>
    <mergeCell ref="AD136:AE137"/>
    <mergeCell ref="AK136:AM137"/>
    <mergeCell ref="A138:Y139"/>
    <mergeCell ref="AD138:AE139"/>
    <mergeCell ref="A128:P129"/>
    <mergeCell ref="AD130:AE131"/>
    <mergeCell ref="AD121:AE123"/>
    <mergeCell ref="AD124:AE125"/>
    <mergeCell ref="A124:Y125"/>
    <mergeCell ref="B156:Z157"/>
    <mergeCell ref="B158:Z159"/>
    <mergeCell ref="AH156:AJ157"/>
    <mergeCell ref="AD156:AE157"/>
    <mergeCell ref="AE147:AF148"/>
    <mergeCell ref="AL158:AN159"/>
    <mergeCell ref="AE158:AF159"/>
    <mergeCell ref="AK163:AL164"/>
    <mergeCell ref="AL151:AN152"/>
    <mergeCell ref="AL160:AN161"/>
    <mergeCell ref="AM156:AP157"/>
    <mergeCell ref="AL153:AN155"/>
    <mergeCell ref="AL162:AN162"/>
    <mergeCell ref="AE162:AF162"/>
    <mergeCell ref="AG163:AG164"/>
    <mergeCell ref="AH163:AI164"/>
  </mergeCells>
  <phoneticPr fontId="1"/>
  <dataValidations disablePrompts="1" count="4">
    <dataValidation type="list" allowBlank="1" showInputMessage="1" showErrorMessage="1" sqref="Q145:Q146 X127:X129 P127:Q127 H127:I127 Q128:Q129 X145:X146" xr:uid="{00000000-0002-0000-0200-000000000000}">
      <formula1>"○"</formula1>
    </dataValidation>
    <dataValidation type="list" allowBlank="1" showInputMessage="1" showErrorMessage="1" sqref="AC117:AI118" xr:uid="{00000000-0002-0000-0200-000001000000}">
      <formula1>"毎週,毎月,隔月,適宜,その他"</formula1>
    </dataValidation>
    <dataValidation type="list" allowBlank="1" showInputMessage="1" showErrorMessage="1" sqref="BD340:BE341 AC168:AD169 AA341:AB342 AC163:AD164" xr:uid="{00000000-0002-0000-0200-000002000000}">
      <formula1>"平成,令和"</formula1>
    </dataValidation>
    <dataValidation type="list" allowBlank="1" showInputMessage="1" showErrorMessage="1" sqref="J7 J9" xr:uid="{00000000-0002-0000-0200-000003000000}">
      <formula1>"昭和,平成,令和"</formula1>
    </dataValidation>
  </dataValidations>
  <pageMargins left="0.59055118110236227" right="0.39370078740157483" top="0.59055118110236227" bottom="0.59055118110236227" header="0.31496062992125984" footer="0.39370078740157483"/>
  <pageSetup paperSize="9" scale="98" firstPageNumber="5" fitToHeight="9" orientation="portrait" cellComments="asDisplayed" useFirstPageNumber="1" r:id="rId1"/>
  <headerFooter>
    <oddFooter>&amp;C&amp;P</oddFooter>
  </headerFooter>
  <rowBreaks count="6" manualBreakCount="6">
    <brk id="57" max="43" man="1"/>
    <brk id="113" max="43" man="1"/>
    <brk id="175" max="43" man="1"/>
    <brk id="230" max="43" man="1"/>
    <brk id="282" max="43" man="1"/>
    <brk id="335"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40</xdr:row>
                    <xdr:rowOff>47625</xdr:rowOff>
                  </from>
                  <to>
                    <xdr:col>25</xdr:col>
                    <xdr:colOff>123825</xdr:colOff>
                    <xdr:row>41</xdr:row>
                    <xdr:rowOff>104775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40</xdr:row>
                    <xdr:rowOff>38100</xdr:rowOff>
                  </from>
                  <to>
                    <xdr:col>34</xdr:col>
                    <xdr:colOff>123825</xdr:colOff>
                    <xdr:row>41</xdr:row>
                    <xdr:rowOff>104775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42</xdr:row>
                    <xdr:rowOff>28575</xdr:rowOff>
                  </from>
                  <to>
                    <xdr:col>32</xdr:col>
                    <xdr:colOff>66675</xdr:colOff>
                    <xdr:row>43</xdr:row>
                    <xdr:rowOff>104775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42</xdr:row>
                    <xdr:rowOff>57150</xdr:rowOff>
                  </from>
                  <to>
                    <xdr:col>37</xdr:col>
                    <xdr:colOff>47625</xdr:colOff>
                    <xdr:row>43</xdr:row>
                    <xdr:rowOff>114300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54</xdr:row>
                    <xdr:rowOff>57150</xdr:rowOff>
                  </from>
                  <to>
                    <xdr:col>32</xdr:col>
                    <xdr:colOff>57150</xdr:colOff>
                    <xdr:row>55</xdr:row>
                    <xdr:rowOff>104775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54</xdr:row>
                    <xdr:rowOff>66675</xdr:rowOff>
                  </from>
                  <to>
                    <xdr:col>37</xdr:col>
                    <xdr:colOff>47625</xdr:colOff>
                    <xdr:row>55</xdr:row>
                    <xdr:rowOff>104775</xdr:rowOff>
                  </to>
                </anchor>
              </controlPr>
            </control>
          </mc:Choice>
        </mc:AlternateContent>
        <mc:AlternateContent xmlns:mc="http://schemas.openxmlformats.org/markup-compatibility/2006">
          <mc:Choice Requires="x14">
            <control shapeId="7212" r:id="rId10" name="Check Box 44">
              <controlPr defaultSize="0" autoFill="0" autoLine="0" autoPict="0">
                <anchor moveWithCells="1">
                  <from>
                    <xdr:col>28</xdr:col>
                    <xdr:colOff>104775</xdr:colOff>
                    <xdr:row>185</xdr:row>
                    <xdr:rowOff>161925</xdr:rowOff>
                  </from>
                  <to>
                    <xdr:col>30</xdr:col>
                    <xdr:colOff>66675</xdr:colOff>
                    <xdr:row>187</xdr:row>
                    <xdr:rowOff>47625</xdr:rowOff>
                  </to>
                </anchor>
              </controlPr>
            </control>
          </mc:Choice>
        </mc:AlternateContent>
        <mc:AlternateContent xmlns:mc="http://schemas.openxmlformats.org/markup-compatibility/2006">
          <mc:Choice Requires="x14">
            <control shapeId="7213" r:id="rId11" name="Check Box 45">
              <controlPr defaultSize="0" autoFill="0" autoLine="0" autoPict="0">
                <anchor moveWithCells="1">
                  <from>
                    <xdr:col>32</xdr:col>
                    <xdr:colOff>104775</xdr:colOff>
                    <xdr:row>186</xdr:row>
                    <xdr:rowOff>0</xdr:rowOff>
                  </from>
                  <to>
                    <xdr:col>34</xdr:col>
                    <xdr:colOff>38100</xdr:colOff>
                    <xdr:row>187</xdr:row>
                    <xdr:rowOff>47625</xdr:rowOff>
                  </to>
                </anchor>
              </controlPr>
            </control>
          </mc:Choice>
        </mc:AlternateContent>
        <mc:AlternateContent xmlns:mc="http://schemas.openxmlformats.org/markup-compatibility/2006">
          <mc:Choice Requires="x14">
            <control shapeId="7214" r:id="rId12" name="Check Box 46">
              <controlPr defaultSize="0" autoFill="0" autoLine="0" autoPict="0">
                <anchor moveWithCells="1">
                  <from>
                    <xdr:col>28</xdr:col>
                    <xdr:colOff>104775</xdr:colOff>
                    <xdr:row>188</xdr:row>
                    <xdr:rowOff>57150</xdr:rowOff>
                  </from>
                  <to>
                    <xdr:col>30</xdr:col>
                    <xdr:colOff>66675</xdr:colOff>
                    <xdr:row>189</xdr:row>
                    <xdr:rowOff>104775</xdr:rowOff>
                  </to>
                </anchor>
              </controlPr>
            </control>
          </mc:Choice>
        </mc:AlternateContent>
        <mc:AlternateContent xmlns:mc="http://schemas.openxmlformats.org/markup-compatibility/2006">
          <mc:Choice Requires="x14">
            <control shapeId="7215" r:id="rId13" name="Check Box 47">
              <controlPr defaultSize="0" autoFill="0" autoLine="0" autoPict="0">
                <anchor moveWithCells="1">
                  <from>
                    <xdr:col>32</xdr:col>
                    <xdr:colOff>104775</xdr:colOff>
                    <xdr:row>188</xdr:row>
                    <xdr:rowOff>76200</xdr:rowOff>
                  </from>
                  <to>
                    <xdr:col>34</xdr:col>
                    <xdr:colOff>47625</xdr:colOff>
                    <xdr:row>189</xdr:row>
                    <xdr:rowOff>114300</xdr:rowOff>
                  </to>
                </anchor>
              </controlPr>
            </control>
          </mc:Choice>
        </mc:AlternateContent>
        <mc:AlternateContent xmlns:mc="http://schemas.openxmlformats.org/markup-compatibility/2006">
          <mc:Choice Requires="x14">
            <control shapeId="7216" r:id="rId14" name="Check Box 48">
              <controlPr defaultSize="0" autoFill="0" autoLine="0" autoPict="0">
                <anchor moveWithCells="1">
                  <from>
                    <xdr:col>28</xdr:col>
                    <xdr:colOff>104775</xdr:colOff>
                    <xdr:row>190</xdr:row>
                    <xdr:rowOff>76200</xdr:rowOff>
                  </from>
                  <to>
                    <xdr:col>30</xdr:col>
                    <xdr:colOff>66675</xdr:colOff>
                    <xdr:row>191</xdr:row>
                    <xdr:rowOff>133350</xdr:rowOff>
                  </to>
                </anchor>
              </controlPr>
            </control>
          </mc:Choice>
        </mc:AlternateContent>
        <mc:AlternateContent xmlns:mc="http://schemas.openxmlformats.org/markup-compatibility/2006">
          <mc:Choice Requires="x14">
            <control shapeId="7217" r:id="rId15" name="Check Box 49">
              <controlPr defaultSize="0" autoFill="0" autoLine="0" autoPict="0">
                <anchor moveWithCells="1">
                  <from>
                    <xdr:col>32</xdr:col>
                    <xdr:colOff>104775</xdr:colOff>
                    <xdr:row>190</xdr:row>
                    <xdr:rowOff>76200</xdr:rowOff>
                  </from>
                  <to>
                    <xdr:col>34</xdr:col>
                    <xdr:colOff>47625</xdr:colOff>
                    <xdr:row>191</xdr:row>
                    <xdr:rowOff>123825</xdr:rowOff>
                  </to>
                </anchor>
              </controlPr>
            </control>
          </mc:Choice>
        </mc:AlternateContent>
        <mc:AlternateContent xmlns:mc="http://schemas.openxmlformats.org/markup-compatibility/2006">
          <mc:Choice Requires="x14">
            <control shapeId="7218" r:id="rId16" name="Check Box 50">
              <controlPr defaultSize="0" autoFill="0" autoLine="0" autoPict="0">
                <anchor moveWithCells="1">
                  <from>
                    <xdr:col>28</xdr:col>
                    <xdr:colOff>104775</xdr:colOff>
                    <xdr:row>194</xdr:row>
                    <xdr:rowOff>76200</xdr:rowOff>
                  </from>
                  <to>
                    <xdr:col>30</xdr:col>
                    <xdr:colOff>66675</xdr:colOff>
                    <xdr:row>196</xdr:row>
                    <xdr:rowOff>104775</xdr:rowOff>
                  </to>
                </anchor>
              </controlPr>
            </control>
          </mc:Choice>
        </mc:AlternateContent>
        <mc:AlternateContent xmlns:mc="http://schemas.openxmlformats.org/markup-compatibility/2006">
          <mc:Choice Requires="x14">
            <control shapeId="7219" r:id="rId17" name="Check Box 51">
              <controlPr defaultSize="0" autoFill="0" autoLine="0" autoPict="0">
                <anchor moveWithCells="1">
                  <from>
                    <xdr:col>32</xdr:col>
                    <xdr:colOff>104775</xdr:colOff>
                    <xdr:row>194</xdr:row>
                    <xdr:rowOff>95250</xdr:rowOff>
                  </from>
                  <to>
                    <xdr:col>34</xdr:col>
                    <xdr:colOff>57150</xdr:colOff>
                    <xdr:row>196</xdr:row>
                    <xdr:rowOff>114300</xdr:rowOff>
                  </to>
                </anchor>
              </controlPr>
            </control>
          </mc:Choice>
        </mc:AlternateContent>
        <mc:AlternateContent xmlns:mc="http://schemas.openxmlformats.org/markup-compatibility/2006">
          <mc:Choice Requires="x14">
            <control shapeId="7236" r:id="rId18" name="Check Box 68">
              <controlPr defaultSize="0" autoFill="0" autoLine="0" autoPict="0">
                <anchor moveWithCells="1">
                  <from>
                    <xdr:col>28</xdr:col>
                    <xdr:colOff>104775</xdr:colOff>
                    <xdr:row>182</xdr:row>
                    <xdr:rowOff>161925</xdr:rowOff>
                  </from>
                  <to>
                    <xdr:col>30</xdr:col>
                    <xdr:colOff>66675</xdr:colOff>
                    <xdr:row>184</xdr:row>
                    <xdr:rowOff>47625</xdr:rowOff>
                  </to>
                </anchor>
              </controlPr>
            </control>
          </mc:Choice>
        </mc:AlternateContent>
        <mc:AlternateContent xmlns:mc="http://schemas.openxmlformats.org/markup-compatibility/2006">
          <mc:Choice Requires="x14">
            <control shapeId="7237" r:id="rId19" name="Check Box 69">
              <controlPr defaultSize="0" autoFill="0" autoLine="0" autoPict="0">
                <anchor moveWithCells="1">
                  <from>
                    <xdr:col>32</xdr:col>
                    <xdr:colOff>104775</xdr:colOff>
                    <xdr:row>182</xdr:row>
                    <xdr:rowOff>161925</xdr:rowOff>
                  </from>
                  <to>
                    <xdr:col>34</xdr:col>
                    <xdr:colOff>57150</xdr:colOff>
                    <xdr:row>184</xdr:row>
                    <xdr:rowOff>57150</xdr:rowOff>
                  </to>
                </anchor>
              </controlPr>
            </control>
          </mc:Choice>
        </mc:AlternateContent>
        <mc:AlternateContent xmlns:mc="http://schemas.openxmlformats.org/markup-compatibility/2006">
          <mc:Choice Requires="x14">
            <control shapeId="7282" r:id="rId20" name="Check Box 114">
              <controlPr defaultSize="0" autoFill="0" autoLine="0" autoPict="0">
                <anchor moveWithCells="1">
                  <from>
                    <xdr:col>18</xdr:col>
                    <xdr:colOff>85725</xdr:colOff>
                    <xdr:row>293</xdr:row>
                    <xdr:rowOff>38100</xdr:rowOff>
                  </from>
                  <to>
                    <xdr:col>20</xdr:col>
                    <xdr:colOff>57150</xdr:colOff>
                    <xdr:row>294</xdr:row>
                    <xdr:rowOff>95250</xdr:rowOff>
                  </to>
                </anchor>
              </controlPr>
            </control>
          </mc:Choice>
        </mc:AlternateContent>
        <mc:AlternateContent xmlns:mc="http://schemas.openxmlformats.org/markup-compatibility/2006">
          <mc:Choice Requires="x14">
            <control shapeId="7283" r:id="rId21" name="Check Box 115">
              <controlPr defaultSize="0" autoFill="0" autoLine="0" autoPict="0">
                <anchor moveWithCells="1">
                  <from>
                    <xdr:col>25</xdr:col>
                    <xdr:colOff>95250</xdr:colOff>
                    <xdr:row>293</xdr:row>
                    <xdr:rowOff>47625</xdr:rowOff>
                  </from>
                  <to>
                    <xdr:col>27</xdr:col>
                    <xdr:colOff>47625</xdr:colOff>
                    <xdr:row>294</xdr:row>
                    <xdr:rowOff>95250</xdr:rowOff>
                  </to>
                </anchor>
              </controlPr>
            </control>
          </mc:Choice>
        </mc:AlternateContent>
        <mc:AlternateContent xmlns:mc="http://schemas.openxmlformats.org/markup-compatibility/2006">
          <mc:Choice Requires="x14">
            <control shapeId="7284" r:id="rId22" name="Check Box 116">
              <controlPr defaultSize="0" autoFill="0" autoLine="0" autoPict="0">
                <anchor moveWithCells="1">
                  <from>
                    <xdr:col>23</xdr:col>
                    <xdr:colOff>114300</xdr:colOff>
                    <xdr:row>301</xdr:row>
                    <xdr:rowOff>57150</xdr:rowOff>
                  </from>
                  <to>
                    <xdr:col>25</xdr:col>
                    <xdr:colOff>85725</xdr:colOff>
                    <xdr:row>302</xdr:row>
                    <xdr:rowOff>114300</xdr:rowOff>
                  </to>
                </anchor>
              </controlPr>
            </control>
          </mc:Choice>
        </mc:AlternateContent>
        <mc:AlternateContent xmlns:mc="http://schemas.openxmlformats.org/markup-compatibility/2006">
          <mc:Choice Requires="x14">
            <control shapeId="7286" r:id="rId23" name="Check Box 118">
              <controlPr defaultSize="0" autoFill="0" autoLine="0" autoPict="0">
                <anchor moveWithCells="1">
                  <from>
                    <xdr:col>38</xdr:col>
                    <xdr:colOff>57150</xdr:colOff>
                    <xdr:row>301</xdr:row>
                    <xdr:rowOff>47625</xdr:rowOff>
                  </from>
                  <to>
                    <xdr:col>40</xdr:col>
                    <xdr:colOff>9525</xdr:colOff>
                    <xdr:row>302</xdr:row>
                    <xdr:rowOff>95250</xdr:rowOff>
                  </to>
                </anchor>
              </controlPr>
            </control>
          </mc:Choice>
        </mc:AlternateContent>
        <mc:AlternateContent xmlns:mc="http://schemas.openxmlformats.org/markup-compatibility/2006">
          <mc:Choice Requires="x14">
            <control shapeId="7287" r:id="rId24" name="Check Box 119">
              <controlPr defaultSize="0" autoFill="0" autoLine="0" autoPict="0">
                <anchor moveWithCells="1">
                  <from>
                    <xdr:col>18</xdr:col>
                    <xdr:colOff>85725</xdr:colOff>
                    <xdr:row>287</xdr:row>
                    <xdr:rowOff>38100</xdr:rowOff>
                  </from>
                  <to>
                    <xdr:col>20</xdr:col>
                    <xdr:colOff>57150</xdr:colOff>
                    <xdr:row>288</xdr:row>
                    <xdr:rowOff>85725</xdr:rowOff>
                  </to>
                </anchor>
              </controlPr>
            </control>
          </mc:Choice>
        </mc:AlternateContent>
        <mc:AlternateContent xmlns:mc="http://schemas.openxmlformats.org/markup-compatibility/2006">
          <mc:Choice Requires="x14">
            <control shapeId="7288" r:id="rId25" name="Check Box 120">
              <controlPr defaultSize="0" autoFill="0" autoLine="0" autoPict="0">
                <anchor moveWithCells="1">
                  <from>
                    <xdr:col>25</xdr:col>
                    <xdr:colOff>95250</xdr:colOff>
                    <xdr:row>287</xdr:row>
                    <xdr:rowOff>38100</xdr:rowOff>
                  </from>
                  <to>
                    <xdr:col>27</xdr:col>
                    <xdr:colOff>66675</xdr:colOff>
                    <xdr:row>288</xdr:row>
                    <xdr:rowOff>85725</xdr:rowOff>
                  </to>
                </anchor>
              </controlPr>
            </control>
          </mc:Choice>
        </mc:AlternateContent>
        <mc:AlternateContent xmlns:mc="http://schemas.openxmlformats.org/markup-compatibility/2006">
          <mc:Choice Requires="x14">
            <control shapeId="7289" r:id="rId26" name="Check Box 121">
              <controlPr defaultSize="0" autoFill="0" autoLine="0" autoPict="0">
                <anchor moveWithCells="1">
                  <from>
                    <xdr:col>16</xdr:col>
                    <xdr:colOff>38100</xdr:colOff>
                    <xdr:row>307</xdr:row>
                    <xdr:rowOff>47625</xdr:rowOff>
                  </from>
                  <to>
                    <xdr:col>18</xdr:col>
                    <xdr:colOff>0</xdr:colOff>
                    <xdr:row>308</xdr:row>
                    <xdr:rowOff>95250</xdr:rowOff>
                  </to>
                </anchor>
              </controlPr>
            </control>
          </mc:Choice>
        </mc:AlternateContent>
        <mc:AlternateContent xmlns:mc="http://schemas.openxmlformats.org/markup-compatibility/2006">
          <mc:Choice Requires="x14">
            <control shapeId="7290" r:id="rId27" name="Check Box 122">
              <controlPr defaultSize="0" autoFill="0" autoLine="0" autoPict="0">
                <anchor moveWithCells="1">
                  <from>
                    <xdr:col>28</xdr:col>
                    <xdr:colOff>57150</xdr:colOff>
                    <xdr:row>307</xdr:row>
                    <xdr:rowOff>47625</xdr:rowOff>
                  </from>
                  <to>
                    <xdr:col>30</xdr:col>
                    <xdr:colOff>28575</xdr:colOff>
                    <xdr:row>308</xdr:row>
                    <xdr:rowOff>95250</xdr:rowOff>
                  </to>
                </anchor>
              </controlPr>
            </control>
          </mc:Choice>
        </mc:AlternateContent>
        <mc:AlternateContent xmlns:mc="http://schemas.openxmlformats.org/markup-compatibility/2006">
          <mc:Choice Requires="x14">
            <control shapeId="7291" r:id="rId28" name="Check Box 123">
              <controlPr defaultSize="0" autoFill="0" autoLine="0" autoPict="0">
                <anchor moveWithCells="1">
                  <from>
                    <xdr:col>16</xdr:col>
                    <xdr:colOff>38100</xdr:colOff>
                    <xdr:row>309</xdr:row>
                    <xdr:rowOff>57150</xdr:rowOff>
                  </from>
                  <to>
                    <xdr:col>18</xdr:col>
                    <xdr:colOff>0</xdr:colOff>
                    <xdr:row>310</xdr:row>
                    <xdr:rowOff>114300</xdr:rowOff>
                  </to>
                </anchor>
              </controlPr>
            </control>
          </mc:Choice>
        </mc:AlternateContent>
        <mc:AlternateContent xmlns:mc="http://schemas.openxmlformats.org/markup-compatibility/2006">
          <mc:Choice Requires="x14">
            <control shapeId="7292" r:id="rId29" name="Check Box 124">
              <controlPr defaultSize="0" autoFill="0" autoLine="0" autoPict="0">
                <anchor moveWithCells="1">
                  <from>
                    <xdr:col>28</xdr:col>
                    <xdr:colOff>57150</xdr:colOff>
                    <xdr:row>309</xdr:row>
                    <xdr:rowOff>47625</xdr:rowOff>
                  </from>
                  <to>
                    <xdr:col>30</xdr:col>
                    <xdr:colOff>28575</xdr:colOff>
                    <xdr:row>310</xdr:row>
                    <xdr:rowOff>104775</xdr:rowOff>
                  </to>
                </anchor>
              </controlPr>
            </control>
          </mc:Choice>
        </mc:AlternateContent>
        <mc:AlternateContent xmlns:mc="http://schemas.openxmlformats.org/markup-compatibility/2006">
          <mc:Choice Requires="x14">
            <control shapeId="7293" r:id="rId30" name="Check Box 125">
              <controlPr defaultSize="0" autoFill="0" autoLine="0" autoPict="0">
                <anchor moveWithCells="1">
                  <from>
                    <xdr:col>16</xdr:col>
                    <xdr:colOff>38100</xdr:colOff>
                    <xdr:row>311</xdr:row>
                    <xdr:rowOff>57150</xdr:rowOff>
                  </from>
                  <to>
                    <xdr:col>18</xdr:col>
                    <xdr:colOff>0</xdr:colOff>
                    <xdr:row>312</xdr:row>
                    <xdr:rowOff>114300</xdr:rowOff>
                  </to>
                </anchor>
              </controlPr>
            </control>
          </mc:Choice>
        </mc:AlternateContent>
        <mc:AlternateContent xmlns:mc="http://schemas.openxmlformats.org/markup-compatibility/2006">
          <mc:Choice Requires="x14">
            <control shapeId="7294" r:id="rId31" name="Check Box 126">
              <controlPr defaultSize="0" autoFill="0" autoLine="0" autoPict="0">
                <anchor moveWithCells="1">
                  <from>
                    <xdr:col>28</xdr:col>
                    <xdr:colOff>57150</xdr:colOff>
                    <xdr:row>311</xdr:row>
                    <xdr:rowOff>66675</xdr:rowOff>
                  </from>
                  <to>
                    <xdr:col>30</xdr:col>
                    <xdr:colOff>28575</xdr:colOff>
                    <xdr:row>312</xdr:row>
                    <xdr:rowOff>123825</xdr:rowOff>
                  </to>
                </anchor>
              </controlPr>
            </control>
          </mc:Choice>
        </mc:AlternateContent>
        <mc:AlternateContent xmlns:mc="http://schemas.openxmlformats.org/markup-compatibility/2006">
          <mc:Choice Requires="x14">
            <control shapeId="7296" r:id="rId32" name="Check Box 128">
              <controlPr defaultSize="0" autoFill="0" autoLine="0" autoPict="0">
                <anchor moveWithCells="1">
                  <from>
                    <xdr:col>16</xdr:col>
                    <xdr:colOff>66675</xdr:colOff>
                    <xdr:row>346</xdr:row>
                    <xdr:rowOff>57150</xdr:rowOff>
                  </from>
                  <to>
                    <xdr:col>18</xdr:col>
                    <xdr:colOff>38100</xdr:colOff>
                    <xdr:row>347</xdr:row>
                    <xdr:rowOff>104775</xdr:rowOff>
                  </to>
                </anchor>
              </controlPr>
            </control>
          </mc:Choice>
        </mc:AlternateContent>
        <mc:AlternateContent xmlns:mc="http://schemas.openxmlformats.org/markup-compatibility/2006">
          <mc:Choice Requires="x14">
            <control shapeId="7297" r:id="rId33" name="Check Box 129">
              <controlPr defaultSize="0" autoFill="0" autoLine="0" autoPict="0">
                <anchor moveWithCells="1">
                  <from>
                    <xdr:col>16</xdr:col>
                    <xdr:colOff>66675</xdr:colOff>
                    <xdr:row>348</xdr:row>
                    <xdr:rowOff>66675</xdr:rowOff>
                  </from>
                  <to>
                    <xdr:col>18</xdr:col>
                    <xdr:colOff>38100</xdr:colOff>
                    <xdr:row>349</xdr:row>
                    <xdr:rowOff>123825</xdr:rowOff>
                  </to>
                </anchor>
              </controlPr>
            </control>
          </mc:Choice>
        </mc:AlternateContent>
        <mc:AlternateContent xmlns:mc="http://schemas.openxmlformats.org/markup-compatibility/2006">
          <mc:Choice Requires="x14">
            <control shapeId="7298" r:id="rId34" name="Check Box 130">
              <controlPr defaultSize="0" autoFill="0" autoLine="0" autoPict="0">
                <anchor moveWithCells="1">
                  <from>
                    <xdr:col>16</xdr:col>
                    <xdr:colOff>66675</xdr:colOff>
                    <xdr:row>358</xdr:row>
                    <xdr:rowOff>66675</xdr:rowOff>
                  </from>
                  <to>
                    <xdr:col>18</xdr:col>
                    <xdr:colOff>38100</xdr:colOff>
                    <xdr:row>359</xdr:row>
                    <xdr:rowOff>123825</xdr:rowOff>
                  </to>
                </anchor>
              </controlPr>
            </control>
          </mc:Choice>
        </mc:AlternateContent>
        <mc:AlternateContent xmlns:mc="http://schemas.openxmlformats.org/markup-compatibility/2006">
          <mc:Choice Requires="x14">
            <control shapeId="7299" r:id="rId35" name="Check Box 131">
              <controlPr defaultSize="0" autoFill="0" autoLine="0" autoPict="0">
                <anchor moveWithCells="1">
                  <from>
                    <xdr:col>16</xdr:col>
                    <xdr:colOff>66675</xdr:colOff>
                    <xdr:row>360</xdr:row>
                    <xdr:rowOff>76200</xdr:rowOff>
                  </from>
                  <to>
                    <xdr:col>18</xdr:col>
                    <xdr:colOff>38100</xdr:colOff>
                    <xdr:row>361</xdr:row>
                    <xdr:rowOff>133350</xdr:rowOff>
                  </to>
                </anchor>
              </controlPr>
            </control>
          </mc:Choice>
        </mc:AlternateContent>
        <mc:AlternateContent xmlns:mc="http://schemas.openxmlformats.org/markup-compatibility/2006">
          <mc:Choice Requires="x14">
            <control shapeId="7300" r:id="rId36" name="Check Box 132">
              <controlPr defaultSize="0" autoFill="0" autoLine="0" autoPict="0">
                <anchor moveWithCells="1">
                  <from>
                    <xdr:col>16</xdr:col>
                    <xdr:colOff>66675</xdr:colOff>
                    <xdr:row>362</xdr:row>
                    <xdr:rowOff>57150</xdr:rowOff>
                  </from>
                  <to>
                    <xdr:col>18</xdr:col>
                    <xdr:colOff>38100</xdr:colOff>
                    <xdr:row>363</xdr:row>
                    <xdr:rowOff>104775</xdr:rowOff>
                  </to>
                </anchor>
              </controlPr>
            </control>
          </mc:Choice>
        </mc:AlternateContent>
        <mc:AlternateContent xmlns:mc="http://schemas.openxmlformats.org/markup-compatibility/2006">
          <mc:Choice Requires="x14">
            <control shapeId="7301" r:id="rId37" name="Check Box 133">
              <controlPr defaultSize="0" autoFill="0" autoLine="0" autoPict="0">
                <anchor moveWithCells="1">
                  <from>
                    <xdr:col>16</xdr:col>
                    <xdr:colOff>66675</xdr:colOff>
                    <xdr:row>354</xdr:row>
                    <xdr:rowOff>57150</xdr:rowOff>
                  </from>
                  <to>
                    <xdr:col>18</xdr:col>
                    <xdr:colOff>38100</xdr:colOff>
                    <xdr:row>355</xdr:row>
                    <xdr:rowOff>104775</xdr:rowOff>
                  </to>
                </anchor>
              </controlPr>
            </control>
          </mc:Choice>
        </mc:AlternateContent>
        <mc:AlternateContent xmlns:mc="http://schemas.openxmlformats.org/markup-compatibility/2006">
          <mc:Choice Requires="x14">
            <control shapeId="7304" r:id="rId38" name="Check Box 136">
              <controlPr defaultSize="0" autoFill="0" autoLine="0" autoPict="0">
                <anchor moveWithCells="1">
                  <from>
                    <xdr:col>0</xdr:col>
                    <xdr:colOff>57150</xdr:colOff>
                    <xdr:row>12</xdr:row>
                    <xdr:rowOff>57150</xdr:rowOff>
                  </from>
                  <to>
                    <xdr:col>2</xdr:col>
                    <xdr:colOff>47625</xdr:colOff>
                    <xdr:row>13</xdr:row>
                    <xdr:rowOff>123825</xdr:rowOff>
                  </to>
                </anchor>
              </controlPr>
            </control>
          </mc:Choice>
        </mc:AlternateContent>
        <mc:AlternateContent xmlns:mc="http://schemas.openxmlformats.org/markup-compatibility/2006">
          <mc:Choice Requires="x14">
            <control shapeId="7305" r:id="rId39" name="Check Box 137">
              <controlPr defaultSize="0" autoFill="0" autoLine="0" autoPict="0">
                <anchor moveWithCells="1">
                  <from>
                    <xdr:col>0</xdr:col>
                    <xdr:colOff>57150</xdr:colOff>
                    <xdr:row>14</xdr:row>
                    <xdr:rowOff>47625</xdr:rowOff>
                  </from>
                  <to>
                    <xdr:col>2</xdr:col>
                    <xdr:colOff>47625</xdr:colOff>
                    <xdr:row>15</xdr:row>
                    <xdr:rowOff>114300</xdr:rowOff>
                  </to>
                </anchor>
              </controlPr>
            </control>
          </mc:Choice>
        </mc:AlternateContent>
        <mc:AlternateContent xmlns:mc="http://schemas.openxmlformats.org/markup-compatibility/2006">
          <mc:Choice Requires="x14">
            <control shapeId="7306" r:id="rId40" name="Check Box 138">
              <controlPr defaultSize="0" autoFill="0" autoLine="0" autoPict="0">
                <anchor moveWithCells="1">
                  <from>
                    <xdr:col>0</xdr:col>
                    <xdr:colOff>57150</xdr:colOff>
                    <xdr:row>16</xdr:row>
                    <xdr:rowOff>57150</xdr:rowOff>
                  </from>
                  <to>
                    <xdr:col>2</xdr:col>
                    <xdr:colOff>47625</xdr:colOff>
                    <xdr:row>17</xdr:row>
                    <xdr:rowOff>114300</xdr:rowOff>
                  </to>
                </anchor>
              </controlPr>
            </control>
          </mc:Choice>
        </mc:AlternateContent>
        <mc:AlternateContent xmlns:mc="http://schemas.openxmlformats.org/markup-compatibility/2006">
          <mc:Choice Requires="x14">
            <control shapeId="7307" r:id="rId41" name="Check Box 139">
              <controlPr defaultSize="0" autoFill="0" autoLine="0" autoPict="0">
                <anchor moveWithCells="1">
                  <from>
                    <xdr:col>0</xdr:col>
                    <xdr:colOff>57150</xdr:colOff>
                    <xdr:row>18</xdr:row>
                    <xdr:rowOff>47625</xdr:rowOff>
                  </from>
                  <to>
                    <xdr:col>2</xdr:col>
                    <xdr:colOff>47625</xdr:colOff>
                    <xdr:row>19</xdr:row>
                    <xdr:rowOff>114300</xdr:rowOff>
                  </to>
                </anchor>
              </controlPr>
            </control>
          </mc:Choice>
        </mc:AlternateContent>
        <mc:AlternateContent xmlns:mc="http://schemas.openxmlformats.org/markup-compatibility/2006">
          <mc:Choice Requires="x14">
            <control shapeId="7308" r:id="rId42" name="Check Box 140">
              <controlPr defaultSize="0" autoFill="0" autoLine="0" autoPict="0">
                <anchor moveWithCells="1">
                  <from>
                    <xdr:col>0</xdr:col>
                    <xdr:colOff>57150</xdr:colOff>
                    <xdr:row>20</xdr:row>
                    <xdr:rowOff>28575</xdr:rowOff>
                  </from>
                  <to>
                    <xdr:col>2</xdr:col>
                    <xdr:colOff>47625</xdr:colOff>
                    <xdr:row>21</xdr:row>
                    <xdr:rowOff>95250</xdr:rowOff>
                  </to>
                </anchor>
              </controlPr>
            </control>
          </mc:Choice>
        </mc:AlternateContent>
        <mc:AlternateContent xmlns:mc="http://schemas.openxmlformats.org/markup-compatibility/2006">
          <mc:Choice Requires="x14">
            <control shapeId="7309" r:id="rId43" name="Check Box 141">
              <controlPr defaultSize="0" autoFill="0" autoLine="0" autoPict="0">
                <anchor moveWithCells="1">
                  <from>
                    <xdr:col>0</xdr:col>
                    <xdr:colOff>57150</xdr:colOff>
                    <xdr:row>24</xdr:row>
                    <xdr:rowOff>47625</xdr:rowOff>
                  </from>
                  <to>
                    <xdr:col>2</xdr:col>
                    <xdr:colOff>47625</xdr:colOff>
                    <xdr:row>25</xdr:row>
                    <xdr:rowOff>114300</xdr:rowOff>
                  </to>
                </anchor>
              </controlPr>
            </control>
          </mc:Choice>
        </mc:AlternateContent>
        <mc:AlternateContent xmlns:mc="http://schemas.openxmlformats.org/markup-compatibility/2006">
          <mc:Choice Requires="x14">
            <control shapeId="7310" r:id="rId44" name="Check Box 142">
              <controlPr defaultSize="0" autoFill="0" autoLine="0" autoPict="0">
                <anchor moveWithCells="1">
                  <from>
                    <xdr:col>0</xdr:col>
                    <xdr:colOff>57150</xdr:colOff>
                    <xdr:row>22</xdr:row>
                    <xdr:rowOff>38100</xdr:rowOff>
                  </from>
                  <to>
                    <xdr:col>2</xdr:col>
                    <xdr:colOff>47625</xdr:colOff>
                    <xdr:row>23</xdr:row>
                    <xdr:rowOff>95250</xdr:rowOff>
                  </to>
                </anchor>
              </controlPr>
            </control>
          </mc:Choice>
        </mc:AlternateContent>
        <mc:AlternateContent xmlns:mc="http://schemas.openxmlformats.org/markup-compatibility/2006">
          <mc:Choice Requires="x14">
            <control shapeId="7311" r:id="rId45" name="Check Box 143">
              <controlPr defaultSize="0" autoFill="0" autoLine="0" autoPict="0">
                <anchor moveWithCells="1">
                  <from>
                    <xdr:col>0</xdr:col>
                    <xdr:colOff>57150</xdr:colOff>
                    <xdr:row>26</xdr:row>
                    <xdr:rowOff>38100</xdr:rowOff>
                  </from>
                  <to>
                    <xdr:col>2</xdr:col>
                    <xdr:colOff>47625</xdr:colOff>
                    <xdr:row>27</xdr:row>
                    <xdr:rowOff>104775</xdr:rowOff>
                  </to>
                </anchor>
              </controlPr>
            </control>
          </mc:Choice>
        </mc:AlternateContent>
        <mc:AlternateContent xmlns:mc="http://schemas.openxmlformats.org/markup-compatibility/2006">
          <mc:Choice Requires="x14">
            <control shapeId="7312" r:id="rId46" name="Check Box 144">
              <controlPr defaultSize="0" autoFill="0" autoLine="0" autoPict="0">
                <anchor moveWithCells="1">
                  <from>
                    <xdr:col>0</xdr:col>
                    <xdr:colOff>57150</xdr:colOff>
                    <xdr:row>30</xdr:row>
                    <xdr:rowOff>47625</xdr:rowOff>
                  </from>
                  <to>
                    <xdr:col>2</xdr:col>
                    <xdr:colOff>47625</xdr:colOff>
                    <xdr:row>31</xdr:row>
                    <xdr:rowOff>104775</xdr:rowOff>
                  </to>
                </anchor>
              </controlPr>
            </control>
          </mc:Choice>
        </mc:AlternateContent>
        <mc:AlternateContent xmlns:mc="http://schemas.openxmlformats.org/markup-compatibility/2006">
          <mc:Choice Requires="x14">
            <control shapeId="7313" r:id="rId47" name="Check Box 145">
              <controlPr defaultSize="0" autoFill="0" autoLine="0" autoPict="0">
                <anchor moveWithCells="1">
                  <from>
                    <xdr:col>0</xdr:col>
                    <xdr:colOff>57150</xdr:colOff>
                    <xdr:row>28</xdr:row>
                    <xdr:rowOff>28575</xdr:rowOff>
                  </from>
                  <to>
                    <xdr:col>2</xdr:col>
                    <xdr:colOff>47625</xdr:colOff>
                    <xdr:row>29</xdr:row>
                    <xdr:rowOff>95250</xdr:rowOff>
                  </to>
                </anchor>
              </controlPr>
            </control>
          </mc:Choice>
        </mc:AlternateContent>
        <mc:AlternateContent xmlns:mc="http://schemas.openxmlformats.org/markup-compatibility/2006">
          <mc:Choice Requires="x14">
            <control shapeId="7322" r:id="rId48" name="Check Box 154">
              <controlPr defaultSize="0" autoFill="0" autoLine="0" autoPict="0">
                <anchor moveWithCells="1">
                  <from>
                    <xdr:col>30</xdr:col>
                    <xdr:colOff>76200</xdr:colOff>
                    <xdr:row>4</xdr:row>
                    <xdr:rowOff>161925</xdr:rowOff>
                  </from>
                  <to>
                    <xdr:col>32</xdr:col>
                    <xdr:colOff>38100</xdr:colOff>
                    <xdr:row>6</xdr:row>
                    <xdr:rowOff>9525</xdr:rowOff>
                  </to>
                </anchor>
              </controlPr>
            </control>
          </mc:Choice>
        </mc:AlternateContent>
        <mc:AlternateContent xmlns:mc="http://schemas.openxmlformats.org/markup-compatibility/2006">
          <mc:Choice Requires="x14">
            <control shapeId="7323" r:id="rId49" name="Check Box 155">
              <controlPr defaultSize="0" autoFill="0" autoLine="0" autoPict="0">
                <anchor moveWithCells="1">
                  <from>
                    <xdr:col>35</xdr:col>
                    <xdr:colOff>66675</xdr:colOff>
                    <xdr:row>4</xdr:row>
                    <xdr:rowOff>161925</xdr:rowOff>
                  </from>
                  <to>
                    <xdr:col>37</xdr:col>
                    <xdr:colOff>0</xdr:colOff>
                    <xdr:row>6</xdr:row>
                    <xdr:rowOff>28575</xdr:rowOff>
                  </to>
                </anchor>
              </controlPr>
            </control>
          </mc:Choice>
        </mc:AlternateContent>
        <mc:AlternateContent xmlns:mc="http://schemas.openxmlformats.org/markup-compatibility/2006">
          <mc:Choice Requires="x14">
            <control shapeId="7326" r:id="rId50" name="Check Box 158">
              <controlPr defaultSize="0" autoFill="0" autoLine="0" autoPict="0">
                <anchor moveWithCells="1">
                  <from>
                    <xdr:col>30</xdr:col>
                    <xdr:colOff>114300</xdr:colOff>
                    <xdr:row>46</xdr:row>
                    <xdr:rowOff>66675</xdr:rowOff>
                  </from>
                  <to>
                    <xdr:col>32</xdr:col>
                    <xdr:colOff>66675</xdr:colOff>
                    <xdr:row>47</xdr:row>
                    <xdr:rowOff>114300</xdr:rowOff>
                  </to>
                </anchor>
              </controlPr>
            </control>
          </mc:Choice>
        </mc:AlternateContent>
        <mc:AlternateContent xmlns:mc="http://schemas.openxmlformats.org/markup-compatibility/2006">
          <mc:Choice Requires="x14">
            <control shapeId="7327" r:id="rId51" name="Check Box 159">
              <controlPr defaultSize="0" autoFill="0" autoLine="0" autoPict="0">
                <anchor moveWithCells="1">
                  <from>
                    <xdr:col>35</xdr:col>
                    <xdr:colOff>95250</xdr:colOff>
                    <xdr:row>46</xdr:row>
                    <xdr:rowOff>66675</xdr:rowOff>
                  </from>
                  <to>
                    <xdr:col>37</xdr:col>
                    <xdr:colOff>47625</xdr:colOff>
                    <xdr:row>47</xdr:row>
                    <xdr:rowOff>114300</xdr:rowOff>
                  </to>
                </anchor>
              </controlPr>
            </control>
          </mc:Choice>
        </mc:AlternateContent>
        <mc:AlternateContent xmlns:mc="http://schemas.openxmlformats.org/markup-compatibility/2006">
          <mc:Choice Requires="x14">
            <control shapeId="7328" r:id="rId52" name="Check Box 160">
              <controlPr defaultSize="0" autoFill="0" autoLine="0" autoPict="0">
                <anchor moveWithCells="1">
                  <from>
                    <xdr:col>0</xdr:col>
                    <xdr:colOff>114300</xdr:colOff>
                    <xdr:row>38</xdr:row>
                    <xdr:rowOff>47625</xdr:rowOff>
                  </from>
                  <to>
                    <xdr:col>2</xdr:col>
                    <xdr:colOff>57150</xdr:colOff>
                    <xdr:row>39</xdr:row>
                    <xdr:rowOff>104775</xdr:rowOff>
                  </to>
                </anchor>
              </controlPr>
            </control>
          </mc:Choice>
        </mc:AlternateContent>
        <mc:AlternateContent xmlns:mc="http://schemas.openxmlformats.org/markup-compatibility/2006">
          <mc:Choice Requires="x14">
            <control shapeId="7346" r:id="rId53" name="Check Box 178">
              <controlPr defaultSize="0" autoFill="0" autoLine="0" autoPict="0">
                <anchor moveWithCells="1">
                  <from>
                    <xdr:col>18</xdr:col>
                    <xdr:colOff>66675</xdr:colOff>
                    <xdr:row>116</xdr:row>
                    <xdr:rowOff>57150</xdr:rowOff>
                  </from>
                  <to>
                    <xdr:col>20</xdr:col>
                    <xdr:colOff>19050</xdr:colOff>
                    <xdr:row>117</xdr:row>
                    <xdr:rowOff>114300</xdr:rowOff>
                  </to>
                </anchor>
              </controlPr>
            </control>
          </mc:Choice>
        </mc:AlternateContent>
        <mc:AlternateContent xmlns:mc="http://schemas.openxmlformats.org/markup-compatibility/2006">
          <mc:Choice Requires="x14">
            <control shapeId="7347" r:id="rId54" name="Check Box 179">
              <controlPr defaultSize="0" autoFill="0" autoLine="0" autoPict="0">
                <anchor moveWithCells="1">
                  <from>
                    <xdr:col>37</xdr:col>
                    <xdr:colOff>76200</xdr:colOff>
                    <xdr:row>116</xdr:row>
                    <xdr:rowOff>57150</xdr:rowOff>
                  </from>
                  <to>
                    <xdr:col>39</xdr:col>
                    <xdr:colOff>38100</xdr:colOff>
                    <xdr:row>117</xdr:row>
                    <xdr:rowOff>95250</xdr:rowOff>
                  </to>
                </anchor>
              </controlPr>
            </control>
          </mc:Choice>
        </mc:AlternateContent>
        <mc:AlternateContent xmlns:mc="http://schemas.openxmlformats.org/markup-compatibility/2006">
          <mc:Choice Requires="x14">
            <control shapeId="7348" r:id="rId55" name="Check Box 180">
              <controlPr defaultSize="0" autoFill="0" autoLine="0" autoPict="0">
                <anchor moveWithCells="1">
                  <from>
                    <xdr:col>27</xdr:col>
                    <xdr:colOff>85725</xdr:colOff>
                    <xdr:row>118</xdr:row>
                    <xdr:rowOff>57150</xdr:rowOff>
                  </from>
                  <to>
                    <xdr:col>29</xdr:col>
                    <xdr:colOff>38100</xdr:colOff>
                    <xdr:row>119</xdr:row>
                    <xdr:rowOff>123825</xdr:rowOff>
                  </to>
                </anchor>
              </controlPr>
            </control>
          </mc:Choice>
        </mc:AlternateContent>
        <mc:AlternateContent xmlns:mc="http://schemas.openxmlformats.org/markup-compatibility/2006">
          <mc:Choice Requires="x14">
            <control shapeId="7349" r:id="rId56" name="Check Box 181">
              <controlPr defaultSize="0" autoFill="0" autoLine="0" autoPict="0">
                <anchor moveWithCells="1">
                  <from>
                    <xdr:col>34</xdr:col>
                    <xdr:colOff>85725</xdr:colOff>
                    <xdr:row>118</xdr:row>
                    <xdr:rowOff>66675</xdr:rowOff>
                  </from>
                  <to>
                    <xdr:col>36</xdr:col>
                    <xdr:colOff>47625</xdr:colOff>
                    <xdr:row>119</xdr:row>
                    <xdr:rowOff>114300</xdr:rowOff>
                  </to>
                </anchor>
              </controlPr>
            </control>
          </mc:Choice>
        </mc:AlternateContent>
        <mc:AlternateContent xmlns:mc="http://schemas.openxmlformats.org/markup-compatibility/2006">
          <mc:Choice Requires="x14">
            <control shapeId="7422" r:id="rId57" name="Check Box 254">
              <controlPr defaultSize="0" autoFill="0" autoLine="0" autoPict="0">
                <anchor moveWithCells="1">
                  <from>
                    <xdr:col>30</xdr:col>
                    <xdr:colOff>114300</xdr:colOff>
                    <xdr:row>44</xdr:row>
                    <xdr:rowOff>66675</xdr:rowOff>
                  </from>
                  <to>
                    <xdr:col>32</xdr:col>
                    <xdr:colOff>66675</xdr:colOff>
                    <xdr:row>45</xdr:row>
                    <xdr:rowOff>123825</xdr:rowOff>
                  </to>
                </anchor>
              </controlPr>
            </control>
          </mc:Choice>
        </mc:AlternateContent>
        <mc:AlternateContent xmlns:mc="http://schemas.openxmlformats.org/markup-compatibility/2006">
          <mc:Choice Requires="x14">
            <control shapeId="7469" r:id="rId58" name="Check Box 301">
              <controlPr defaultSize="0" autoFill="0" autoLine="0" autoPict="0">
                <anchor moveWithCells="1">
                  <from>
                    <xdr:col>28</xdr:col>
                    <xdr:colOff>85725</xdr:colOff>
                    <xdr:row>157</xdr:row>
                    <xdr:rowOff>57150</xdr:rowOff>
                  </from>
                  <to>
                    <xdr:col>30</xdr:col>
                    <xdr:colOff>47625</xdr:colOff>
                    <xdr:row>158</xdr:row>
                    <xdr:rowOff>114300</xdr:rowOff>
                  </to>
                </anchor>
              </controlPr>
            </control>
          </mc:Choice>
        </mc:AlternateContent>
        <mc:AlternateContent xmlns:mc="http://schemas.openxmlformats.org/markup-compatibility/2006">
          <mc:Choice Requires="x14">
            <control shapeId="7470" r:id="rId59" name="Check Box 302">
              <controlPr defaultSize="0" autoFill="0" autoLine="0" autoPict="0">
                <anchor moveWithCells="1">
                  <from>
                    <xdr:col>35</xdr:col>
                    <xdr:colOff>95250</xdr:colOff>
                    <xdr:row>157</xdr:row>
                    <xdr:rowOff>47625</xdr:rowOff>
                  </from>
                  <to>
                    <xdr:col>37</xdr:col>
                    <xdr:colOff>47625</xdr:colOff>
                    <xdr:row>158</xdr:row>
                    <xdr:rowOff>104775</xdr:rowOff>
                  </to>
                </anchor>
              </controlPr>
            </control>
          </mc:Choice>
        </mc:AlternateContent>
        <mc:AlternateContent xmlns:mc="http://schemas.openxmlformats.org/markup-compatibility/2006">
          <mc:Choice Requires="x14">
            <control shapeId="7473" r:id="rId60" name="Check Box 305">
              <controlPr defaultSize="0" autoFill="0" autoLine="0" autoPict="0">
                <anchor moveWithCells="1">
                  <from>
                    <xdr:col>28</xdr:col>
                    <xdr:colOff>85725</xdr:colOff>
                    <xdr:row>146</xdr:row>
                    <xdr:rowOff>57150</xdr:rowOff>
                  </from>
                  <to>
                    <xdr:col>30</xdr:col>
                    <xdr:colOff>47625</xdr:colOff>
                    <xdr:row>147</xdr:row>
                    <xdr:rowOff>104775</xdr:rowOff>
                  </to>
                </anchor>
              </controlPr>
            </control>
          </mc:Choice>
        </mc:AlternateContent>
        <mc:AlternateContent xmlns:mc="http://schemas.openxmlformats.org/markup-compatibility/2006">
          <mc:Choice Requires="x14">
            <control shapeId="7474" r:id="rId61" name="Check Box 306">
              <controlPr defaultSize="0" autoFill="0" autoLine="0" autoPict="0">
                <anchor moveWithCells="1">
                  <from>
                    <xdr:col>35</xdr:col>
                    <xdr:colOff>95250</xdr:colOff>
                    <xdr:row>146</xdr:row>
                    <xdr:rowOff>57150</xdr:rowOff>
                  </from>
                  <to>
                    <xdr:col>37</xdr:col>
                    <xdr:colOff>47625</xdr:colOff>
                    <xdr:row>147</xdr:row>
                    <xdr:rowOff>104775</xdr:rowOff>
                  </to>
                </anchor>
              </controlPr>
            </control>
          </mc:Choice>
        </mc:AlternateContent>
        <mc:AlternateContent xmlns:mc="http://schemas.openxmlformats.org/markup-compatibility/2006">
          <mc:Choice Requires="x14">
            <control shapeId="7484" r:id="rId62" name="Check Box 316">
              <controlPr defaultSize="0" autoFill="0" autoLine="0" autoPict="0">
                <anchor moveWithCells="1">
                  <from>
                    <xdr:col>31</xdr:col>
                    <xdr:colOff>76200</xdr:colOff>
                    <xdr:row>313</xdr:row>
                    <xdr:rowOff>66675</xdr:rowOff>
                  </from>
                  <to>
                    <xdr:col>33</xdr:col>
                    <xdr:colOff>47625</xdr:colOff>
                    <xdr:row>314</xdr:row>
                    <xdr:rowOff>123825</xdr:rowOff>
                  </to>
                </anchor>
              </controlPr>
            </control>
          </mc:Choice>
        </mc:AlternateContent>
        <mc:AlternateContent xmlns:mc="http://schemas.openxmlformats.org/markup-compatibility/2006">
          <mc:Choice Requires="x14">
            <control shapeId="7486" r:id="rId63" name="Check Box 318">
              <controlPr defaultSize="0" autoFill="0" autoLine="0" autoPict="0">
                <anchor moveWithCells="1">
                  <from>
                    <xdr:col>37</xdr:col>
                    <xdr:colOff>66675</xdr:colOff>
                    <xdr:row>313</xdr:row>
                    <xdr:rowOff>76200</xdr:rowOff>
                  </from>
                  <to>
                    <xdr:col>39</xdr:col>
                    <xdr:colOff>38100</xdr:colOff>
                    <xdr:row>314</xdr:row>
                    <xdr:rowOff>133350</xdr:rowOff>
                  </to>
                </anchor>
              </controlPr>
            </control>
          </mc:Choice>
        </mc:AlternateContent>
        <mc:AlternateContent xmlns:mc="http://schemas.openxmlformats.org/markup-compatibility/2006">
          <mc:Choice Requires="x14">
            <control shapeId="7526" r:id="rId64" name="Check Box 358">
              <controlPr defaultSize="0" autoFill="0" autoLine="0" autoPict="0">
                <anchor moveWithCells="1">
                  <from>
                    <xdr:col>28</xdr:col>
                    <xdr:colOff>85725</xdr:colOff>
                    <xdr:row>159</xdr:row>
                    <xdr:rowOff>47625</xdr:rowOff>
                  </from>
                  <to>
                    <xdr:col>30</xdr:col>
                    <xdr:colOff>47625</xdr:colOff>
                    <xdr:row>160</xdr:row>
                    <xdr:rowOff>114300</xdr:rowOff>
                  </to>
                </anchor>
              </controlPr>
            </control>
          </mc:Choice>
        </mc:AlternateContent>
        <mc:AlternateContent xmlns:mc="http://schemas.openxmlformats.org/markup-compatibility/2006">
          <mc:Choice Requires="x14">
            <control shapeId="7527" r:id="rId65" name="Check Box 359">
              <controlPr defaultSize="0" autoFill="0" autoLine="0" autoPict="0">
                <anchor moveWithCells="1">
                  <from>
                    <xdr:col>35</xdr:col>
                    <xdr:colOff>95250</xdr:colOff>
                    <xdr:row>159</xdr:row>
                    <xdr:rowOff>57150</xdr:rowOff>
                  </from>
                  <to>
                    <xdr:col>37</xdr:col>
                    <xdr:colOff>47625</xdr:colOff>
                    <xdr:row>160</xdr:row>
                    <xdr:rowOff>104775</xdr:rowOff>
                  </to>
                </anchor>
              </controlPr>
            </control>
          </mc:Choice>
        </mc:AlternateContent>
        <mc:AlternateContent xmlns:mc="http://schemas.openxmlformats.org/markup-compatibility/2006">
          <mc:Choice Requires="x14">
            <control shapeId="7530" r:id="rId66" name="Check Box 362">
              <controlPr defaultSize="0" autoFill="0" autoLine="0" autoPict="0">
                <anchor moveWithCells="1">
                  <from>
                    <xdr:col>28</xdr:col>
                    <xdr:colOff>85725</xdr:colOff>
                    <xdr:row>148</xdr:row>
                    <xdr:rowOff>57150</xdr:rowOff>
                  </from>
                  <to>
                    <xdr:col>30</xdr:col>
                    <xdr:colOff>47625</xdr:colOff>
                    <xdr:row>149</xdr:row>
                    <xdr:rowOff>114300</xdr:rowOff>
                  </to>
                </anchor>
              </controlPr>
            </control>
          </mc:Choice>
        </mc:AlternateContent>
        <mc:AlternateContent xmlns:mc="http://schemas.openxmlformats.org/markup-compatibility/2006">
          <mc:Choice Requires="x14">
            <control shapeId="7531" r:id="rId67" name="Check Box 363">
              <controlPr defaultSize="0" autoFill="0" autoLine="0" autoPict="0">
                <anchor moveWithCells="1">
                  <from>
                    <xdr:col>35</xdr:col>
                    <xdr:colOff>95250</xdr:colOff>
                    <xdr:row>148</xdr:row>
                    <xdr:rowOff>57150</xdr:rowOff>
                  </from>
                  <to>
                    <xdr:col>37</xdr:col>
                    <xdr:colOff>47625</xdr:colOff>
                    <xdr:row>149</xdr:row>
                    <xdr:rowOff>114300</xdr:rowOff>
                  </to>
                </anchor>
              </controlPr>
            </control>
          </mc:Choice>
        </mc:AlternateContent>
        <mc:AlternateContent xmlns:mc="http://schemas.openxmlformats.org/markup-compatibility/2006">
          <mc:Choice Requires="x14">
            <control shapeId="7588" r:id="rId68" name="Check Box 420">
              <controlPr defaultSize="0" autoFill="0" autoLine="0" autoPict="0">
                <anchor moveWithCells="1">
                  <from>
                    <xdr:col>30</xdr:col>
                    <xdr:colOff>104775</xdr:colOff>
                    <xdr:row>88</xdr:row>
                    <xdr:rowOff>47625</xdr:rowOff>
                  </from>
                  <to>
                    <xdr:col>32</xdr:col>
                    <xdr:colOff>57150</xdr:colOff>
                    <xdr:row>89</xdr:row>
                    <xdr:rowOff>123825</xdr:rowOff>
                  </to>
                </anchor>
              </controlPr>
            </control>
          </mc:Choice>
        </mc:AlternateContent>
        <mc:AlternateContent xmlns:mc="http://schemas.openxmlformats.org/markup-compatibility/2006">
          <mc:Choice Requires="x14">
            <control shapeId="7589" r:id="rId69" name="Check Box 421">
              <controlPr defaultSize="0" autoFill="0" autoLine="0" autoPict="0">
                <anchor moveWithCells="1">
                  <from>
                    <xdr:col>35</xdr:col>
                    <xdr:colOff>95250</xdr:colOff>
                    <xdr:row>88</xdr:row>
                    <xdr:rowOff>57150</xdr:rowOff>
                  </from>
                  <to>
                    <xdr:col>37</xdr:col>
                    <xdr:colOff>47625</xdr:colOff>
                    <xdr:row>89</xdr:row>
                    <xdr:rowOff>114300</xdr:rowOff>
                  </to>
                </anchor>
              </controlPr>
            </control>
          </mc:Choice>
        </mc:AlternateContent>
        <mc:AlternateContent xmlns:mc="http://schemas.openxmlformats.org/markup-compatibility/2006">
          <mc:Choice Requires="x14">
            <control shapeId="7615" r:id="rId70" name="Check Box 447">
              <controlPr defaultSize="0" autoFill="0" autoLine="0" autoPict="0">
                <anchor moveWithCells="1">
                  <from>
                    <xdr:col>16</xdr:col>
                    <xdr:colOff>66675</xdr:colOff>
                    <xdr:row>356</xdr:row>
                    <xdr:rowOff>66675</xdr:rowOff>
                  </from>
                  <to>
                    <xdr:col>18</xdr:col>
                    <xdr:colOff>38100</xdr:colOff>
                    <xdr:row>357</xdr:row>
                    <xdr:rowOff>123825</xdr:rowOff>
                  </to>
                </anchor>
              </controlPr>
            </control>
          </mc:Choice>
        </mc:AlternateContent>
        <mc:AlternateContent xmlns:mc="http://schemas.openxmlformats.org/markup-compatibility/2006">
          <mc:Choice Requires="x14">
            <control shapeId="7628" r:id="rId71" name="Check Box 460">
              <controlPr defaultSize="0" autoFill="0" autoLine="0" autoPict="0">
                <anchor moveWithCells="1">
                  <from>
                    <xdr:col>0</xdr:col>
                    <xdr:colOff>57150</xdr:colOff>
                    <xdr:row>319</xdr:row>
                    <xdr:rowOff>66675</xdr:rowOff>
                  </from>
                  <to>
                    <xdr:col>2</xdr:col>
                    <xdr:colOff>0</xdr:colOff>
                    <xdr:row>320</xdr:row>
                    <xdr:rowOff>133350</xdr:rowOff>
                  </to>
                </anchor>
              </controlPr>
            </control>
          </mc:Choice>
        </mc:AlternateContent>
        <mc:AlternateContent xmlns:mc="http://schemas.openxmlformats.org/markup-compatibility/2006">
          <mc:Choice Requires="x14">
            <control shapeId="7629" r:id="rId72" name="Check Box 461">
              <controlPr defaultSize="0" autoFill="0" autoLine="0" autoPict="0">
                <anchor moveWithCells="1">
                  <from>
                    <xdr:col>0</xdr:col>
                    <xdr:colOff>47625</xdr:colOff>
                    <xdr:row>321</xdr:row>
                    <xdr:rowOff>47625</xdr:rowOff>
                  </from>
                  <to>
                    <xdr:col>2</xdr:col>
                    <xdr:colOff>9525</xdr:colOff>
                    <xdr:row>322</xdr:row>
                    <xdr:rowOff>123825</xdr:rowOff>
                  </to>
                </anchor>
              </controlPr>
            </control>
          </mc:Choice>
        </mc:AlternateContent>
        <mc:AlternateContent xmlns:mc="http://schemas.openxmlformats.org/markup-compatibility/2006">
          <mc:Choice Requires="x14">
            <control shapeId="7630" r:id="rId73" name="Check Box 462">
              <controlPr defaultSize="0" autoFill="0" autoLine="0" autoPict="0">
                <anchor moveWithCells="1">
                  <from>
                    <xdr:col>0</xdr:col>
                    <xdr:colOff>57150</xdr:colOff>
                    <xdr:row>325</xdr:row>
                    <xdr:rowOff>28575</xdr:rowOff>
                  </from>
                  <to>
                    <xdr:col>2</xdr:col>
                    <xdr:colOff>66675</xdr:colOff>
                    <xdr:row>326</xdr:row>
                    <xdr:rowOff>142875</xdr:rowOff>
                  </to>
                </anchor>
              </controlPr>
            </control>
          </mc:Choice>
        </mc:AlternateContent>
        <mc:AlternateContent xmlns:mc="http://schemas.openxmlformats.org/markup-compatibility/2006">
          <mc:Choice Requires="x14">
            <control shapeId="7647" r:id="rId74" name="Check Box 479">
              <controlPr defaultSize="0" autoFill="0" autoLine="0" autoPict="0">
                <anchor moveWithCells="1">
                  <from>
                    <xdr:col>28</xdr:col>
                    <xdr:colOff>85725</xdr:colOff>
                    <xdr:row>150</xdr:row>
                    <xdr:rowOff>47625</xdr:rowOff>
                  </from>
                  <to>
                    <xdr:col>30</xdr:col>
                    <xdr:colOff>47625</xdr:colOff>
                    <xdr:row>151</xdr:row>
                    <xdr:rowOff>114300</xdr:rowOff>
                  </to>
                </anchor>
              </controlPr>
            </control>
          </mc:Choice>
        </mc:AlternateContent>
        <mc:AlternateContent xmlns:mc="http://schemas.openxmlformats.org/markup-compatibility/2006">
          <mc:Choice Requires="x14">
            <control shapeId="7648" r:id="rId75" name="Check Box 480">
              <controlPr defaultSize="0" autoFill="0" autoLine="0" autoPict="0">
                <anchor moveWithCells="1">
                  <from>
                    <xdr:col>35</xdr:col>
                    <xdr:colOff>95250</xdr:colOff>
                    <xdr:row>150</xdr:row>
                    <xdr:rowOff>57150</xdr:rowOff>
                  </from>
                  <to>
                    <xdr:col>37</xdr:col>
                    <xdr:colOff>47625</xdr:colOff>
                    <xdr:row>151</xdr:row>
                    <xdr:rowOff>104775</xdr:rowOff>
                  </to>
                </anchor>
              </controlPr>
            </control>
          </mc:Choice>
        </mc:AlternateContent>
        <mc:AlternateContent xmlns:mc="http://schemas.openxmlformats.org/markup-compatibility/2006">
          <mc:Choice Requires="x14">
            <control shapeId="7649" r:id="rId76" name="Check Box 481">
              <controlPr defaultSize="0" autoFill="0" autoLine="0" autoPict="0">
                <anchor moveWithCells="1">
                  <from>
                    <xdr:col>28</xdr:col>
                    <xdr:colOff>85725</xdr:colOff>
                    <xdr:row>166</xdr:row>
                    <xdr:rowOff>0</xdr:rowOff>
                  </from>
                  <to>
                    <xdr:col>30</xdr:col>
                    <xdr:colOff>47625</xdr:colOff>
                    <xdr:row>167</xdr:row>
                    <xdr:rowOff>0</xdr:rowOff>
                  </to>
                </anchor>
              </controlPr>
            </control>
          </mc:Choice>
        </mc:AlternateContent>
        <mc:AlternateContent xmlns:mc="http://schemas.openxmlformats.org/markup-compatibility/2006">
          <mc:Choice Requires="x14">
            <control shapeId="7650" r:id="rId77" name="Check Box 482">
              <controlPr defaultSize="0" autoFill="0" autoLine="0" autoPict="0">
                <anchor moveWithCells="1">
                  <from>
                    <xdr:col>35</xdr:col>
                    <xdr:colOff>95250</xdr:colOff>
                    <xdr:row>165</xdr:row>
                    <xdr:rowOff>142875</xdr:rowOff>
                  </from>
                  <to>
                    <xdr:col>37</xdr:col>
                    <xdr:colOff>47625</xdr:colOff>
                    <xdr:row>167</xdr:row>
                    <xdr:rowOff>19050</xdr:rowOff>
                  </to>
                </anchor>
              </controlPr>
            </control>
          </mc:Choice>
        </mc:AlternateContent>
        <mc:AlternateContent xmlns:mc="http://schemas.openxmlformats.org/markup-compatibility/2006">
          <mc:Choice Requires="x14">
            <control shapeId="7651" r:id="rId78" name="Check Box 483">
              <controlPr defaultSize="0" autoFill="0" autoLine="0" autoPict="0">
                <anchor moveWithCells="1">
                  <from>
                    <xdr:col>28</xdr:col>
                    <xdr:colOff>85725</xdr:colOff>
                    <xdr:row>164</xdr:row>
                    <xdr:rowOff>66675</xdr:rowOff>
                  </from>
                  <to>
                    <xdr:col>30</xdr:col>
                    <xdr:colOff>47625</xdr:colOff>
                    <xdr:row>165</xdr:row>
                    <xdr:rowOff>114300</xdr:rowOff>
                  </to>
                </anchor>
              </controlPr>
            </control>
          </mc:Choice>
        </mc:AlternateContent>
        <mc:AlternateContent xmlns:mc="http://schemas.openxmlformats.org/markup-compatibility/2006">
          <mc:Choice Requires="x14">
            <control shapeId="7652" r:id="rId79" name="Check Box 484">
              <controlPr defaultSize="0" autoFill="0" autoLine="0" autoPict="0">
                <anchor moveWithCells="1">
                  <from>
                    <xdr:col>35</xdr:col>
                    <xdr:colOff>95250</xdr:colOff>
                    <xdr:row>164</xdr:row>
                    <xdr:rowOff>57150</xdr:rowOff>
                  </from>
                  <to>
                    <xdr:col>37</xdr:col>
                    <xdr:colOff>47625</xdr:colOff>
                    <xdr:row>165</xdr:row>
                    <xdr:rowOff>104775</xdr:rowOff>
                  </to>
                </anchor>
              </controlPr>
            </control>
          </mc:Choice>
        </mc:AlternateContent>
        <mc:AlternateContent xmlns:mc="http://schemas.openxmlformats.org/markup-compatibility/2006">
          <mc:Choice Requires="x14">
            <control shapeId="7653" r:id="rId80" name="Check Box 485">
              <controlPr defaultSize="0" autoFill="0" autoLine="0" autoPict="0">
                <anchor moveWithCells="1">
                  <from>
                    <xdr:col>37</xdr:col>
                    <xdr:colOff>114300</xdr:colOff>
                    <xdr:row>185</xdr:row>
                    <xdr:rowOff>161925</xdr:rowOff>
                  </from>
                  <to>
                    <xdr:col>39</xdr:col>
                    <xdr:colOff>47625</xdr:colOff>
                    <xdr:row>187</xdr:row>
                    <xdr:rowOff>38100</xdr:rowOff>
                  </to>
                </anchor>
              </controlPr>
            </control>
          </mc:Choice>
        </mc:AlternateContent>
        <mc:AlternateContent xmlns:mc="http://schemas.openxmlformats.org/markup-compatibility/2006">
          <mc:Choice Requires="x14">
            <control shapeId="7654" r:id="rId81" name="Check Box 486">
              <controlPr defaultSize="0" autoFill="0" autoLine="0" autoPict="0">
                <anchor moveWithCells="1">
                  <from>
                    <xdr:col>37</xdr:col>
                    <xdr:colOff>114300</xdr:colOff>
                    <xdr:row>188</xdr:row>
                    <xdr:rowOff>66675</xdr:rowOff>
                  </from>
                  <to>
                    <xdr:col>39</xdr:col>
                    <xdr:colOff>57150</xdr:colOff>
                    <xdr:row>189</xdr:row>
                    <xdr:rowOff>104775</xdr:rowOff>
                  </to>
                </anchor>
              </controlPr>
            </control>
          </mc:Choice>
        </mc:AlternateContent>
        <mc:AlternateContent xmlns:mc="http://schemas.openxmlformats.org/markup-compatibility/2006">
          <mc:Choice Requires="x14">
            <control shapeId="7655" r:id="rId82" name="Check Box 487">
              <controlPr defaultSize="0" autoFill="0" autoLine="0" autoPict="0">
                <anchor moveWithCells="1">
                  <from>
                    <xdr:col>37</xdr:col>
                    <xdr:colOff>114300</xdr:colOff>
                    <xdr:row>190</xdr:row>
                    <xdr:rowOff>66675</xdr:rowOff>
                  </from>
                  <to>
                    <xdr:col>39</xdr:col>
                    <xdr:colOff>57150</xdr:colOff>
                    <xdr:row>191</xdr:row>
                    <xdr:rowOff>114300</xdr:rowOff>
                  </to>
                </anchor>
              </controlPr>
            </control>
          </mc:Choice>
        </mc:AlternateContent>
        <mc:AlternateContent xmlns:mc="http://schemas.openxmlformats.org/markup-compatibility/2006">
          <mc:Choice Requires="x14">
            <control shapeId="7656" r:id="rId83" name="Check Box 488">
              <controlPr defaultSize="0" autoFill="0" autoLine="0" autoPict="0">
                <anchor moveWithCells="1">
                  <from>
                    <xdr:col>37</xdr:col>
                    <xdr:colOff>114300</xdr:colOff>
                    <xdr:row>194</xdr:row>
                    <xdr:rowOff>85725</xdr:rowOff>
                  </from>
                  <to>
                    <xdr:col>39</xdr:col>
                    <xdr:colOff>66675</xdr:colOff>
                    <xdr:row>196</xdr:row>
                    <xdr:rowOff>104775</xdr:rowOff>
                  </to>
                </anchor>
              </controlPr>
            </control>
          </mc:Choice>
        </mc:AlternateContent>
        <mc:AlternateContent xmlns:mc="http://schemas.openxmlformats.org/markup-compatibility/2006">
          <mc:Choice Requires="x14">
            <control shapeId="7657" r:id="rId84" name="Check Box 489">
              <controlPr defaultSize="0" autoFill="0" autoLine="0" autoPict="0">
                <anchor moveWithCells="1">
                  <from>
                    <xdr:col>37</xdr:col>
                    <xdr:colOff>114300</xdr:colOff>
                    <xdr:row>182</xdr:row>
                    <xdr:rowOff>161925</xdr:rowOff>
                  </from>
                  <to>
                    <xdr:col>39</xdr:col>
                    <xdr:colOff>66675</xdr:colOff>
                    <xdr:row>184</xdr:row>
                    <xdr:rowOff>57150</xdr:rowOff>
                  </to>
                </anchor>
              </controlPr>
            </control>
          </mc:Choice>
        </mc:AlternateContent>
        <mc:AlternateContent xmlns:mc="http://schemas.openxmlformats.org/markup-compatibility/2006">
          <mc:Choice Requires="x14">
            <control shapeId="7658" r:id="rId85" name="Check Box 490">
              <controlPr defaultSize="0" autoFill="0" autoLine="0" autoPict="0">
                <anchor moveWithCells="1">
                  <from>
                    <xdr:col>28</xdr:col>
                    <xdr:colOff>104775</xdr:colOff>
                    <xdr:row>209</xdr:row>
                    <xdr:rowOff>76200</xdr:rowOff>
                  </from>
                  <to>
                    <xdr:col>30</xdr:col>
                    <xdr:colOff>66675</xdr:colOff>
                    <xdr:row>210</xdr:row>
                    <xdr:rowOff>133350</xdr:rowOff>
                  </to>
                </anchor>
              </controlPr>
            </control>
          </mc:Choice>
        </mc:AlternateContent>
        <mc:AlternateContent xmlns:mc="http://schemas.openxmlformats.org/markup-compatibility/2006">
          <mc:Choice Requires="x14">
            <control shapeId="7659" r:id="rId86" name="Check Box 491">
              <controlPr defaultSize="0" autoFill="0" autoLine="0" autoPict="0">
                <anchor moveWithCells="1">
                  <from>
                    <xdr:col>32</xdr:col>
                    <xdr:colOff>104775</xdr:colOff>
                    <xdr:row>209</xdr:row>
                    <xdr:rowOff>85725</xdr:rowOff>
                  </from>
                  <to>
                    <xdr:col>34</xdr:col>
                    <xdr:colOff>38100</xdr:colOff>
                    <xdr:row>210</xdr:row>
                    <xdr:rowOff>133350</xdr:rowOff>
                  </to>
                </anchor>
              </controlPr>
            </control>
          </mc:Choice>
        </mc:AlternateContent>
        <mc:AlternateContent xmlns:mc="http://schemas.openxmlformats.org/markup-compatibility/2006">
          <mc:Choice Requires="x14">
            <control shapeId="7660" r:id="rId87" name="Check Box 492">
              <controlPr defaultSize="0" autoFill="0" autoLine="0" autoPict="0">
                <anchor moveWithCells="1">
                  <from>
                    <xdr:col>28</xdr:col>
                    <xdr:colOff>104775</xdr:colOff>
                    <xdr:row>211</xdr:row>
                    <xdr:rowOff>76200</xdr:rowOff>
                  </from>
                  <to>
                    <xdr:col>30</xdr:col>
                    <xdr:colOff>66675</xdr:colOff>
                    <xdr:row>212</xdr:row>
                    <xdr:rowOff>123825</xdr:rowOff>
                  </to>
                </anchor>
              </controlPr>
            </control>
          </mc:Choice>
        </mc:AlternateContent>
        <mc:AlternateContent xmlns:mc="http://schemas.openxmlformats.org/markup-compatibility/2006">
          <mc:Choice Requires="x14">
            <control shapeId="7661" r:id="rId88" name="Check Box 493">
              <controlPr defaultSize="0" autoFill="0" autoLine="0" autoPict="0">
                <anchor moveWithCells="1">
                  <from>
                    <xdr:col>32</xdr:col>
                    <xdr:colOff>104775</xdr:colOff>
                    <xdr:row>211</xdr:row>
                    <xdr:rowOff>95250</xdr:rowOff>
                  </from>
                  <to>
                    <xdr:col>34</xdr:col>
                    <xdr:colOff>47625</xdr:colOff>
                    <xdr:row>212</xdr:row>
                    <xdr:rowOff>133350</xdr:rowOff>
                  </to>
                </anchor>
              </controlPr>
            </control>
          </mc:Choice>
        </mc:AlternateContent>
        <mc:AlternateContent xmlns:mc="http://schemas.openxmlformats.org/markup-compatibility/2006">
          <mc:Choice Requires="x14">
            <control shapeId="7662" r:id="rId89" name="Check Box 494">
              <controlPr defaultSize="0" autoFill="0" autoLine="0" autoPict="0">
                <anchor moveWithCells="1">
                  <from>
                    <xdr:col>28</xdr:col>
                    <xdr:colOff>104775</xdr:colOff>
                    <xdr:row>213</xdr:row>
                    <xdr:rowOff>85725</xdr:rowOff>
                  </from>
                  <to>
                    <xdr:col>30</xdr:col>
                    <xdr:colOff>66675</xdr:colOff>
                    <xdr:row>214</xdr:row>
                    <xdr:rowOff>142875</xdr:rowOff>
                  </to>
                </anchor>
              </controlPr>
            </control>
          </mc:Choice>
        </mc:AlternateContent>
        <mc:AlternateContent xmlns:mc="http://schemas.openxmlformats.org/markup-compatibility/2006">
          <mc:Choice Requires="x14">
            <control shapeId="7663" r:id="rId90" name="Check Box 495">
              <controlPr defaultSize="0" autoFill="0" autoLine="0" autoPict="0">
                <anchor moveWithCells="1">
                  <from>
                    <xdr:col>32</xdr:col>
                    <xdr:colOff>104775</xdr:colOff>
                    <xdr:row>213</xdr:row>
                    <xdr:rowOff>85725</xdr:rowOff>
                  </from>
                  <to>
                    <xdr:col>34</xdr:col>
                    <xdr:colOff>47625</xdr:colOff>
                    <xdr:row>214</xdr:row>
                    <xdr:rowOff>133350</xdr:rowOff>
                  </to>
                </anchor>
              </controlPr>
            </control>
          </mc:Choice>
        </mc:AlternateContent>
        <mc:AlternateContent xmlns:mc="http://schemas.openxmlformats.org/markup-compatibility/2006">
          <mc:Choice Requires="x14">
            <control shapeId="7664" r:id="rId91" name="Check Box 496">
              <controlPr defaultSize="0" autoFill="0" autoLine="0" autoPict="0">
                <anchor moveWithCells="1">
                  <from>
                    <xdr:col>28</xdr:col>
                    <xdr:colOff>104775</xdr:colOff>
                    <xdr:row>214</xdr:row>
                    <xdr:rowOff>152400</xdr:rowOff>
                  </from>
                  <to>
                    <xdr:col>30</xdr:col>
                    <xdr:colOff>66675</xdr:colOff>
                    <xdr:row>217</xdr:row>
                    <xdr:rowOff>9525</xdr:rowOff>
                  </to>
                </anchor>
              </controlPr>
            </control>
          </mc:Choice>
        </mc:AlternateContent>
        <mc:AlternateContent xmlns:mc="http://schemas.openxmlformats.org/markup-compatibility/2006">
          <mc:Choice Requires="x14">
            <control shapeId="7665" r:id="rId92" name="Check Box 497">
              <controlPr defaultSize="0" autoFill="0" autoLine="0" autoPict="0">
                <anchor moveWithCells="1">
                  <from>
                    <xdr:col>32</xdr:col>
                    <xdr:colOff>104775</xdr:colOff>
                    <xdr:row>215</xdr:row>
                    <xdr:rowOff>0</xdr:rowOff>
                  </from>
                  <to>
                    <xdr:col>34</xdr:col>
                    <xdr:colOff>57150</xdr:colOff>
                    <xdr:row>217</xdr:row>
                    <xdr:rowOff>19050</xdr:rowOff>
                  </to>
                </anchor>
              </controlPr>
            </control>
          </mc:Choice>
        </mc:AlternateContent>
        <mc:AlternateContent xmlns:mc="http://schemas.openxmlformats.org/markup-compatibility/2006">
          <mc:Choice Requires="x14">
            <control shapeId="7666" r:id="rId93" name="Check Box 498">
              <controlPr defaultSize="0" autoFill="0" autoLine="0" autoPict="0">
                <anchor moveWithCells="1">
                  <from>
                    <xdr:col>28</xdr:col>
                    <xdr:colOff>104775</xdr:colOff>
                    <xdr:row>207</xdr:row>
                    <xdr:rowOff>76200</xdr:rowOff>
                  </from>
                  <to>
                    <xdr:col>30</xdr:col>
                    <xdr:colOff>66675</xdr:colOff>
                    <xdr:row>208</xdr:row>
                    <xdr:rowOff>133350</xdr:rowOff>
                  </to>
                </anchor>
              </controlPr>
            </control>
          </mc:Choice>
        </mc:AlternateContent>
        <mc:AlternateContent xmlns:mc="http://schemas.openxmlformats.org/markup-compatibility/2006">
          <mc:Choice Requires="x14">
            <control shapeId="7667" r:id="rId94" name="Check Box 499">
              <controlPr defaultSize="0" autoFill="0" autoLine="0" autoPict="0">
                <anchor moveWithCells="1">
                  <from>
                    <xdr:col>32</xdr:col>
                    <xdr:colOff>104775</xdr:colOff>
                    <xdr:row>207</xdr:row>
                    <xdr:rowOff>76200</xdr:rowOff>
                  </from>
                  <to>
                    <xdr:col>34</xdr:col>
                    <xdr:colOff>57150</xdr:colOff>
                    <xdr:row>208</xdr:row>
                    <xdr:rowOff>142875</xdr:rowOff>
                  </to>
                </anchor>
              </controlPr>
            </control>
          </mc:Choice>
        </mc:AlternateContent>
        <mc:AlternateContent xmlns:mc="http://schemas.openxmlformats.org/markup-compatibility/2006">
          <mc:Choice Requires="x14">
            <control shapeId="7668" r:id="rId95" name="Check Box 500">
              <controlPr defaultSize="0" autoFill="0" autoLine="0" autoPict="0">
                <anchor moveWithCells="1">
                  <from>
                    <xdr:col>37</xdr:col>
                    <xdr:colOff>114300</xdr:colOff>
                    <xdr:row>209</xdr:row>
                    <xdr:rowOff>76200</xdr:rowOff>
                  </from>
                  <to>
                    <xdr:col>39</xdr:col>
                    <xdr:colOff>47625</xdr:colOff>
                    <xdr:row>210</xdr:row>
                    <xdr:rowOff>123825</xdr:rowOff>
                  </to>
                </anchor>
              </controlPr>
            </control>
          </mc:Choice>
        </mc:AlternateContent>
        <mc:AlternateContent xmlns:mc="http://schemas.openxmlformats.org/markup-compatibility/2006">
          <mc:Choice Requires="x14">
            <control shapeId="7669" r:id="rId96" name="Check Box 501">
              <controlPr defaultSize="0" autoFill="0" autoLine="0" autoPict="0">
                <anchor moveWithCells="1">
                  <from>
                    <xdr:col>37</xdr:col>
                    <xdr:colOff>114300</xdr:colOff>
                    <xdr:row>211</xdr:row>
                    <xdr:rowOff>85725</xdr:rowOff>
                  </from>
                  <to>
                    <xdr:col>39</xdr:col>
                    <xdr:colOff>57150</xdr:colOff>
                    <xdr:row>212</xdr:row>
                    <xdr:rowOff>123825</xdr:rowOff>
                  </to>
                </anchor>
              </controlPr>
            </control>
          </mc:Choice>
        </mc:AlternateContent>
        <mc:AlternateContent xmlns:mc="http://schemas.openxmlformats.org/markup-compatibility/2006">
          <mc:Choice Requires="x14">
            <control shapeId="7670" r:id="rId97" name="Check Box 502">
              <controlPr defaultSize="0" autoFill="0" autoLine="0" autoPict="0">
                <anchor moveWithCells="1">
                  <from>
                    <xdr:col>37</xdr:col>
                    <xdr:colOff>114300</xdr:colOff>
                    <xdr:row>213</xdr:row>
                    <xdr:rowOff>76200</xdr:rowOff>
                  </from>
                  <to>
                    <xdr:col>39</xdr:col>
                    <xdr:colOff>57150</xdr:colOff>
                    <xdr:row>214</xdr:row>
                    <xdr:rowOff>123825</xdr:rowOff>
                  </to>
                </anchor>
              </controlPr>
            </control>
          </mc:Choice>
        </mc:AlternateContent>
        <mc:AlternateContent xmlns:mc="http://schemas.openxmlformats.org/markup-compatibility/2006">
          <mc:Choice Requires="x14">
            <control shapeId="7671" r:id="rId98" name="Check Box 503">
              <controlPr defaultSize="0" autoFill="0" autoLine="0" autoPict="0">
                <anchor moveWithCells="1">
                  <from>
                    <xdr:col>37</xdr:col>
                    <xdr:colOff>114300</xdr:colOff>
                    <xdr:row>214</xdr:row>
                    <xdr:rowOff>161925</xdr:rowOff>
                  </from>
                  <to>
                    <xdr:col>39</xdr:col>
                    <xdr:colOff>66675</xdr:colOff>
                    <xdr:row>217</xdr:row>
                    <xdr:rowOff>9525</xdr:rowOff>
                  </to>
                </anchor>
              </controlPr>
            </control>
          </mc:Choice>
        </mc:AlternateContent>
        <mc:AlternateContent xmlns:mc="http://schemas.openxmlformats.org/markup-compatibility/2006">
          <mc:Choice Requires="x14">
            <control shapeId="7672" r:id="rId99" name="Check Box 504">
              <controlPr defaultSize="0" autoFill="0" autoLine="0" autoPict="0">
                <anchor moveWithCells="1">
                  <from>
                    <xdr:col>37</xdr:col>
                    <xdr:colOff>114300</xdr:colOff>
                    <xdr:row>207</xdr:row>
                    <xdr:rowOff>66675</xdr:rowOff>
                  </from>
                  <to>
                    <xdr:col>39</xdr:col>
                    <xdr:colOff>66675</xdr:colOff>
                    <xdr:row>208</xdr:row>
                    <xdr:rowOff>133350</xdr:rowOff>
                  </to>
                </anchor>
              </controlPr>
            </control>
          </mc:Choice>
        </mc:AlternateContent>
        <mc:AlternateContent xmlns:mc="http://schemas.openxmlformats.org/markup-compatibility/2006">
          <mc:Choice Requires="x14">
            <control shapeId="7673" r:id="rId100" name="Check Box 505">
              <controlPr defaultSize="0" autoFill="0" autoLine="0" autoPict="0">
                <anchor moveWithCells="1">
                  <from>
                    <xdr:col>28</xdr:col>
                    <xdr:colOff>104775</xdr:colOff>
                    <xdr:row>217</xdr:row>
                    <xdr:rowOff>66675</xdr:rowOff>
                  </from>
                  <to>
                    <xdr:col>30</xdr:col>
                    <xdr:colOff>66675</xdr:colOff>
                    <xdr:row>219</xdr:row>
                    <xdr:rowOff>95250</xdr:rowOff>
                  </to>
                </anchor>
              </controlPr>
            </control>
          </mc:Choice>
        </mc:AlternateContent>
        <mc:AlternateContent xmlns:mc="http://schemas.openxmlformats.org/markup-compatibility/2006">
          <mc:Choice Requires="x14">
            <control shapeId="7674" r:id="rId101" name="Check Box 506">
              <controlPr defaultSize="0" autoFill="0" autoLine="0" autoPict="0">
                <anchor moveWithCells="1">
                  <from>
                    <xdr:col>32</xdr:col>
                    <xdr:colOff>104775</xdr:colOff>
                    <xdr:row>217</xdr:row>
                    <xdr:rowOff>85725</xdr:rowOff>
                  </from>
                  <to>
                    <xdr:col>34</xdr:col>
                    <xdr:colOff>57150</xdr:colOff>
                    <xdr:row>219</xdr:row>
                    <xdr:rowOff>104775</xdr:rowOff>
                  </to>
                </anchor>
              </controlPr>
            </control>
          </mc:Choice>
        </mc:AlternateContent>
        <mc:AlternateContent xmlns:mc="http://schemas.openxmlformats.org/markup-compatibility/2006">
          <mc:Choice Requires="x14">
            <control shapeId="7675" r:id="rId102" name="Check Box 507">
              <controlPr defaultSize="0" autoFill="0" autoLine="0" autoPict="0">
                <anchor moveWithCells="1">
                  <from>
                    <xdr:col>37</xdr:col>
                    <xdr:colOff>114300</xdr:colOff>
                    <xdr:row>217</xdr:row>
                    <xdr:rowOff>76200</xdr:rowOff>
                  </from>
                  <to>
                    <xdr:col>39</xdr:col>
                    <xdr:colOff>66675</xdr:colOff>
                    <xdr:row>219</xdr:row>
                    <xdr:rowOff>95250</xdr:rowOff>
                  </to>
                </anchor>
              </controlPr>
            </control>
          </mc:Choice>
        </mc:AlternateContent>
        <mc:AlternateContent xmlns:mc="http://schemas.openxmlformats.org/markup-compatibility/2006">
          <mc:Choice Requires="x14">
            <control shapeId="7682" r:id="rId103" name="Check Box 514">
              <controlPr defaultSize="0" autoFill="0" autoLine="0" autoPict="0">
                <anchor moveWithCells="1">
                  <from>
                    <xdr:col>28</xdr:col>
                    <xdr:colOff>104775</xdr:colOff>
                    <xdr:row>225</xdr:row>
                    <xdr:rowOff>0</xdr:rowOff>
                  </from>
                  <to>
                    <xdr:col>30</xdr:col>
                    <xdr:colOff>66675</xdr:colOff>
                    <xdr:row>227</xdr:row>
                    <xdr:rowOff>28575</xdr:rowOff>
                  </to>
                </anchor>
              </controlPr>
            </control>
          </mc:Choice>
        </mc:AlternateContent>
        <mc:AlternateContent xmlns:mc="http://schemas.openxmlformats.org/markup-compatibility/2006">
          <mc:Choice Requires="x14">
            <control shapeId="7683" r:id="rId104" name="Check Box 515">
              <controlPr defaultSize="0" autoFill="0" autoLine="0" autoPict="0">
                <anchor moveWithCells="1">
                  <from>
                    <xdr:col>32</xdr:col>
                    <xdr:colOff>104775</xdr:colOff>
                    <xdr:row>225</xdr:row>
                    <xdr:rowOff>0</xdr:rowOff>
                  </from>
                  <to>
                    <xdr:col>34</xdr:col>
                    <xdr:colOff>57150</xdr:colOff>
                    <xdr:row>227</xdr:row>
                    <xdr:rowOff>19050</xdr:rowOff>
                  </to>
                </anchor>
              </controlPr>
            </control>
          </mc:Choice>
        </mc:AlternateContent>
        <mc:AlternateContent xmlns:mc="http://schemas.openxmlformats.org/markup-compatibility/2006">
          <mc:Choice Requires="x14">
            <control shapeId="7684" r:id="rId105" name="Check Box 516">
              <controlPr defaultSize="0" autoFill="0" autoLine="0" autoPict="0">
                <anchor moveWithCells="1">
                  <from>
                    <xdr:col>37</xdr:col>
                    <xdr:colOff>114300</xdr:colOff>
                    <xdr:row>225</xdr:row>
                    <xdr:rowOff>0</xdr:rowOff>
                  </from>
                  <to>
                    <xdr:col>39</xdr:col>
                    <xdr:colOff>66675</xdr:colOff>
                    <xdr:row>227</xdr:row>
                    <xdr:rowOff>19050</xdr:rowOff>
                  </to>
                </anchor>
              </controlPr>
            </control>
          </mc:Choice>
        </mc:AlternateContent>
        <mc:AlternateContent xmlns:mc="http://schemas.openxmlformats.org/markup-compatibility/2006">
          <mc:Choice Requires="x14">
            <control shapeId="7685" r:id="rId106" name="Check Box 517">
              <controlPr defaultSize="0" autoFill="0" autoLine="0" autoPict="0">
                <anchor moveWithCells="1">
                  <from>
                    <xdr:col>28</xdr:col>
                    <xdr:colOff>104775</xdr:colOff>
                    <xdr:row>227</xdr:row>
                    <xdr:rowOff>0</xdr:rowOff>
                  </from>
                  <to>
                    <xdr:col>30</xdr:col>
                    <xdr:colOff>66675</xdr:colOff>
                    <xdr:row>229</xdr:row>
                    <xdr:rowOff>28575</xdr:rowOff>
                  </to>
                </anchor>
              </controlPr>
            </control>
          </mc:Choice>
        </mc:AlternateContent>
        <mc:AlternateContent xmlns:mc="http://schemas.openxmlformats.org/markup-compatibility/2006">
          <mc:Choice Requires="x14">
            <control shapeId="7686" r:id="rId107" name="Check Box 518">
              <controlPr defaultSize="0" autoFill="0" autoLine="0" autoPict="0">
                <anchor moveWithCells="1">
                  <from>
                    <xdr:col>32</xdr:col>
                    <xdr:colOff>104775</xdr:colOff>
                    <xdr:row>227</xdr:row>
                    <xdr:rowOff>0</xdr:rowOff>
                  </from>
                  <to>
                    <xdr:col>34</xdr:col>
                    <xdr:colOff>57150</xdr:colOff>
                    <xdr:row>229</xdr:row>
                    <xdr:rowOff>19050</xdr:rowOff>
                  </to>
                </anchor>
              </controlPr>
            </control>
          </mc:Choice>
        </mc:AlternateContent>
        <mc:AlternateContent xmlns:mc="http://schemas.openxmlformats.org/markup-compatibility/2006">
          <mc:Choice Requires="x14">
            <control shapeId="7687" r:id="rId108" name="Check Box 519">
              <controlPr defaultSize="0" autoFill="0" autoLine="0" autoPict="0">
                <anchor moveWithCells="1">
                  <from>
                    <xdr:col>37</xdr:col>
                    <xdr:colOff>114300</xdr:colOff>
                    <xdr:row>227</xdr:row>
                    <xdr:rowOff>0</xdr:rowOff>
                  </from>
                  <to>
                    <xdr:col>39</xdr:col>
                    <xdr:colOff>66675</xdr:colOff>
                    <xdr:row>229</xdr:row>
                    <xdr:rowOff>19050</xdr:rowOff>
                  </to>
                </anchor>
              </controlPr>
            </control>
          </mc:Choice>
        </mc:AlternateContent>
        <mc:AlternateContent xmlns:mc="http://schemas.openxmlformats.org/markup-compatibility/2006">
          <mc:Choice Requires="x14">
            <control shapeId="7703" r:id="rId109" name="Check Box 535">
              <controlPr defaultSize="0" autoFill="0" autoLine="0" autoPict="0">
                <anchor moveWithCells="1">
                  <from>
                    <xdr:col>28</xdr:col>
                    <xdr:colOff>57150</xdr:colOff>
                    <xdr:row>257</xdr:row>
                    <xdr:rowOff>66675</xdr:rowOff>
                  </from>
                  <to>
                    <xdr:col>30</xdr:col>
                    <xdr:colOff>19050</xdr:colOff>
                    <xdr:row>259</xdr:row>
                    <xdr:rowOff>95250</xdr:rowOff>
                  </to>
                </anchor>
              </controlPr>
            </control>
          </mc:Choice>
        </mc:AlternateContent>
        <mc:AlternateContent xmlns:mc="http://schemas.openxmlformats.org/markup-compatibility/2006">
          <mc:Choice Requires="x14">
            <control shapeId="7704" r:id="rId110" name="Check Box 536">
              <controlPr defaultSize="0" autoFill="0" autoLine="0" autoPict="0">
                <anchor moveWithCells="1">
                  <from>
                    <xdr:col>32</xdr:col>
                    <xdr:colOff>76200</xdr:colOff>
                    <xdr:row>257</xdr:row>
                    <xdr:rowOff>85725</xdr:rowOff>
                  </from>
                  <to>
                    <xdr:col>34</xdr:col>
                    <xdr:colOff>28575</xdr:colOff>
                    <xdr:row>259</xdr:row>
                    <xdr:rowOff>104775</xdr:rowOff>
                  </to>
                </anchor>
              </controlPr>
            </control>
          </mc:Choice>
        </mc:AlternateContent>
        <mc:AlternateContent xmlns:mc="http://schemas.openxmlformats.org/markup-compatibility/2006">
          <mc:Choice Requires="x14">
            <control shapeId="7705" r:id="rId111" name="Check Box 537">
              <controlPr defaultSize="0" autoFill="0" autoLine="0" autoPict="0">
                <anchor moveWithCells="1">
                  <from>
                    <xdr:col>28</xdr:col>
                    <xdr:colOff>76200</xdr:colOff>
                    <xdr:row>260</xdr:row>
                    <xdr:rowOff>66675</xdr:rowOff>
                  </from>
                  <to>
                    <xdr:col>30</xdr:col>
                    <xdr:colOff>38100</xdr:colOff>
                    <xdr:row>262</xdr:row>
                    <xdr:rowOff>95250</xdr:rowOff>
                  </to>
                </anchor>
              </controlPr>
            </control>
          </mc:Choice>
        </mc:AlternateContent>
        <mc:AlternateContent xmlns:mc="http://schemas.openxmlformats.org/markup-compatibility/2006">
          <mc:Choice Requires="x14">
            <control shapeId="7706" r:id="rId112" name="Check Box 538">
              <controlPr defaultSize="0" autoFill="0" autoLine="0" autoPict="0">
                <anchor moveWithCells="1">
                  <from>
                    <xdr:col>32</xdr:col>
                    <xdr:colOff>85725</xdr:colOff>
                    <xdr:row>260</xdr:row>
                    <xdr:rowOff>76200</xdr:rowOff>
                  </from>
                  <to>
                    <xdr:col>34</xdr:col>
                    <xdr:colOff>38100</xdr:colOff>
                    <xdr:row>262</xdr:row>
                    <xdr:rowOff>95250</xdr:rowOff>
                  </to>
                </anchor>
              </controlPr>
            </control>
          </mc:Choice>
        </mc:AlternateContent>
        <mc:AlternateContent xmlns:mc="http://schemas.openxmlformats.org/markup-compatibility/2006">
          <mc:Choice Requires="x14">
            <control shapeId="7707" r:id="rId113" name="Check Box 539">
              <controlPr defaultSize="0" autoFill="0" autoLine="0" autoPict="0">
                <anchor moveWithCells="1">
                  <from>
                    <xdr:col>28</xdr:col>
                    <xdr:colOff>76200</xdr:colOff>
                    <xdr:row>266</xdr:row>
                    <xdr:rowOff>66675</xdr:rowOff>
                  </from>
                  <to>
                    <xdr:col>30</xdr:col>
                    <xdr:colOff>38100</xdr:colOff>
                    <xdr:row>268</xdr:row>
                    <xdr:rowOff>95250</xdr:rowOff>
                  </to>
                </anchor>
              </controlPr>
            </control>
          </mc:Choice>
        </mc:AlternateContent>
        <mc:AlternateContent xmlns:mc="http://schemas.openxmlformats.org/markup-compatibility/2006">
          <mc:Choice Requires="x14">
            <control shapeId="7708" r:id="rId114" name="Check Box 540">
              <controlPr defaultSize="0" autoFill="0" autoLine="0" autoPict="0">
                <anchor moveWithCells="1">
                  <from>
                    <xdr:col>32</xdr:col>
                    <xdr:colOff>104775</xdr:colOff>
                    <xdr:row>266</xdr:row>
                    <xdr:rowOff>66675</xdr:rowOff>
                  </from>
                  <to>
                    <xdr:col>34</xdr:col>
                    <xdr:colOff>57150</xdr:colOff>
                    <xdr:row>268</xdr:row>
                    <xdr:rowOff>85725</xdr:rowOff>
                  </to>
                </anchor>
              </controlPr>
            </control>
          </mc:Choice>
        </mc:AlternateContent>
        <mc:AlternateContent xmlns:mc="http://schemas.openxmlformats.org/markup-compatibility/2006">
          <mc:Choice Requires="x14">
            <control shapeId="7709" r:id="rId115" name="Check Box 541">
              <controlPr defaultSize="0" autoFill="0" autoLine="0" autoPict="0">
                <anchor moveWithCells="1">
                  <from>
                    <xdr:col>37</xdr:col>
                    <xdr:colOff>114300</xdr:colOff>
                    <xdr:row>266</xdr:row>
                    <xdr:rowOff>66675</xdr:rowOff>
                  </from>
                  <to>
                    <xdr:col>39</xdr:col>
                    <xdr:colOff>66675</xdr:colOff>
                    <xdr:row>268</xdr:row>
                    <xdr:rowOff>85725</xdr:rowOff>
                  </to>
                </anchor>
              </controlPr>
            </control>
          </mc:Choice>
        </mc:AlternateContent>
        <mc:AlternateContent xmlns:mc="http://schemas.openxmlformats.org/markup-compatibility/2006">
          <mc:Choice Requires="x14">
            <control shapeId="7713" r:id="rId116" name="Check Box 545">
              <controlPr defaultSize="0" autoFill="0" autoLine="0" autoPict="0">
                <anchor moveWithCells="1">
                  <from>
                    <xdr:col>25</xdr:col>
                    <xdr:colOff>76200</xdr:colOff>
                    <xdr:row>329</xdr:row>
                    <xdr:rowOff>9525</xdr:rowOff>
                  </from>
                  <to>
                    <xdr:col>27</xdr:col>
                    <xdr:colOff>38100</xdr:colOff>
                    <xdr:row>331</xdr:row>
                    <xdr:rowOff>38100</xdr:rowOff>
                  </to>
                </anchor>
              </controlPr>
            </control>
          </mc:Choice>
        </mc:AlternateContent>
        <mc:AlternateContent xmlns:mc="http://schemas.openxmlformats.org/markup-compatibility/2006">
          <mc:Choice Requires="x14">
            <control shapeId="7714" r:id="rId117" name="Check Box 546">
              <controlPr defaultSize="0" autoFill="0" autoLine="0" autoPict="0">
                <anchor moveWithCells="1">
                  <from>
                    <xdr:col>30</xdr:col>
                    <xdr:colOff>38100</xdr:colOff>
                    <xdr:row>329</xdr:row>
                    <xdr:rowOff>0</xdr:rowOff>
                  </from>
                  <to>
                    <xdr:col>32</xdr:col>
                    <xdr:colOff>0</xdr:colOff>
                    <xdr:row>331</xdr:row>
                    <xdr:rowOff>19050</xdr:rowOff>
                  </to>
                </anchor>
              </controlPr>
            </control>
          </mc:Choice>
        </mc:AlternateContent>
        <mc:AlternateContent xmlns:mc="http://schemas.openxmlformats.org/markup-compatibility/2006">
          <mc:Choice Requires="x14">
            <control shapeId="7715" r:id="rId118" name="Check Box 547">
              <controlPr defaultSize="0" autoFill="0" autoLine="0" autoPict="0">
                <anchor moveWithCells="1">
                  <from>
                    <xdr:col>36</xdr:col>
                    <xdr:colOff>66675</xdr:colOff>
                    <xdr:row>327</xdr:row>
                    <xdr:rowOff>9525</xdr:rowOff>
                  </from>
                  <to>
                    <xdr:col>38</xdr:col>
                    <xdr:colOff>19050</xdr:colOff>
                    <xdr:row>329</xdr:row>
                    <xdr:rowOff>28575</xdr:rowOff>
                  </to>
                </anchor>
              </controlPr>
            </control>
          </mc:Choice>
        </mc:AlternateContent>
        <mc:AlternateContent xmlns:mc="http://schemas.openxmlformats.org/markup-compatibility/2006">
          <mc:Choice Requires="x14">
            <control shapeId="7719" r:id="rId119" name="Check Box 551">
              <controlPr defaultSize="0" autoFill="0" autoLine="0" autoPict="0">
                <anchor moveWithCells="1">
                  <from>
                    <xdr:col>29</xdr:col>
                    <xdr:colOff>114300</xdr:colOff>
                    <xdr:row>245</xdr:row>
                    <xdr:rowOff>142875</xdr:rowOff>
                  </from>
                  <to>
                    <xdr:col>31</xdr:col>
                    <xdr:colOff>76200</xdr:colOff>
                    <xdr:row>247</xdr:row>
                    <xdr:rowOff>28575</xdr:rowOff>
                  </to>
                </anchor>
              </controlPr>
            </control>
          </mc:Choice>
        </mc:AlternateContent>
        <mc:AlternateContent xmlns:mc="http://schemas.openxmlformats.org/markup-compatibility/2006">
          <mc:Choice Requires="x14">
            <control shapeId="7720" r:id="rId120" name="Check Box 552">
              <controlPr defaultSize="0" autoFill="0" autoLine="0" autoPict="0">
                <anchor moveWithCells="1">
                  <from>
                    <xdr:col>34</xdr:col>
                    <xdr:colOff>114300</xdr:colOff>
                    <xdr:row>245</xdr:row>
                    <xdr:rowOff>142875</xdr:rowOff>
                  </from>
                  <to>
                    <xdr:col>36</xdr:col>
                    <xdr:colOff>66675</xdr:colOff>
                    <xdr:row>247</xdr:row>
                    <xdr:rowOff>47625</xdr:rowOff>
                  </to>
                </anchor>
              </controlPr>
            </control>
          </mc:Choice>
        </mc:AlternateContent>
        <mc:AlternateContent xmlns:mc="http://schemas.openxmlformats.org/markup-compatibility/2006">
          <mc:Choice Requires="x14">
            <control shapeId="7721" r:id="rId121" name="Check Box 553">
              <controlPr defaultSize="0" autoFill="0" autoLine="0" autoPict="0">
                <anchor moveWithCells="1">
                  <from>
                    <xdr:col>29</xdr:col>
                    <xdr:colOff>114300</xdr:colOff>
                    <xdr:row>234</xdr:row>
                    <xdr:rowOff>142875</xdr:rowOff>
                  </from>
                  <to>
                    <xdr:col>31</xdr:col>
                    <xdr:colOff>76200</xdr:colOff>
                    <xdr:row>236</xdr:row>
                    <xdr:rowOff>19050</xdr:rowOff>
                  </to>
                </anchor>
              </controlPr>
            </control>
          </mc:Choice>
        </mc:AlternateContent>
        <mc:AlternateContent xmlns:mc="http://schemas.openxmlformats.org/markup-compatibility/2006">
          <mc:Choice Requires="x14">
            <control shapeId="7722" r:id="rId122" name="Check Box 554">
              <controlPr defaultSize="0" autoFill="0" autoLine="0" autoPict="0">
                <anchor moveWithCells="1">
                  <from>
                    <xdr:col>34</xdr:col>
                    <xdr:colOff>114300</xdr:colOff>
                    <xdr:row>234</xdr:row>
                    <xdr:rowOff>133350</xdr:rowOff>
                  </from>
                  <to>
                    <xdr:col>36</xdr:col>
                    <xdr:colOff>66675</xdr:colOff>
                    <xdr:row>236</xdr:row>
                    <xdr:rowOff>9525</xdr:rowOff>
                  </to>
                </anchor>
              </controlPr>
            </control>
          </mc:Choice>
        </mc:AlternateContent>
        <mc:AlternateContent xmlns:mc="http://schemas.openxmlformats.org/markup-compatibility/2006">
          <mc:Choice Requires="x14">
            <control shapeId="7725" r:id="rId123" name="Check Box 557">
              <controlPr defaultSize="0" autoFill="0" autoLine="0" autoPict="0">
                <anchor moveWithCells="1">
                  <from>
                    <xdr:col>27</xdr:col>
                    <xdr:colOff>85725</xdr:colOff>
                    <xdr:row>120</xdr:row>
                    <xdr:rowOff>152400</xdr:rowOff>
                  </from>
                  <to>
                    <xdr:col>29</xdr:col>
                    <xdr:colOff>38100</xdr:colOff>
                    <xdr:row>122</xdr:row>
                    <xdr:rowOff>38100</xdr:rowOff>
                  </to>
                </anchor>
              </controlPr>
            </control>
          </mc:Choice>
        </mc:AlternateContent>
        <mc:AlternateContent xmlns:mc="http://schemas.openxmlformats.org/markup-compatibility/2006">
          <mc:Choice Requires="x14">
            <control shapeId="7726" r:id="rId124" name="Check Box 558">
              <controlPr defaultSize="0" autoFill="0" autoLine="0" autoPict="0">
                <anchor moveWithCells="1">
                  <from>
                    <xdr:col>25</xdr:col>
                    <xdr:colOff>76200</xdr:colOff>
                    <xdr:row>331</xdr:row>
                    <xdr:rowOff>66675</xdr:rowOff>
                  </from>
                  <to>
                    <xdr:col>27</xdr:col>
                    <xdr:colOff>47625</xdr:colOff>
                    <xdr:row>332</xdr:row>
                    <xdr:rowOff>123825</xdr:rowOff>
                  </to>
                </anchor>
              </controlPr>
            </control>
          </mc:Choice>
        </mc:AlternateContent>
        <mc:AlternateContent xmlns:mc="http://schemas.openxmlformats.org/markup-compatibility/2006">
          <mc:Choice Requires="x14">
            <control shapeId="7727" r:id="rId125" name="Check Box 559">
              <controlPr defaultSize="0" autoFill="0" autoLine="0" autoPict="0">
                <anchor moveWithCells="1">
                  <from>
                    <xdr:col>30</xdr:col>
                    <xdr:colOff>47625</xdr:colOff>
                    <xdr:row>331</xdr:row>
                    <xdr:rowOff>57150</xdr:rowOff>
                  </from>
                  <to>
                    <xdr:col>32</xdr:col>
                    <xdr:colOff>19050</xdr:colOff>
                    <xdr:row>332</xdr:row>
                    <xdr:rowOff>114300</xdr:rowOff>
                  </to>
                </anchor>
              </controlPr>
            </control>
          </mc:Choice>
        </mc:AlternateContent>
        <mc:AlternateContent xmlns:mc="http://schemas.openxmlformats.org/markup-compatibility/2006">
          <mc:Choice Requires="x14">
            <control shapeId="7729" r:id="rId126" name="Check Box 561">
              <controlPr defaultSize="0" autoFill="0" autoLine="0" autoPict="0">
                <anchor moveWithCells="1">
                  <from>
                    <xdr:col>27</xdr:col>
                    <xdr:colOff>95250</xdr:colOff>
                    <xdr:row>123</xdr:row>
                    <xdr:rowOff>57150</xdr:rowOff>
                  </from>
                  <to>
                    <xdr:col>29</xdr:col>
                    <xdr:colOff>47625</xdr:colOff>
                    <xdr:row>124</xdr:row>
                    <xdr:rowOff>123825</xdr:rowOff>
                  </to>
                </anchor>
              </controlPr>
            </control>
          </mc:Choice>
        </mc:AlternateContent>
        <mc:AlternateContent xmlns:mc="http://schemas.openxmlformats.org/markup-compatibility/2006">
          <mc:Choice Requires="x14">
            <control shapeId="7730" r:id="rId127" name="Check Box 562">
              <controlPr defaultSize="0" autoFill="0" autoLine="0" autoPict="0">
                <anchor moveWithCells="1">
                  <from>
                    <xdr:col>34</xdr:col>
                    <xdr:colOff>104775</xdr:colOff>
                    <xdr:row>123</xdr:row>
                    <xdr:rowOff>66675</xdr:rowOff>
                  </from>
                  <to>
                    <xdr:col>36</xdr:col>
                    <xdr:colOff>66675</xdr:colOff>
                    <xdr:row>124</xdr:row>
                    <xdr:rowOff>114300</xdr:rowOff>
                  </to>
                </anchor>
              </controlPr>
            </control>
          </mc:Choice>
        </mc:AlternateContent>
        <mc:AlternateContent xmlns:mc="http://schemas.openxmlformats.org/markup-compatibility/2006">
          <mc:Choice Requires="x14">
            <control shapeId="7731" r:id="rId128" name="Check Box 563">
              <controlPr defaultSize="0" autoFill="0" autoLine="0" autoPict="0">
                <anchor moveWithCells="1">
                  <from>
                    <xdr:col>29</xdr:col>
                    <xdr:colOff>114300</xdr:colOff>
                    <xdr:row>239</xdr:row>
                    <xdr:rowOff>142875</xdr:rowOff>
                  </from>
                  <to>
                    <xdr:col>31</xdr:col>
                    <xdr:colOff>76200</xdr:colOff>
                    <xdr:row>241</xdr:row>
                    <xdr:rowOff>19050</xdr:rowOff>
                  </to>
                </anchor>
              </controlPr>
            </control>
          </mc:Choice>
        </mc:AlternateContent>
        <mc:AlternateContent xmlns:mc="http://schemas.openxmlformats.org/markup-compatibility/2006">
          <mc:Choice Requires="x14">
            <control shapeId="7732" r:id="rId129" name="Check Box 564">
              <controlPr defaultSize="0" autoFill="0" autoLine="0" autoPict="0">
                <anchor moveWithCells="1">
                  <from>
                    <xdr:col>34</xdr:col>
                    <xdr:colOff>114300</xdr:colOff>
                    <xdr:row>239</xdr:row>
                    <xdr:rowOff>152400</xdr:rowOff>
                  </from>
                  <to>
                    <xdr:col>36</xdr:col>
                    <xdr:colOff>66675</xdr:colOff>
                    <xdr:row>241</xdr:row>
                    <xdr:rowOff>28575</xdr:rowOff>
                  </to>
                </anchor>
              </controlPr>
            </control>
          </mc:Choice>
        </mc:AlternateContent>
        <mc:AlternateContent xmlns:mc="http://schemas.openxmlformats.org/markup-compatibility/2006">
          <mc:Choice Requires="x14">
            <control shapeId="7733" r:id="rId130" name="Check Box 565">
              <controlPr defaultSize="0" autoFill="0" autoLine="0" autoPict="0">
                <anchor moveWithCells="1">
                  <from>
                    <xdr:col>29</xdr:col>
                    <xdr:colOff>114300</xdr:colOff>
                    <xdr:row>251</xdr:row>
                    <xdr:rowOff>133350</xdr:rowOff>
                  </from>
                  <to>
                    <xdr:col>31</xdr:col>
                    <xdr:colOff>76200</xdr:colOff>
                    <xdr:row>253</xdr:row>
                    <xdr:rowOff>19050</xdr:rowOff>
                  </to>
                </anchor>
              </controlPr>
            </control>
          </mc:Choice>
        </mc:AlternateContent>
        <mc:AlternateContent xmlns:mc="http://schemas.openxmlformats.org/markup-compatibility/2006">
          <mc:Choice Requires="x14">
            <control shapeId="7734" r:id="rId131" name="Check Box 566">
              <controlPr defaultSize="0" autoFill="0" autoLine="0" autoPict="0">
                <anchor moveWithCells="1">
                  <from>
                    <xdr:col>34</xdr:col>
                    <xdr:colOff>104775</xdr:colOff>
                    <xdr:row>251</xdr:row>
                    <xdr:rowOff>142875</xdr:rowOff>
                  </from>
                  <to>
                    <xdr:col>36</xdr:col>
                    <xdr:colOff>66675</xdr:colOff>
                    <xdr:row>253</xdr:row>
                    <xdr:rowOff>28575</xdr:rowOff>
                  </to>
                </anchor>
              </controlPr>
            </control>
          </mc:Choice>
        </mc:AlternateContent>
        <mc:AlternateContent xmlns:mc="http://schemas.openxmlformats.org/markup-compatibility/2006">
          <mc:Choice Requires="x14">
            <control shapeId="7742" r:id="rId132" name="Check Box 574">
              <controlPr defaultSize="0" autoFill="0" autoLine="0" autoPict="0">
                <anchor moveWithCells="1">
                  <from>
                    <xdr:col>18</xdr:col>
                    <xdr:colOff>57150</xdr:colOff>
                    <xdr:row>326</xdr:row>
                    <xdr:rowOff>161925</xdr:rowOff>
                  </from>
                  <to>
                    <xdr:col>20</xdr:col>
                    <xdr:colOff>19050</xdr:colOff>
                    <xdr:row>329</xdr:row>
                    <xdr:rowOff>19050</xdr:rowOff>
                  </to>
                </anchor>
              </controlPr>
            </control>
          </mc:Choice>
        </mc:AlternateContent>
        <mc:AlternateContent xmlns:mc="http://schemas.openxmlformats.org/markup-compatibility/2006">
          <mc:Choice Requires="x14">
            <control shapeId="7743" r:id="rId133" name="Check Box 575">
              <controlPr defaultSize="0" autoFill="0" autoLine="0" autoPict="0">
                <anchor moveWithCells="1">
                  <from>
                    <xdr:col>27</xdr:col>
                    <xdr:colOff>66675</xdr:colOff>
                    <xdr:row>327</xdr:row>
                    <xdr:rowOff>0</xdr:rowOff>
                  </from>
                  <to>
                    <xdr:col>29</xdr:col>
                    <xdr:colOff>28575</xdr:colOff>
                    <xdr:row>329</xdr:row>
                    <xdr:rowOff>28575</xdr:rowOff>
                  </to>
                </anchor>
              </controlPr>
            </control>
          </mc:Choice>
        </mc:AlternateContent>
        <mc:AlternateContent xmlns:mc="http://schemas.openxmlformats.org/markup-compatibility/2006">
          <mc:Choice Requires="x14">
            <control shapeId="7751" r:id="rId134" name="Check Box 583">
              <controlPr defaultSize="0" autoFill="0" autoLine="0" autoPict="0">
                <anchor moveWithCells="1">
                  <from>
                    <xdr:col>29</xdr:col>
                    <xdr:colOff>114300</xdr:colOff>
                    <xdr:row>242</xdr:row>
                    <xdr:rowOff>152400</xdr:rowOff>
                  </from>
                  <to>
                    <xdr:col>31</xdr:col>
                    <xdr:colOff>76200</xdr:colOff>
                    <xdr:row>244</xdr:row>
                    <xdr:rowOff>28575</xdr:rowOff>
                  </to>
                </anchor>
              </controlPr>
            </control>
          </mc:Choice>
        </mc:AlternateContent>
        <mc:AlternateContent xmlns:mc="http://schemas.openxmlformats.org/markup-compatibility/2006">
          <mc:Choice Requires="x14">
            <control shapeId="7752" r:id="rId135" name="Check Box 584">
              <controlPr defaultSize="0" autoFill="0" autoLine="0" autoPict="0">
                <anchor moveWithCells="1">
                  <from>
                    <xdr:col>34</xdr:col>
                    <xdr:colOff>123825</xdr:colOff>
                    <xdr:row>242</xdr:row>
                    <xdr:rowOff>152400</xdr:rowOff>
                  </from>
                  <to>
                    <xdr:col>36</xdr:col>
                    <xdr:colOff>85725</xdr:colOff>
                    <xdr:row>244</xdr:row>
                    <xdr:rowOff>28575</xdr:rowOff>
                  </to>
                </anchor>
              </controlPr>
            </control>
          </mc:Choice>
        </mc:AlternateContent>
        <mc:AlternateContent xmlns:mc="http://schemas.openxmlformats.org/markup-compatibility/2006">
          <mc:Choice Requires="x14">
            <control shapeId="7758" r:id="rId136" name="Check Box 590">
              <controlPr defaultSize="0" autoFill="0" autoLine="0" autoPict="0">
                <anchor moveWithCells="1">
                  <from>
                    <xdr:col>27</xdr:col>
                    <xdr:colOff>95250</xdr:colOff>
                    <xdr:row>129</xdr:row>
                    <xdr:rowOff>66675</xdr:rowOff>
                  </from>
                  <to>
                    <xdr:col>29</xdr:col>
                    <xdr:colOff>57150</xdr:colOff>
                    <xdr:row>130</xdr:row>
                    <xdr:rowOff>114300</xdr:rowOff>
                  </to>
                </anchor>
              </controlPr>
            </control>
          </mc:Choice>
        </mc:AlternateContent>
        <mc:AlternateContent xmlns:mc="http://schemas.openxmlformats.org/markup-compatibility/2006">
          <mc:Choice Requires="x14">
            <control shapeId="7759" r:id="rId137" name="Check Box 591">
              <controlPr defaultSize="0" autoFill="0" autoLine="0" autoPict="0">
                <anchor moveWithCells="1">
                  <from>
                    <xdr:col>34</xdr:col>
                    <xdr:colOff>95250</xdr:colOff>
                    <xdr:row>129</xdr:row>
                    <xdr:rowOff>57150</xdr:rowOff>
                  </from>
                  <to>
                    <xdr:col>36</xdr:col>
                    <xdr:colOff>47625</xdr:colOff>
                    <xdr:row>130</xdr:row>
                    <xdr:rowOff>104775</xdr:rowOff>
                  </to>
                </anchor>
              </controlPr>
            </control>
          </mc:Choice>
        </mc:AlternateContent>
        <mc:AlternateContent xmlns:mc="http://schemas.openxmlformats.org/markup-compatibility/2006">
          <mc:Choice Requires="x14">
            <control shapeId="7760" r:id="rId138" name="Check Box 592">
              <controlPr defaultSize="0" autoFill="0" autoLine="0" autoPict="0">
                <anchor moveWithCells="1">
                  <from>
                    <xdr:col>28</xdr:col>
                    <xdr:colOff>85725</xdr:colOff>
                    <xdr:row>161</xdr:row>
                    <xdr:rowOff>0</xdr:rowOff>
                  </from>
                  <to>
                    <xdr:col>30</xdr:col>
                    <xdr:colOff>47625</xdr:colOff>
                    <xdr:row>162</xdr:row>
                    <xdr:rowOff>0</xdr:rowOff>
                  </to>
                </anchor>
              </controlPr>
            </control>
          </mc:Choice>
        </mc:AlternateContent>
        <mc:AlternateContent xmlns:mc="http://schemas.openxmlformats.org/markup-compatibility/2006">
          <mc:Choice Requires="x14">
            <control shapeId="7761" r:id="rId139" name="Check Box 593">
              <controlPr defaultSize="0" autoFill="0" autoLine="0" autoPict="0">
                <anchor moveWithCells="1">
                  <from>
                    <xdr:col>35</xdr:col>
                    <xdr:colOff>95250</xdr:colOff>
                    <xdr:row>160</xdr:row>
                    <xdr:rowOff>142875</xdr:rowOff>
                  </from>
                  <to>
                    <xdr:col>37</xdr:col>
                    <xdr:colOff>47625</xdr:colOff>
                    <xdr:row>162</xdr:row>
                    <xdr:rowOff>19050</xdr:rowOff>
                  </to>
                </anchor>
              </controlPr>
            </control>
          </mc:Choice>
        </mc:AlternateContent>
        <mc:AlternateContent xmlns:mc="http://schemas.openxmlformats.org/markup-compatibility/2006">
          <mc:Choice Requires="x14">
            <control shapeId="7762" r:id="rId140" name="Check Box 594">
              <controlPr defaultSize="0" autoFill="0" autoLine="0" autoPict="0">
                <anchor moveWithCells="1">
                  <from>
                    <xdr:col>27</xdr:col>
                    <xdr:colOff>95250</xdr:colOff>
                    <xdr:row>137</xdr:row>
                    <xdr:rowOff>57150</xdr:rowOff>
                  </from>
                  <to>
                    <xdr:col>29</xdr:col>
                    <xdr:colOff>57150</xdr:colOff>
                    <xdr:row>138</xdr:row>
                    <xdr:rowOff>104775</xdr:rowOff>
                  </to>
                </anchor>
              </controlPr>
            </control>
          </mc:Choice>
        </mc:AlternateContent>
        <mc:AlternateContent xmlns:mc="http://schemas.openxmlformats.org/markup-compatibility/2006">
          <mc:Choice Requires="x14">
            <control shapeId="7763" r:id="rId141" name="Check Box 595">
              <controlPr defaultSize="0" autoFill="0" autoLine="0" autoPict="0">
                <anchor moveWithCells="1">
                  <from>
                    <xdr:col>34</xdr:col>
                    <xdr:colOff>95250</xdr:colOff>
                    <xdr:row>137</xdr:row>
                    <xdr:rowOff>47625</xdr:rowOff>
                  </from>
                  <to>
                    <xdr:col>36</xdr:col>
                    <xdr:colOff>47625</xdr:colOff>
                    <xdr:row>138</xdr:row>
                    <xdr:rowOff>104775</xdr:rowOff>
                  </to>
                </anchor>
              </controlPr>
            </control>
          </mc:Choice>
        </mc:AlternateContent>
        <mc:AlternateContent xmlns:mc="http://schemas.openxmlformats.org/markup-compatibility/2006">
          <mc:Choice Requires="x14">
            <control shapeId="7764" r:id="rId142" name="Check Box 596">
              <controlPr defaultSize="0" autoFill="0" autoLine="0" autoPict="0">
                <anchor moveWithCells="1">
                  <from>
                    <xdr:col>27</xdr:col>
                    <xdr:colOff>95250</xdr:colOff>
                    <xdr:row>139</xdr:row>
                    <xdr:rowOff>66675</xdr:rowOff>
                  </from>
                  <to>
                    <xdr:col>29</xdr:col>
                    <xdr:colOff>57150</xdr:colOff>
                    <xdr:row>140</xdr:row>
                    <xdr:rowOff>114300</xdr:rowOff>
                  </to>
                </anchor>
              </controlPr>
            </control>
          </mc:Choice>
        </mc:AlternateContent>
        <mc:AlternateContent xmlns:mc="http://schemas.openxmlformats.org/markup-compatibility/2006">
          <mc:Choice Requires="x14">
            <control shapeId="7765" r:id="rId143" name="Check Box 597">
              <controlPr defaultSize="0" autoFill="0" autoLine="0" autoPict="0">
                <anchor moveWithCells="1">
                  <from>
                    <xdr:col>34</xdr:col>
                    <xdr:colOff>95250</xdr:colOff>
                    <xdr:row>139</xdr:row>
                    <xdr:rowOff>57150</xdr:rowOff>
                  </from>
                  <to>
                    <xdr:col>36</xdr:col>
                    <xdr:colOff>47625</xdr:colOff>
                    <xdr:row>140</xdr:row>
                    <xdr:rowOff>104775</xdr:rowOff>
                  </to>
                </anchor>
              </controlPr>
            </control>
          </mc:Choice>
        </mc:AlternateContent>
        <mc:AlternateContent xmlns:mc="http://schemas.openxmlformats.org/markup-compatibility/2006">
          <mc:Choice Requires="x14">
            <control shapeId="7766" r:id="rId144" name="Check Box 598">
              <controlPr defaultSize="0" autoFill="0" autoLine="0" autoPict="0">
                <anchor moveWithCells="1">
                  <from>
                    <xdr:col>27</xdr:col>
                    <xdr:colOff>85725</xdr:colOff>
                    <xdr:row>135</xdr:row>
                    <xdr:rowOff>66675</xdr:rowOff>
                  </from>
                  <to>
                    <xdr:col>29</xdr:col>
                    <xdr:colOff>47625</xdr:colOff>
                    <xdr:row>136</xdr:row>
                    <xdr:rowOff>114300</xdr:rowOff>
                  </to>
                </anchor>
              </controlPr>
            </control>
          </mc:Choice>
        </mc:AlternateContent>
        <mc:AlternateContent xmlns:mc="http://schemas.openxmlformats.org/markup-compatibility/2006">
          <mc:Choice Requires="x14">
            <control shapeId="7767" r:id="rId145" name="Check Box 599">
              <controlPr defaultSize="0" autoFill="0" autoLine="0" autoPict="0">
                <anchor moveWithCells="1">
                  <from>
                    <xdr:col>34</xdr:col>
                    <xdr:colOff>95250</xdr:colOff>
                    <xdr:row>135</xdr:row>
                    <xdr:rowOff>76200</xdr:rowOff>
                  </from>
                  <to>
                    <xdr:col>36</xdr:col>
                    <xdr:colOff>47625</xdr:colOff>
                    <xdr:row>136</xdr:row>
                    <xdr:rowOff>123825</xdr:rowOff>
                  </to>
                </anchor>
              </controlPr>
            </control>
          </mc:Choice>
        </mc:AlternateContent>
        <mc:AlternateContent xmlns:mc="http://schemas.openxmlformats.org/markup-compatibility/2006">
          <mc:Choice Requires="x14">
            <control shapeId="7768" r:id="rId146" name="Check Box 600">
              <controlPr defaultSize="0" autoFill="0" autoLine="0" autoPict="0">
                <anchor moveWithCells="1">
                  <from>
                    <xdr:col>12</xdr:col>
                    <xdr:colOff>95250</xdr:colOff>
                    <xdr:row>133</xdr:row>
                    <xdr:rowOff>57150</xdr:rowOff>
                  </from>
                  <to>
                    <xdr:col>14</xdr:col>
                    <xdr:colOff>28575</xdr:colOff>
                    <xdr:row>134</xdr:row>
                    <xdr:rowOff>114300</xdr:rowOff>
                  </to>
                </anchor>
              </controlPr>
            </control>
          </mc:Choice>
        </mc:AlternateContent>
        <mc:AlternateContent xmlns:mc="http://schemas.openxmlformats.org/markup-compatibility/2006">
          <mc:Choice Requires="x14">
            <control shapeId="7769" r:id="rId147" name="Check Box 601">
              <controlPr defaultSize="0" autoFill="0" autoLine="0" autoPict="0">
                <anchor moveWithCells="1">
                  <from>
                    <xdr:col>2</xdr:col>
                    <xdr:colOff>104775</xdr:colOff>
                    <xdr:row>133</xdr:row>
                    <xdr:rowOff>57150</xdr:rowOff>
                  </from>
                  <to>
                    <xdr:col>4</xdr:col>
                    <xdr:colOff>47625</xdr:colOff>
                    <xdr:row>134</xdr:row>
                    <xdr:rowOff>114300</xdr:rowOff>
                  </to>
                </anchor>
              </controlPr>
            </control>
          </mc:Choice>
        </mc:AlternateContent>
        <mc:AlternateContent xmlns:mc="http://schemas.openxmlformats.org/markup-compatibility/2006">
          <mc:Choice Requires="x14">
            <control shapeId="7770" r:id="rId148" name="Check Box 602">
              <controlPr defaultSize="0" autoFill="0" autoLine="0" autoPict="0">
                <anchor moveWithCells="1">
                  <from>
                    <xdr:col>30</xdr:col>
                    <xdr:colOff>104775</xdr:colOff>
                    <xdr:row>133</xdr:row>
                    <xdr:rowOff>57150</xdr:rowOff>
                  </from>
                  <to>
                    <xdr:col>32</xdr:col>
                    <xdr:colOff>47625</xdr:colOff>
                    <xdr:row>134</xdr:row>
                    <xdr:rowOff>114300</xdr:rowOff>
                  </to>
                </anchor>
              </controlPr>
            </control>
          </mc:Choice>
        </mc:AlternateContent>
        <mc:AlternateContent xmlns:mc="http://schemas.openxmlformats.org/markup-compatibility/2006">
          <mc:Choice Requires="x14">
            <control shapeId="7774" r:id="rId149" name="Check Box 606">
              <controlPr defaultSize="0" autoFill="0" autoLine="0" autoPict="0">
                <anchor moveWithCells="1">
                  <from>
                    <xdr:col>32</xdr:col>
                    <xdr:colOff>114300</xdr:colOff>
                    <xdr:row>201</xdr:row>
                    <xdr:rowOff>0</xdr:rowOff>
                  </from>
                  <to>
                    <xdr:col>34</xdr:col>
                    <xdr:colOff>66675</xdr:colOff>
                    <xdr:row>203</xdr:row>
                    <xdr:rowOff>19050</xdr:rowOff>
                  </to>
                </anchor>
              </controlPr>
            </control>
          </mc:Choice>
        </mc:AlternateContent>
        <mc:AlternateContent xmlns:mc="http://schemas.openxmlformats.org/markup-compatibility/2006">
          <mc:Choice Requires="x14">
            <control shapeId="7775" r:id="rId150" name="Check Box 607">
              <controlPr defaultSize="0" autoFill="0" autoLine="0" autoPict="0">
                <anchor moveWithCells="1">
                  <from>
                    <xdr:col>37</xdr:col>
                    <xdr:colOff>123825</xdr:colOff>
                    <xdr:row>201</xdr:row>
                    <xdr:rowOff>9525</xdr:rowOff>
                  </from>
                  <to>
                    <xdr:col>39</xdr:col>
                    <xdr:colOff>76200</xdr:colOff>
                    <xdr:row>203</xdr:row>
                    <xdr:rowOff>28575</xdr:rowOff>
                  </to>
                </anchor>
              </controlPr>
            </control>
          </mc:Choice>
        </mc:AlternateContent>
        <mc:AlternateContent xmlns:mc="http://schemas.openxmlformats.org/markup-compatibility/2006">
          <mc:Choice Requires="x14">
            <control shapeId="7791" r:id="rId151" name="Check Box 623">
              <controlPr defaultSize="0" autoFill="0" autoLine="0" autoPict="0">
                <anchor moveWithCells="1">
                  <from>
                    <xdr:col>28</xdr:col>
                    <xdr:colOff>85725</xdr:colOff>
                    <xdr:row>152</xdr:row>
                    <xdr:rowOff>133350</xdr:rowOff>
                  </from>
                  <to>
                    <xdr:col>30</xdr:col>
                    <xdr:colOff>47625</xdr:colOff>
                    <xdr:row>154</xdr:row>
                    <xdr:rowOff>38100</xdr:rowOff>
                  </to>
                </anchor>
              </controlPr>
            </control>
          </mc:Choice>
        </mc:AlternateContent>
        <mc:AlternateContent xmlns:mc="http://schemas.openxmlformats.org/markup-compatibility/2006">
          <mc:Choice Requires="x14">
            <control shapeId="7806" r:id="rId152" name="Check Box 638">
              <controlPr defaultSize="0" autoFill="0" autoLine="0" autoPict="0">
                <anchor moveWithCells="1">
                  <from>
                    <xdr:col>29</xdr:col>
                    <xdr:colOff>114300</xdr:colOff>
                    <xdr:row>248</xdr:row>
                    <xdr:rowOff>142875</xdr:rowOff>
                  </from>
                  <to>
                    <xdr:col>31</xdr:col>
                    <xdr:colOff>76200</xdr:colOff>
                    <xdr:row>250</xdr:row>
                    <xdr:rowOff>28575</xdr:rowOff>
                  </to>
                </anchor>
              </controlPr>
            </control>
          </mc:Choice>
        </mc:AlternateContent>
        <mc:AlternateContent xmlns:mc="http://schemas.openxmlformats.org/markup-compatibility/2006">
          <mc:Choice Requires="x14">
            <control shapeId="7807" r:id="rId153" name="Check Box 639">
              <controlPr defaultSize="0" autoFill="0" autoLine="0" autoPict="0">
                <anchor moveWithCells="1">
                  <from>
                    <xdr:col>34</xdr:col>
                    <xdr:colOff>114300</xdr:colOff>
                    <xdr:row>248</xdr:row>
                    <xdr:rowOff>142875</xdr:rowOff>
                  </from>
                  <to>
                    <xdr:col>36</xdr:col>
                    <xdr:colOff>66675</xdr:colOff>
                    <xdr:row>250</xdr:row>
                    <xdr:rowOff>47625</xdr:rowOff>
                  </to>
                </anchor>
              </controlPr>
            </control>
          </mc:Choice>
        </mc:AlternateContent>
        <mc:AlternateContent xmlns:mc="http://schemas.openxmlformats.org/markup-compatibility/2006">
          <mc:Choice Requires="x14">
            <control shapeId="7810" r:id="rId154" name="Check Box 642">
              <controlPr defaultSize="0" autoFill="0" autoLine="0" autoPict="0">
                <anchor moveWithCells="1">
                  <from>
                    <xdr:col>28</xdr:col>
                    <xdr:colOff>85725</xdr:colOff>
                    <xdr:row>263</xdr:row>
                    <xdr:rowOff>66675</xdr:rowOff>
                  </from>
                  <to>
                    <xdr:col>30</xdr:col>
                    <xdr:colOff>47625</xdr:colOff>
                    <xdr:row>265</xdr:row>
                    <xdr:rowOff>95250</xdr:rowOff>
                  </to>
                </anchor>
              </controlPr>
            </control>
          </mc:Choice>
        </mc:AlternateContent>
        <mc:AlternateContent xmlns:mc="http://schemas.openxmlformats.org/markup-compatibility/2006">
          <mc:Choice Requires="x14">
            <control shapeId="7811" r:id="rId155" name="Check Box 643">
              <controlPr defaultSize="0" autoFill="0" autoLine="0" autoPict="0">
                <anchor moveWithCells="1">
                  <from>
                    <xdr:col>32</xdr:col>
                    <xdr:colOff>95250</xdr:colOff>
                    <xdr:row>263</xdr:row>
                    <xdr:rowOff>85725</xdr:rowOff>
                  </from>
                  <to>
                    <xdr:col>34</xdr:col>
                    <xdr:colOff>47625</xdr:colOff>
                    <xdr:row>265</xdr:row>
                    <xdr:rowOff>104775</xdr:rowOff>
                  </to>
                </anchor>
              </controlPr>
            </control>
          </mc:Choice>
        </mc:AlternateContent>
        <mc:AlternateContent xmlns:mc="http://schemas.openxmlformats.org/markup-compatibility/2006">
          <mc:Choice Requires="x14">
            <control shapeId="7821" r:id="rId156" name="Check Box 653">
              <controlPr defaultSize="0" autoFill="0" autoLine="0" autoPict="0">
                <anchor moveWithCells="1">
                  <from>
                    <xdr:col>14</xdr:col>
                    <xdr:colOff>66675</xdr:colOff>
                    <xdr:row>192</xdr:row>
                    <xdr:rowOff>57150</xdr:rowOff>
                  </from>
                  <to>
                    <xdr:col>16</xdr:col>
                    <xdr:colOff>28575</xdr:colOff>
                    <xdr:row>193</xdr:row>
                    <xdr:rowOff>114300</xdr:rowOff>
                  </to>
                </anchor>
              </controlPr>
            </control>
          </mc:Choice>
        </mc:AlternateContent>
        <mc:AlternateContent xmlns:mc="http://schemas.openxmlformats.org/markup-compatibility/2006">
          <mc:Choice Requires="x14">
            <control shapeId="7822" r:id="rId157" name="Check Box 654">
              <controlPr defaultSize="0" autoFill="0" autoLine="0" autoPict="0">
                <anchor moveWithCells="1">
                  <from>
                    <xdr:col>20</xdr:col>
                    <xdr:colOff>76200</xdr:colOff>
                    <xdr:row>192</xdr:row>
                    <xdr:rowOff>57150</xdr:rowOff>
                  </from>
                  <to>
                    <xdr:col>22</xdr:col>
                    <xdr:colOff>19050</xdr:colOff>
                    <xdr:row>193</xdr:row>
                    <xdr:rowOff>104775</xdr:rowOff>
                  </to>
                </anchor>
              </controlPr>
            </control>
          </mc:Choice>
        </mc:AlternateContent>
        <mc:AlternateContent xmlns:mc="http://schemas.openxmlformats.org/markup-compatibility/2006">
          <mc:Choice Requires="x14">
            <control shapeId="7823" r:id="rId158" name="Check Box 655">
              <controlPr defaultSize="0" autoFill="0" autoLine="0" autoPict="0">
                <anchor moveWithCells="1">
                  <from>
                    <xdr:col>26</xdr:col>
                    <xdr:colOff>66675</xdr:colOff>
                    <xdr:row>192</xdr:row>
                    <xdr:rowOff>57150</xdr:rowOff>
                  </from>
                  <to>
                    <xdr:col>28</xdr:col>
                    <xdr:colOff>9525</xdr:colOff>
                    <xdr:row>193</xdr:row>
                    <xdr:rowOff>104775</xdr:rowOff>
                  </to>
                </anchor>
              </controlPr>
            </control>
          </mc:Choice>
        </mc:AlternateContent>
        <mc:AlternateContent xmlns:mc="http://schemas.openxmlformats.org/markup-compatibility/2006">
          <mc:Choice Requires="x14">
            <control shapeId="7824" r:id="rId159" name="Check Box 656">
              <controlPr defaultSize="0" autoFill="0" autoLine="0" autoPict="0">
                <anchor moveWithCells="1">
                  <from>
                    <xdr:col>30</xdr:col>
                    <xdr:colOff>47625</xdr:colOff>
                    <xdr:row>192</xdr:row>
                    <xdr:rowOff>57150</xdr:rowOff>
                  </from>
                  <to>
                    <xdr:col>32</xdr:col>
                    <xdr:colOff>0</xdr:colOff>
                    <xdr:row>193</xdr:row>
                    <xdr:rowOff>104775</xdr:rowOff>
                  </to>
                </anchor>
              </controlPr>
            </control>
          </mc:Choice>
        </mc:AlternateContent>
        <mc:AlternateContent xmlns:mc="http://schemas.openxmlformats.org/markup-compatibility/2006">
          <mc:Choice Requires="x14">
            <control shapeId="7829" r:id="rId160" name="Check Box 661">
              <controlPr defaultSize="0" autoFill="0" autoLine="0" autoPict="0">
                <anchor moveWithCells="1">
                  <from>
                    <xdr:col>10</xdr:col>
                    <xdr:colOff>66675</xdr:colOff>
                    <xdr:row>199</xdr:row>
                    <xdr:rowOff>57150</xdr:rowOff>
                  </from>
                  <to>
                    <xdr:col>12</xdr:col>
                    <xdr:colOff>0</xdr:colOff>
                    <xdr:row>200</xdr:row>
                    <xdr:rowOff>114300</xdr:rowOff>
                  </to>
                </anchor>
              </controlPr>
            </control>
          </mc:Choice>
        </mc:AlternateContent>
        <mc:AlternateContent xmlns:mc="http://schemas.openxmlformats.org/markup-compatibility/2006">
          <mc:Choice Requires="x14">
            <control shapeId="7830" r:id="rId161" name="Check Box 662">
              <controlPr defaultSize="0" autoFill="0" autoLine="0" autoPict="0">
                <anchor moveWithCells="1">
                  <from>
                    <xdr:col>1</xdr:col>
                    <xdr:colOff>66675</xdr:colOff>
                    <xdr:row>199</xdr:row>
                    <xdr:rowOff>76200</xdr:rowOff>
                  </from>
                  <to>
                    <xdr:col>3</xdr:col>
                    <xdr:colOff>9525</xdr:colOff>
                    <xdr:row>200</xdr:row>
                    <xdr:rowOff>133350</xdr:rowOff>
                  </to>
                </anchor>
              </controlPr>
            </control>
          </mc:Choice>
        </mc:AlternateContent>
        <mc:AlternateContent xmlns:mc="http://schemas.openxmlformats.org/markup-compatibility/2006">
          <mc:Choice Requires="x14">
            <control shapeId="7831" r:id="rId162" name="Check Box 663">
              <controlPr defaultSize="0" autoFill="0" autoLine="0" autoPict="0">
                <anchor moveWithCells="1">
                  <from>
                    <xdr:col>18</xdr:col>
                    <xdr:colOff>66675</xdr:colOff>
                    <xdr:row>199</xdr:row>
                    <xdr:rowOff>57150</xdr:rowOff>
                  </from>
                  <to>
                    <xdr:col>20</xdr:col>
                    <xdr:colOff>0</xdr:colOff>
                    <xdr:row>200</xdr:row>
                    <xdr:rowOff>114300</xdr:rowOff>
                  </to>
                </anchor>
              </controlPr>
            </control>
          </mc:Choice>
        </mc:AlternateContent>
        <mc:AlternateContent xmlns:mc="http://schemas.openxmlformats.org/markup-compatibility/2006">
          <mc:Choice Requires="x14">
            <control shapeId="7832" r:id="rId163" name="Check Box 664">
              <controlPr defaultSize="0" autoFill="0" autoLine="0" autoPict="0">
                <anchor moveWithCells="1">
                  <from>
                    <xdr:col>28</xdr:col>
                    <xdr:colOff>57150</xdr:colOff>
                    <xdr:row>201</xdr:row>
                    <xdr:rowOff>0</xdr:rowOff>
                  </from>
                  <to>
                    <xdr:col>30</xdr:col>
                    <xdr:colOff>9525</xdr:colOff>
                    <xdr:row>203</xdr:row>
                    <xdr:rowOff>19050</xdr:rowOff>
                  </to>
                </anchor>
              </controlPr>
            </control>
          </mc:Choice>
        </mc:AlternateContent>
        <mc:AlternateContent xmlns:mc="http://schemas.openxmlformats.org/markup-compatibility/2006">
          <mc:Choice Requires="x14">
            <control shapeId="7833" r:id="rId164" name="Check Box 665">
              <controlPr defaultSize="0" autoFill="0" autoLine="0" autoPict="0">
                <anchor moveWithCells="1">
                  <from>
                    <xdr:col>26</xdr:col>
                    <xdr:colOff>66675</xdr:colOff>
                    <xdr:row>199</xdr:row>
                    <xdr:rowOff>57150</xdr:rowOff>
                  </from>
                  <to>
                    <xdr:col>28</xdr:col>
                    <xdr:colOff>0</xdr:colOff>
                    <xdr:row>200</xdr:row>
                    <xdr:rowOff>114300</xdr:rowOff>
                  </to>
                </anchor>
              </controlPr>
            </control>
          </mc:Choice>
        </mc:AlternateContent>
        <mc:AlternateContent xmlns:mc="http://schemas.openxmlformats.org/markup-compatibility/2006">
          <mc:Choice Requires="x14">
            <control shapeId="7834" r:id="rId165" name="Check Box 666">
              <controlPr defaultSize="0" autoFill="0" autoLine="0" autoPict="0">
                <anchor moveWithCells="1">
                  <from>
                    <xdr:col>30</xdr:col>
                    <xdr:colOff>114300</xdr:colOff>
                    <xdr:row>48</xdr:row>
                    <xdr:rowOff>28575</xdr:rowOff>
                  </from>
                  <to>
                    <xdr:col>32</xdr:col>
                    <xdr:colOff>66675</xdr:colOff>
                    <xdr:row>49</xdr:row>
                    <xdr:rowOff>104775</xdr:rowOff>
                  </to>
                </anchor>
              </controlPr>
            </control>
          </mc:Choice>
        </mc:AlternateContent>
        <mc:AlternateContent xmlns:mc="http://schemas.openxmlformats.org/markup-compatibility/2006">
          <mc:Choice Requires="x14">
            <control shapeId="7835" r:id="rId166" name="Check Box 667">
              <controlPr defaultSize="0" autoFill="0" autoLine="0" autoPict="0">
                <anchor moveWithCells="1">
                  <from>
                    <xdr:col>35</xdr:col>
                    <xdr:colOff>95250</xdr:colOff>
                    <xdr:row>48</xdr:row>
                    <xdr:rowOff>57150</xdr:rowOff>
                  </from>
                  <to>
                    <xdr:col>37</xdr:col>
                    <xdr:colOff>47625</xdr:colOff>
                    <xdr:row>49</xdr:row>
                    <xdr:rowOff>114300</xdr:rowOff>
                  </to>
                </anchor>
              </controlPr>
            </control>
          </mc:Choice>
        </mc:AlternateContent>
        <mc:AlternateContent xmlns:mc="http://schemas.openxmlformats.org/markup-compatibility/2006">
          <mc:Choice Requires="x14">
            <control shapeId="7836" r:id="rId167" name="Check Box 668">
              <controlPr defaultSize="0" autoFill="0" autoLine="0" autoPict="0">
                <anchor moveWithCells="1">
                  <from>
                    <xdr:col>30</xdr:col>
                    <xdr:colOff>114300</xdr:colOff>
                    <xdr:row>50</xdr:row>
                    <xdr:rowOff>28575</xdr:rowOff>
                  </from>
                  <to>
                    <xdr:col>32</xdr:col>
                    <xdr:colOff>66675</xdr:colOff>
                    <xdr:row>51</xdr:row>
                    <xdr:rowOff>104775</xdr:rowOff>
                  </to>
                </anchor>
              </controlPr>
            </control>
          </mc:Choice>
        </mc:AlternateContent>
        <mc:AlternateContent xmlns:mc="http://schemas.openxmlformats.org/markup-compatibility/2006">
          <mc:Choice Requires="x14">
            <control shapeId="7837" r:id="rId168" name="Check Box 669">
              <controlPr defaultSize="0" autoFill="0" autoLine="0" autoPict="0">
                <anchor moveWithCells="1">
                  <from>
                    <xdr:col>35</xdr:col>
                    <xdr:colOff>95250</xdr:colOff>
                    <xdr:row>50</xdr:row>
                    <xdr:rowOff>57150</xdr:rowOff>
                  </from>
                  <to>
                    <xdr:col>37</xdr:col>
                    <xdr:colOff>47625</xdr:colOff>
                    <xdr:row>51</xdr:row>
                    <xdr:rowOff>114300</xdr:rowOff>
                  </to>
                </anchor>
              </controlPr>
            </control>
          </mc:Choice>
        </mc:AlternateContent>
        <mc:AlternateContent xmlns:mc="http://schemas.openxmlformats.org/markup-compatibility/2006">
          <mc:Choice Requires="x14">
            <control shapeId="7845" r:id="rId169" name="Check Box 677">
              <controlPr defaultSize="0" autoFill="0" autoLine="0" autoPict="0">
                <anchor moveWithCells="1">
                  <from>
                    <xdr:col>8</xdr:col>
                    <xdr:colOff>114300</xdr:colOff>
                    <xdr:row>38</xdr:row>
                    <xdr:rowOff>47625</xdr:rowOff>
                  </from>
                  <to>
                    <xdr:col>10</xdr:col>
                    <xdr:colOff>57150</xdr:colOff>
                    <xdr:row>39</xdr:row>
                    <xdr:rowOff>104775</xdr:rowOff>
                  </to>
                </anchor>
              </controlPr>
            </control>
          </mc:Choice>
        </mc:AlternateContent>
        <mc:AlternateContent xmlns:mc="http://schemas.openxmlformats.org/markup-compatibility/2006">
          <mc:Choice Requires="x14">
            <control shapeId="7846" r:id="rId170" name="Check Box 678">
              <controlPr defaultSize="0" autoFill="0" autoLine="0" autoPict="0">
                <anchor moveWithCells="1">
                  <from>
                    <xdr:col>16</xdr:col>
                    <xdr:colOff>114300</xdr:colOff>
                    <xdr:row>38</xdr:row>
                    <xdr:rowOff>47625</xdr:rowOff>
                  </from>
                  <to>
                    <xdr:col>18</xdr:col>
                    <xdr:colOff>57150</xdr:colOff>
                    <xdr:row>39</xdr:row>
                    <xdr:rowOff>104775</xdr:rowOff>
                  </to>
                </anchor>
              </controlPr>
            </control>
          </mc:Choice>
        </mc:AlternateContent>
        <mc:AlternateContent xmlns:mc="http://schemas.openxmlformats.org/markup-compatibility/2006">
          <mc:Choice Requires="x14">
            <control shapeId="7848" r:id="rId171" name="Check Box 680">
              <controlPr defaultSize="0" autoFill="0" autoLine="0" autoPict="0">
                <anchor moveWithCells="1">
                  <from>
                    <xdr:col>24</xdr:col>
                    <xdr:colOff>114300</xdr:colOff>
                    <xdr:row>38</xdr:row>
                    <xdr:rowOff>47625</xdr:rowOff>
                  </from>
                  <to>
                    <xdr:col>26</xdr:col>
                    <xdr:colOff>57150</xdr:colOff>
                    <xdr:row>39</xdr:row>
                    <xdr:rowOff>104775</xdr:rowOff>
                  </to>
                </anchor>
              </controlPr>
            </control>
          </mc:Choice>
        </mc:AlternateContent>
        <mc:AlternateContent xmlns:mc="http://schemas.openxmlformats.org/markup-compatibility/2006">
          <mc:Choice Requires="x14">
            <control shapeId="7851" r:id="rId172" name="Check Box 683">
              <controlPr defaultSize="0" autoFill="0" autoLine="0" autoPict="0">
                <anchor moveWithCells="1">
                  <from>
                    <xdr:col>35</xdr:col>
                    <xdr:colOff>114300</xdr:colOff>
                    <xdr:row>38</xdr:row>
                    <xdr:rowOff>47625</xdr:rowOff>
                  </from>
                  <to>
                    <xdr:col>37</xdr:col>
                    <xdr:colOff>57150</xdr:colOff>
                    <xdr:row>39</xdr:row>
                    <xdr:rowOff>104775</xdr:rowOff>
                  </to>
                </anchor>
              </controlPr>
            </control>
          </mc:Choice>
        </mc:AlternateContent>
        <mc:AlternateContent xmlns:mc="http://schemas.openxmlformats.org/markup-compatibility/2006">
          <mc:Choice Requires="x14">
            <control shapeId="7852" r:id="rId173" name="Check Box 684">
              <controlPr defaultSize="0" autoFill="0" autoLine="0" autoPict="0">
                <anchor moveWithCells="1">
                  <from>
                    <xdr:col>30</xdr:col>
                    <xdr:colOff>114300</xdr:colOff>
                    <xdr:row>52</xdr:row>
                    <xdr:rowOff>57150</xdr:rowOff>
                  </from>
                  <to>
                    <xdr:col>32</xdr:col>
                    <xdr:colOff>66675</xdr:colOff>
                    <xdr:row>53</xdr:row>
                    <xdr:rowOff>104775</xdr:rowOff>
                  </to>
                </anchor>
              </controlPr>
            </control>
          </mc:Choice>
        </mc:AlternateContent>
        <mc:AlternateContent xmlns:mc="http://schemas.openxmlformats.org/markup-compatibility/2006">
          <mc:Choice Requires="x14">
            <control shapeId="7853" r:id="rId174" name="Check Box 685">
              <controlPr defaultSize="0" autoFill="0" autoLine="0" autoPict="0">
                <anchor moveWithCells="1">
                  <from>
                    <xdr:col>35</xdr:col>
                    <xdr:colOff>104775</xdr:colOff>
                    <xdr:row>52</xdr:row>
                    <xdr:rowOff>66675</xdr:rowOff>
                  </from>
                  <to>
                    <xdr:col>37</xdr:col>
                    <xdr:colOff>47625</xdr:colOff>
                    <xdr:row>53</xdr:row>
                    <xdr:rowOff>104775</xdr:rowOff>
                  </to>
                </anchor>
              </controlPr>
            </control>
          </mc:Choice>
        </mc:AlternateContent>
        <mc:AlternateContent xmlns:mc="http://schemas.openxmlformats.org/markup-compatibility/2006">
          <mc:Choice Requires="x14">
            <control shapeId="7854" r:id="rId175" name="Check Box 686">
              <controlPr defaultSize="0" autoFill="0" autoLine="0" autoPict="0">
                <anchor moveWithCells="1">
                  <from>
                    <xdr:col>10</xdr:col>
                    <xdr:colOff>114300</xdr:colOff>
                    <xdr:row>96</xdr:row>
                    <xdr:rowOff>76200</xdr:rowOff>
                  </from>
                  <to>
                    <xdr:col>12</xdr:col>
                    <xdr:colOff>66675</xdr:colOff>
                    <xdr:row>97</xdr:row>
                    <xdr:rowOff>142875</xdr:rowOff>
                  </to>
                </anchor>
              </controlPr>
            </control>
          </mc:Choice>
        </mc:AlternateContent>
        <mc:AlternateContent xmlns:mc="http://schemas.openxmlformats.org/markup-compatibility/2006">
          <mc:Choice Requires="x14">
            <control shapeId="7855" r:id="rId176" name="Check Box 687">
              <controlPr defaultSize="0" autoFill="0" autoLine="0" autoPict="0">
                <anchor moveWithCells="1">
                  <from>
                    <xdr:col>26</xdr:col>
                    <xdr:colOff>123825</xdr:colOff>
                    <xdr:row>96</xdr:row>
                    <xdr:rowOff>57150</xdr:rowOff>
                  </from>
                  <to>
                    <xdr:col>28</xdr:col>
                    <xdr:colOff>76200</xdr:colOff>
                    <xdr:row>97</xdr:row>
                    <xdr:rowOff>104775</xdr:rowOff>
                  </to>
                </anchor>
              </controlPr>
            </control>
          </mc:Choice>
        </mc:AlternateContent>
        <mc:AlternateContent xmlns:mc="http://schemas.openxmlformats.org/markup-compatibility/2006">
          <mc:Choice Requires="x14">
            <control shapeId="7856" r:id="rId177" name="Check Box 688">
              <controlPr defaultSize="0" autoFill="0" autoLine="0" autoPict="0">
                <anchor moveWithCells="1">
                  <from>
                    <xdr:col>10</xdr:col>
                    <xdr:colOff>123825</xdr:colOff>
                    <xdr:row>98</xdr:row>
                    <xdr:rowOff>47625</xdr:rowOff>
                  </from>
                  <to>
                    <xdr:col>12</xdr:col>
                    <xdr:colOff>76200</xdr:colOff>
                    <xdr:row>99</xdr:row>
                    <xdr:rowOff>104775</xdr:rowOff>
                  </to>
                </anchor>
              </controlPr>
            </control>
          </mc:Choice>
        </mc:AlternateContent>
        <mc:AlternateContent xmlns:mc="http://schemas.openxmlformats.org/markup-compatibility/2006">
          <mc:Choice Requires="x14">
            <control shapeId="7857" r:id="rId178" name="Check Box 689">
              <controlPr defaultSize="0" autoFill="0" autoLine="0" autoPict="0">
                <anchor moveWithCells="1">
                  <from>
                    <xdr:col>10</xdr:col>
                    <xdr:colOff>123825</xdr:colOff>
                    <xdr:row>100</xdr:row>
                    <xdr:rowOff>57150</xdr:rowOff>
                  </from>
                  <to>
                    <xdr:col>12</xdr:col>
                    <xdr:colOff>76200</xdr:colOff>
                    <xdr:row>101</xdr:row>
                    <xdr:rowOff>104775</xdr:rowOff>
                  </to>
                </anchor>
              </controlPr>
            </control>
          </mc:Choice>
        </mc:AlternateContent>
        <mc:AlternateContent xmlns:mc="http://schemas.openxmlformats.org/markup-compatibility/2006">
          <mc:Choice Requires="x14">
            <control shapeId="7858" r:id="rId179" name="Check Box 690">
              <controlPr defaultSize="0" autoFill="0" autoLine="0" autoPict="0">
                <anchor moveWithCells="1">
                  <from>
                    <xdr:col>18</xdr:col>
                    <xdr:colOff>123825</xdr:colOff>
                    <xdr:row>100</xdr:row>
                    <xdr:rowOff>57150</xdr:rowOff>
                  </from>
                  <to>
                    <xdr:col>20</xdr:col>
                    <xdr:colOff>76200</xdr:colOff>
                    <xdr:row>101</xdr:row>
                    <xdr:rowOff>104775</xdr:rowOff>
                  </to>
                </anchor>
              </controlPr>
            </control>
          </mc:Choice>
        </mc:AlternateContent>
        <mc:AlternateContent xmlns:mc="http://schemas.openxmlformats.org/markup-compatibility/2006">
          <mc:Choice Requires="x14">
            <control shapeId="7859" r:id="rId180" name="Check Box 691">
              <controlPr defaultSize="0" autoFill="0" autoLine="0" autoPict="0">
                <anchor moveWithCells="1">
                  <from>
                    <xdr:col>26</xdr:col>
                    <xdr:colOff>133350</xdr:colOff>
                    <xdr:row>100</xdr:row>
                    <xdr:rowOff>57150</xdr:rowOff>
                  </from>
                  <to>
                    <xdr:col>28</xdr:col>
                    <xdr:colOff>85725</xdr:colOff>
                    <xdr:row>101</xdr:row>
                    <xdr:rowOff>104775</xdr:rowOff>
                  </to>
                </anchor>
              </controlPr>
            </control>
          </mc:Choice>
        </mc:AlternateContent>
        <mc:AlternateContent xmlns:mc="http://schemas.openxmlformats.org/markup-compatibility/2006">
          <mc:Choice Requires="x14">
            <control shapeId="7860" r:id="rId181" name="Check Box 692">
              <controlPr defaultSize="0" autoFill="0" autoLine="0" autoPict="0">
                <anchor moveWithCells="1">
                  <from>
                    <xdr:col>10</xdr:col>
                    <xdr:colOff>123825</xdr:colOff>
                    <xdr:row>102</xdr:row>
                    <xdr:rowOff>66675</xdr:rowOff>
                  </from>
                  <to>
                    <xdr:col>12</xdr:col>
                    <xdr:colOff>76200</xdr:colOff>
                    <xdr:row>103</xdr:row>
                    <xdr:rowOff>123825</xdr:rowOff>
                  </to>
                </anchor>
              </controlPr>
            </control>
          </mc:Choice>
        </mc:AlternateContent>
        <mc:AlternateContent xmlns:mc="http://schemas.openxmlformats.org/markup-compatibility/2006">
          <mc:Choice Requires="x14">
            <control shapeId="7861" r:id="rId182" name="Check Box 693">
              <controlPr defaultSize="0" autoFill="0" autoLine="0" autoPict="0">
                <anchor moveWithCells="1">
                  <from>
                    <xdr:col>18</xdr:col>
                    <xdr:colOff>123825</xdr:colOff>
                    <xdr:row>102</xdr:row>
                    <xdr:rowOff>66675</xdr:rowOff>
                  </from>
                  <to>
                    <xdr:col>20</xdr:col>
                    <xdr:colOff>76200</xdr:colOff>
                    <xdr:row>103</xdr:row>
                    <xdr:rowOff>123825</xdr:rowOff>
                  </to>
                </anchor>
              </controlPr>
            </control>
          </mc:Choice>
        </mc:AlternateContent>
        <mc:AlternateContent xmlns:mc="http://schemas.openxmlformats.org/markup-compatibility/2006">
          <mc:Choice Requires="x14">
            <control shapeId="7862" r:id="rId183" name="Check Box 694">
              <controlPr defaultSize="0" autoFill="0" autoLine="0" autoPict="0">
                <anchor moveWithCells="1">
                  <from>
                    <xdr:col>26</xdr:col>
                    <xdr:colOff>123825</xdr:colOff>
                    <xdr:row>102</xdr:row>
                    <xdr:rowOff>28575</xdr:rowOff>
                  </from>
                  <to>
                    <xdr:col>28</xdr:col>
                    <xdr:colOff>76200</xdr:colOff>
                    <xdr:row>103</xdr:row>
                    <xdr:rowOff>142875</xdr:rowOff>
                  </to>
                </anchor>
              </controlPr>
            </control>
          </mc:Choice>
        </mc:AlternateContent>
        <mc:AlternateContent xmlns:mc="http://schemas.openxmlformats.org/markup-compatibility/2006">
          <mc:Choice Requires="x14">
            <control shapeId="7863" r:id="rId184" name="Check Box 695">
              <controlPr defaultSize="0" autoFill="0" autoLine="0" autoPict="0">
                <anchor moveWithCells="1">
                  <from>
                    <xdr:col>22</xdr:col>
                    <xdr:colOff>133350</xdr:colOff>
                    <xdr:row>276</xdr:row>
                    <xdr:rowOff>57150</xdr:rowOff>
                  </from>
                  <to>
                    <xdr:col>24</xdr:col>
                    <xdr:colOff>104775</xdr:colOff>
                    <xdr:row>277</xdr:row>
                    <xdr:rowOff>114300</xdr:rowOff>
                  </to>
                </anchor>
              </controlPr>
            </control>
          </mc:Choice>
        </mc:AlternateContent>
        <mc:AlternateContent xmlns:mc="http://schemas.openxmlformats.org/markup-compatibility/2006">
          <mc:Choice Requires="x14">
            <control shapeId="7864" r:id="rId185" name="Check Box 696">
              <controlPr defaultSize="0" autoFill="0" autoLine="0" autoPict="0">
                <anchor moveWithCells="1">
                  <from>
                    <xdr:col>29</xdr:col>
                    <xdr:colOff>133350</xdr:colOff>
                    <xdr:row>273</xdr:row>
                    <xdr:rowOff>123825</xdr:rowOff>
                  </from>
                  <to>
                    <xdr:col>31</xdr:col>
                    <xdr:colOff>85725</xdr:colOff>
                    <xdr:row>275</xdr:row>
                    <xdr:rowOff>28575</xdr:rowOff>
                  </to>
                </anchor>
              </controlPr>
            </control>
          </mc:Choice>
        </mc:AlternateContent>
        <mc:AlternateContent xmlns:mc="http://schemas.openxmlformats.org/markup-compatibility/2006">
          <mc:Choice Requires="x14">
            <control shapeId="7865" r:id="rId186" name="Check Box 697">
              <controlPr defaultSize="0" autoFill="0" autoLine="0" autoPict="0">
                <anchor moveWithCells="1">
                  <from>
                    <xdr:col>22</xdr:col>
                    <xdr:colOff>123825</xdr:colOff>
                    <xdr:row>273</xdr:row>
                    <xdr:rowOff>142875</xdr:rowOff>
                  </from>
                  <to>
                    <xdr:col>24</xdr:col>
                    <xdr:colOff>66675</xdr:colOff>
                    <xdr:row>275</xdr:row>
                    <xdr:rowOff>28575</xdr:rowOff>
                  </to>
                </anchor>
              </controlPr>
            </control>
          </mc:Choice>
        </mc:AlternateContent>
        <mc:AlternateContent xmlns:mc="http://schemas.openxmlformats.org/markup-compatibility/2006">
          <mc:Choice Requires="x14">
            <control shapeId="7866" r:id="rId187" name="Check Box 698">
              <controlPr defaultSize="0" autoFill="0" autoLine="0" autoPict="0">
                <anchor moveWithCells="1">
                  <from>
                    <xdr:col>14</xdr:col>
                    <xdr:colOff>66675</xdr:colOff>
                    <xdr:row>276</xdr:row>
                    <xdr:rowOff>38100</xdr:rowOff>
                  </from>
                  <to>
                    <xdr:col>16</xdr:col>
                    <xdr:colOff>28575</xdr:colOff>
                    <xdr:row>277</xdr:row>
                    <xdr:rowOff>114300</xdr:rowOff>
                  </to>
                </anchor>
              </controlPr>
            </control>
          </mc:Choice>
        </mc:AlternateContent>
        <mc:AlternateContent xmlns:mc="http://schemas.openxmlformats.org/markup-compatibility/2006">
          <mc:Choice Requires="x14">
            <control shapeId="7867" r:id="rId188" name="Check Box 699">
              <controlPr defaultSize="0" autoFill="0" autoLine="0" autoPict="0">
                <anchor moveWithCells="1">
                  <from>
                    <xdr:col>29</xdr:col>
                    <xdr:colOff>133350</xdr:colOff>
                    <xdr:row>276</xdr:row>
                    <xdr:rowOff>47625</xdr:rowOff>
                  </from>
                  <to>
                    <xdr:col>31</xdr:col>
                    <xdr:colOff>114300</xdr:colOff>
                    <xdr:row>277</xdr:row>
                    <xdr:rowOff>114300</xdr:rowOff>
                  </to>
                </anchor>
              </controlPr>
            </control>
          </mc:Choice>
        </mc:AlternateContent>
        <mc:AlternateContent xmlns:mc="http://schemas.openxmlformats.org/markup-compatibility/2006">
          <mc:Choice Requires="x14">
            <control shapeId="7868" r:id="rId189" name="Check Box 700">
              <controlPr defaultSize="0" autoFill="0" autoLine="0" autoPict="0">
                <anchor moveWithCells="1">
                  <from>
                    <xdr:col>34</xdr:col>
                    <xdr:colOff>85725</xdr:colOff>
                    <xdr:row>120</xdr:row>
                    <xdr:rowOff>152400</xdr:rowOff>
                  </from>
                  <to>
                    <xdr:col>36</xdr:col>
                    <xdr:colOff>38100</xdr:colOff>
                    <xdr:row>122</xdr:row>
                    <xdr:rowOff>38100</xdr:rowOff>
                  </to>
                </anchor>
              </controlPr>
            </control>
          </mc:Choice>
        </mc:AlternateContent>
        <mc:AlternateContent xmlns:mc="http://schemas.openxmlformats.org/markup-compatibility/2006">
          <mc:Choice Requires="x14">
            <control shapeId="7870" r:id="rId190" name="Check Box 702">
              <controlPr defaultSize="0" autoFill="0" autoLine="0" autoPict="0">
                <anchor moveWithCells="1">
                  <from>
                    <xdr:col>27</xdr:col>
                    <xdr:colOff>85725</xdr:colOff>
                    <xdr:row>155</xdr:row>
                    <xdr:rowOff>47625</xdr:rowOff>
                  </from>
                  <to>
                    <xdr:col>29</xdr:col>
                    <xdr:colOff>47625</xdr:colOff>
                    <xdr:row>156</xdr:row>
                    <xdr:rowOff>123825</xdr:rowOff>
                  </to>
                </anchor>
              </controlPr>
            </control>
          </mc:Choice>
        </mc:AlternateContent>
        <mc:AlternateContent xmlns:mc="http://schemas.openxmlformats.org/markup-compatibility/2006">
          <mc:Choice Requires="x14">
            <control shapeId="7871" r:id="rId191" name="Check Box 703">
              <controlPr defaultSize="0" autoFill="0" autoLine="0" autoPict="0">
                <anchor moveWithCells="1">
                  <from>
                    <xdr:col>31</xdr:col>
                    <xdr:colOff>85725</xdr:colOff>
                    <xdr:row>155</xdr:row>
                    <xdr:rowOff>47625</xdr:rowOff>
                  </from>
                  <to>
                    <xdr:col>33</xdr:col>
                    <xdr:colOff>47625</xdr:colOff>
                    <xdr:row>156</xdr:row>
                    <xdr:rowOff>123825</xdr:rowOff>
                  </to>
                </anchor>
              </controlPr>
            </control>
          </mc:Choice>
        </mc:AlternateContent>
        <mc:AlternateContent xmlns:mc="http://schemas.openxmlformats.org/markup-compatibility/2006">
          <mc:Choice Requires="x14">
            <control shapeId="7872" r:id="rId192" name="Check Box 704">
              <controlPr defaultSize="0" autoFill="0" autoLine="0" autoPict="0">
                <anchor moveWithCells="1">
                  <from>
                    <xdr:col>36</xdr:col>
                    <xdr:colOff>85725</xdr:colOff>
                    <xdr:row>155</xdr:row>
                    <xdr:rowOff>47625</xdr:rowOff>
                  </from>
                  <to>
                    <xdr:col>38</xdr:col>
                    <xdr:colOff>47625</xdr:colOff>
                    <xdr:row>156</xdr:row>
                    <xdr:rowOff>123825</xdr:rowOff>
                  </to>
                </anchor>
              </controlPr>
            </control>
          </mc:Choice>
        </mc:AlternateContent>
        <mc:AlternateContent xmlns:mc="http://schemas.openxmlformats.org/markup-compatibility/2006">
          <mc:Choice Requires="x14">
            <control shapeId="7873" r:id="rId193" name="Check Box 705">
              <controlPr defaultSize="0" autoFill="0" autoLine="0" autoPict="0">
                <anchor moveWithCells="1">
                  <from>
                    <xdr:col>35</xdr:col>
                    <xdr:colOff>85725</xdr:colOff>
                    <xdr:row>152</xdr:row>
                    <xdr:rowOff>133350</xdr:rowOff>
                  </from>
                  <to>
                    <xdr:col>37</xdr:col>
                    <xdr:colOff>47625</xdr:colOff>
                    <xdr:row>154</xdr:row>
                    <xdr:rowOff>38100</xdr:rowOff>
                  </to>
                </anchor>
              </controlPr>
            </control>
          </mc:Choice>
        </mc:AlternateContent>
        <mc:AlternateContent xmlns:mc="http://schemas.openxmlformats.org/markup-compatibility/2006">
          <mc:Choice Requires="x14">
            <control shapeId="7874" r:id="rId194" name="Check Box 706">
              <controlPr defaultSize="0" autoFill="0" autoLine="0" autoPict="0">
                <anchor moveWithCells="1">
                  <from>
                    <xdr:col>3</xdr:col>
                    <xdr:colOff>85725</xdr:colOff>
                    <xdr:row>70</xdr:row>
                    <xdr:rowOff>57150</xdr:rowOff>
                  </from>
                  <to>
                    <xdr:col>5</xdr:col>
                    <xdr:colOff>38100</xdr:colOff>
                    <xdr:row>71</xdr:row>
                    <xdr:rowOff>104775</xdr:rowOff>
                  </to>
                </anchor>
              </controlPr>
            </control>
          </mc:Choice>
        </mc:AlternateContent>
        <mc:AlternateContent xmlns:mc="http://schemas.openxmlformats.org/markup-compatibility/2006">
          <mc:Choice Requires="x14">
            <control shapeId="7875" r:id="rId195" name="Check Box 707">
              <controlPr defaultSize="0" autoFill="0" autoLine="0" autoPict="0">
                <anchor moveWithCells="1">
                  <from>
                    <xdr:col>3</xdr:col>
                    <xdr:colOff>85725</xdr:colOff>
                    <xdr:row>67</xdr:row>
                    <xdr:rowOff>47625</xdr:rowOff>
                  </from>
                  <to>
                    <xdr:col>5</xdr:col>
                    <xdr:colOff>38100</xdr:colOff>
                    <xdr:row>68</xdr:row>
                    <xdr:rowOff>142875</xdr:rowOff>
                  </to>
                </anchor>
              </controlPr>
            </control>
          </mc:Choice>
        </mc:AlternateContent>
        <mc:AlternateContent xmlns:mc="http://schemas.openxmlformats.org/markup-compatibility/2006">
          <mc:Choice Requires="x14">
            <control shapeId="7876" r:id="rId196" name="Check Box 708">
              <controlPr defaultSize="0" autoFill="0" autoLine="0" autoPict="0">
                <anchor moveWithCells="1">
                  <from>
                    <xdr:col>3</xdr:col>
                    <xdr:colOff>85725</xdr:colOff>
                    <xdr:row>73</xdr:row>
                    <xdr:rowOff>66675</xdr:rowOff>
                  </from>
                  <to>
                    <xdr:col>5</xdr:col>
                    <xdr:colOff>38100</xdr:colOff>
                    <xdr:row>74</xdr:row>
                    <xdr:rowOff>114300</xdr:rowOff>
                  </to>
                </anchor>
              </controlPr>
            </control>
          </mc:Choice>
        </mc:AlternateContent>
        <mc:AlternateContent xmlns:mc="http://schemas.openxmlformats.org/markup-compatibility/2006">
          <mc:Choice Requires="x14">
            <control shapeId="7877" r:id="rId197" name="Check Box 709">
              <controlPr defaultSize="0" autoFill="0" autoLine="0" autoPict="0">
                <anchor moveWithCells="1">
                  <from>
                    <xdr:col>3</xdr:col>
                    <xdr:colOff>85725</xdr:colOff>
                    <xdr:row>80</xdr:row>
                    <xdr:rowOff>76200</xdr:rowOff>
                  </from>
                  <to>
                    <xdr:col>5</xdr:col>
                    <xdr:colOff>38100</xdr:colOff>
                    <xdr:row>81</xdr:row>
                    <xdr:rowOff>123825</xdr:rowOff>
                  </to>
                </anchor>
              </controlPr>
            </control>
          </mc:Choice>
        </mc:AlternateContent>
        <mc:AlternateContent xmlns:mc="http://schemas.openxmlformats.org/markup-compatibility/2006">
          <mc:Choice Requires="x14">
            <control shapeId="7878" r:id="rId198" name="Check Box 710">
              <controlPr defaultSize="0" autoFill="0" autoLine="0" autoPict="0">
                <anchor moveWithCells="1">
                  <from>
                    <xdr:col>3</xdr:col>
                    <xdr:colOff>85725</xdr:colOff>
                    <xdr:row>76</xdr:row>
                    <xdr:rowOff>57150</xdr:rowOff>
                  </from>
                  <to>
                    <xdr:col>5</xdr:col>
                    <xdr:colOff>38100</xdr:colOff>
                    <xdr:row>77</xdr:row>
                    <xdr:rowOff>104775</xdr:rowOff>
                  </to>
                </anchor>
              </controlPr>
            </control>
          </mc:Choice>
        </mc:AlternateContent>
        <mc:AlternateContent xmlns:mc="http://schemas.openxmlformats.org/markup-compatibility/2006">
          <mc:Choice Requires="x14">
            <control shapeId="7879" r:id="rId199" name="Check Box 711">
              <controlPr defaultSize="0" autoFill="0" autoLine="0" autoPict="0">
                <anchor moveWithCells="1">
                  <from>
                    <xdr:col>0</xdr:col>
                    <xdr:colOff>57150</xdr:colOff>
                    <xdr:row>323</xdr:row>
                    <xdr:rowOff>28575</xdr:rowOff>
                  </from>
                  <to>
                    <xdr:col>2</xdr:col>
                    <xdr:colOff>66675</xdr:colOff>
                    <xdr:row>324</xdr:row>
                    <xdr:rowOff>142875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B435"/>
  <sheetViews>
    <sheetView view="pageBreakPreview" topLeftCell="A139" zoomScaleNormal="100" zoomScaleSheetLayoutView="100" workbookViewId="0">
      <selection activeCell="AV151" sqref="AV151"/>
    </sheetView>
  </sheetViews>
  <sheetFormatPr defaultColWidth="2.125" defaultRowHeight="13.5"/>
  <cols>
    <col min="1" max="2" width="2.125" style="18"/>
    <col min="3" max="46" width="2.125" style="18" customWidth="1"/>
    <col min="47" max="245" width="9" style="18" customWidth="1"/>
    <col min="246" max="258" width="2.125" style="18"/>
    <col min="259" max="302" width="2.125" style="18" customWidth="1"/>
    <col min="303" max="501" width="9" style="18" customWidth="1"/>
    <col min="502" max="514" width="2.125" style="18"/>
    <col min="515" max="558" width="2.125" style="18" customWidth="1"/>
    <col min="559" max="757" width="9" style="18" customWidth="1"/>
    <col min="758" max="770" width="2.125" style="18"/>
    <col min="771" max="814" width="2.125" style="18" customWidth="1"/>
    <col min="815" max="1013" width="9" style="18" customWidth="1"/>
    <col min="1014" max="1026" width="2.125" style="18"/>
    <col min="1027" max="1070" width="2.125" style="18" customWidth="1"/>
    <col min="1071" max="1269" width="9" style="18" customWidth="1"/>
    <col min="1270" max="1282" width="2.125" style="18"/>
    <col min="1283" max="1326" width="2.125" style="18" customWidth="1"/>
    <col min="1327" max="1525" width="9" style="18" customWidth="1"/>
    <col min="1526" max="1538" width="2.125" style="18"/>
    <col min="1539" max="1582" width="2.125" style="18" customWidth="1"/>
    <col min="1583" max="1781" width="9" style="18" customWidth="1"/>
    <col min="1782" max="1794" width="2.125" style="18"/>
    <col min="1795" max="1838" width="2.125" style="18" customWidth="1"/>
    <col min="1839" max="2037" width="9" style="18" customWidth="1"/>
    <col min="2038" max="2050" width="2.125" style="18"/>
    <col min="2051" max="2094" width="2.125" style="18" customWidth="1"/>
    <col min="2095" max="2293" width="9" style="18" customWidth="1"/>
    <col min="2294" max="2306" width="2.125" style="18"/>
    <col min="2307" max="2350" width="2.125" style="18" customWidth="1"/>
    <col min="2351" max="2549" width="9" style="18" customWidth="1"/>
    <col min="2550" max="2562" width="2.125" style="18"/>
    <col min="2563" max="2606" width="2.125" style="18" customWidth="1"/>
    <col min="2607" max="2805" width="9" style="18" customWidth="1"/>
    <col min="2806" max="2818" width="2.125" style="18"/>
    <col min="2819" max="2862" width="2.125" style="18" customWidth="1"/>
    <col min="2863" max="3061" width="9" style="18" customWidth="1"/>
    <col min="3062" max="3074" width="2.125" style="18"/>
    <col min="3075" max="3118" width="2.125" style="18" customWidth="1"/>
    <col min="3119" max="3317" width="9" style="18" customWidth="1"/>
    <col min="3318" max="3330" width="2.125" style="18"/>
    <col min="3331" max="3374" width="2.125" style="18" customWidth="1"/>
    <col min="3375" max="3573" width="9" style="18" customWidth="1"/>
    <col min="3574" max="3586" width="2.125" style="18"/>
    <col min="3587" max="3630" width="2.125" style="18" customWidth="1"/>
    <col min="3631" max="3829" width="9" style="18" customWidth="1"/>
    <col min="3830" max="3842" width="2.125" style="18"/>
    <col min="3843" max="3886" width="2.125" style="18" customWidth="1"/>
    <col min="3887" max="4085" width="9" style="18" customWidth="1"/>
    <col min="4086" max="4098" width="2.125" style="18"/>
    <col min="4099" max="4142" width="2.125" style="18" customWidth="1"/>
    <col min="4143" max="4341" width="9" style="18" customWidth="1"/>
    <col min="4342" max="4354" width="2.125" style="18"/>
    <col min="4355" max="4398" width="2.125" style="18" customWidth="1"/>
    <col min="4399" max="4597" width="9" style="18" customWidth="1"/>
    <col min="4598" max="4610" width="2.125" style="18"/>
    <col min="4611" max="4654" width="2.125" style="18" customWidth="1"/>
    <col min="4655" max="4853" width="9" style="18" customWidth="1"/>
    <col min="4854" max="4866" width="2.125" style="18"/>
    <col min="4867" max="4910" width="2.125" style="18" customWidth="1"/>
    <col min="4911" max="5109" width="9" style="18" customWidth="1"/>
    <col min="5110" max="5122" width="2.125" style="18"/>
    <col min="5123" max="5166" width="2.125" style="18" customWidth="1"/>
    <col min="5167" max="5365" width="9" style="18" customWidth="1"/>
    <col min="5366" max="5378" width="2.125" style="18"/>
    <col min="5379" max="5422" width="2.125" style="18" customWidth="1"/>
    <col min="5423" max="5621" width="9" style="18" customWidth="1"/>
    <col min="5622" max="5634" width="2.125" style="18"/>
    <col min="5635" max="5678" width="2.125" style="18" customWidth="1"/>
    <col min="5679" max="5877" width="9" style="18" customWidth="1"/>
    <col min="5878" max="5890" width="2.125" style="18"/>
    <col min="5891" max="5934" width="2.125" style="18" customWidth="1"/>
    <col min="5935" max="6133" width="9" style="18" customWidth="1"/>
    <col min="6134" max="6146" width="2.125" style="18"/>
    <col min="6147" max="6190" width="2.125" style="18" customWidth="1"/>
    <col min="6191" max="6389" width="9" style="18" customWidth="1"/>
    <col min="6390" max="6402" width="2.125" style="18"/>
    <col min="6403" max="6446" width="2.125" style="18" customWidth="1"/>
    <col min="6447" max="6645" width="9" style="18" customWidth="1"/>
    <col min="6646" max="6658" width="2.125" style="18"/>
    <col min="6659" max="6702" width="2.125" style="18" customWidth="1"/>
    <col min="6703" max="6901" width="9" style="18" customWidth="1"/>
    <col min="6902" max="6914" width="2.125" style="18"/>
    <col min="6915" max="6958" width="2.125" style="18" customWidth="1"/>
    <col min="6959" max="7157" width="9" style="18" customWidth="1"/>
    <col min="7158" max="7170" width="2.125" style="18"/>
    <col min="7171" max="7214" width="2.125" style="18" customWidth="1"/>
    <col min="7215" max="7413" width="9" style="18" customWidth="1"/>
    <col min="7414" max="7426" width="2.125" style="18"/>
    <col min="7427" max="7470" width="2.125" style="18" customWidth="1"/>
    <col min="7471" max="7669" width="9" style="18" customWidth="1"/>
    <col min="7670" max="7682" width="2.125" style="18"/>
    <col min="7683" max="7726" width="2.125" style="18" customWidth="1"/>
    <col min="7727" max="7925" width="9" style="18" customWidth="1"/>
    <col min="7926" max="7938" width="2.125" style="18"/>
    <col min="7939" max="7982" width="2.125" style="18" customWidth="1"/>
    <col min="7983" max="8181" width="9" style="18" customWidth="1"/>
    <col min="8182" max="8194" width="2.125" style="18"/>
    <col min="8195" max="8238" width="2.125" style="18" customWidth="1"/>
    <col min="8239" max="8437" width="9" style="18" customWidth="1"/>
    <col min="8438" max="8450" width="2.125" style="18"/>
    <col min="8451" max="8494" width="2.125" style="18" customWidth="1"/>
    <col min="8495" max="8693" width="9" style="18" customWidth="1"/>
    <col min="8694" max="8706" width="2.125" style="18"/>
    <col min="8707" max="8750" width="2.125" style="18" customWidth="1"/>
    <col min="8751" max="8949" width="9" style="18" customWidth="1"/>
    <col min="8950" max="8962" width="2.125" style="18"/>
    <col min="8963" max="9006" width="2.125" style="18" customWidth="1"/>
    <col min="9007" max="9205" width="9" style="18" customWidth="1"/>
    <col min="9206" max="9218" width="2.125" style="18"/>
    <col min="9219" max="9262" width="2.125" style="18" customWidth="1"/>
    <col min="9263" max="9461" width="9" style="18" customWidth="1"/>
    <col min="9462" max="9474" width="2.125" style="18"/>
    <col min="9475" max="9518" width="2.125" style="18" customWidth="1"/>
    <col min="9519" max="9717" width="9" style="18" customWidth="1"/>
    <col min="9718" max="9730" width="2.125" style="18"/>
    <col min="9731" max="9774" width="2.125" style="18" customWidth="1"/>
    <col min="9775" max="9973" width="9" style="18" customWidth="1"/>
    <col min="9974" max="9986" width="2.125" style="18"/>
    <col min="9987" max="10030" width="2.125" style="18" customWidth="1"/>
    <col min="10031" max="10229" width="9" style="18" customWidth="1"/>
    <col min="10230" max="10242" width="2.125" style="18"/>
    <col min="10243" max="10286" width="2.125" style="18" customWidth="1"/>
    <col min="10287" max="10485" width="9" style="18" customWidth="1"/>
    <col min="10486" max="10498" width="2.125" style="18"/>
    <col min="10499" max="10542" width="2.125" style="18" customWidth="1"/>
    <col min="10543" max="10741" width="9" style="18" customWidth="1"/>
    <col min="10742" max="10754" width="2.125" style="18"/>
    <col min="10755" max="10798" width="2.125" style="18" customWidth="1"/>
    <col min="10799" max="10997" width="9" style="18" customWidth="1"/>
    <col min="10998" max="11010" width="2.125" style="18"/>
    <col min="11011" max="11054" width="2.125" style="18" customWidth="1"/>
    <col min="11055" max="11253" width="9" style="18" customWidth="1"/>
    <col min="11254" max="11266" width="2.125" style="18"/>
    <col min="11267" max="11310" width="2.125" style="18" customWidth="1"/>
    <col min="11311" max="11509" width="9" style="18" customWidth="1"/>
    <col min="11510" max="11522" width="2.125" style="18"/>
    <col min="11523" max="11566" width="2.125" style="18" customWidth="1"/>
    <col min="11567" max="11765" width="9" style="18" customWidth="1"/>
    <col min="11766" max="11778" width="2.125" style="18"/>
    <col min="11779" max="11822" width="2.125" style="18" customWidth="1"/>
    <col min="11823" max="12021" width="9" style="18" customWidth="1"/>
    <col min="12022" max="12034" width="2.125" style="18"/>
    <col min="12035" max="12078" width="2.125" style="18" customWidth="1"/>
    <col min="12079" max="12277" width="9" style="18" customWidth="1"/>
    <col min="12278" max="12290" width="2.125" style="18"/>
    <col min="12291" max="12334" width="2.125" style="18" customWidth="1"/>
    <col min="12335" max="12533" width="9" style="18" customWidth="1"/>
    <col min="12534" max="12546" width="2.125" style="18"/>
    <col min="12547" max="12590" width="2.125" style="18" customWidth="1"/>
    <col min="12591" max="12789" width="9" style="18" customWidth="1"/>
    <col min="12790" max="12802" width="2.125" style="18"/>
    <col min="12803" max="12846" width="2.125" style="18" customWidth="1"/>
    <col min="12847" max="13045" width="9" style="18" customWidth="1"/>
    <col min="13046" max="13058" width="2.125" style="18"/>
    <col min="13059" max="13102" width="2.125" style="18" customWidth="1"/>
    <col min="13103" max="13301" width="9" style="18" customWidth="1"/>
    <col min="13302" max="13314" width="2.125" style="18"/>
    <col min="13315" max="13358" width="2.125" style="18" customWidth="1"/>
    <col min="13359" max="13557" width="9" style="18" customWidth="1"/>
    <col min="13558" max="13570" width="2.125" style="18"/>
    <col min="13571" max="13614" width="2.125" style="18" customWidth="1"/>
    <col min="13615" max="13813" width="9" style="18" customWidth="1"/>
    <col min="13814" max="13826" width="2.125" style="18"/>
    <col min="13827" max="13870" width="2.125" style="18" customWidth="1"/>
    <col min="13871" max="14069" width="9" style="18" customWidth="1"/>
    <col min="14070" max="14082" width="2.125" style="18"/>
    <col min="14083" max="14126" width="2.125" style="18" customWidth="1"/>
    <col min="14127" max="14325" width="9" style="18" customWidth="1"/>
    <col min="14326" max="14338" width="2.125" style="18"/>
    <col min="14339" max="14382" width="2.125" style="18" customWidth="1"/>
    <col min="14383" max="14581" width="9" style="18" customWidth="1"/>
    <col min="14582" max="14594" width="2.125" style="18"/>
    <col min="14595" max="14638" width="2.125" style="18" customWidth="1"/>
    <col min="14639" max="14837" width="9" style="18" customWidth="1"/>
    <col min="14838" max="14850" width="2.125" style="18"/>
    <col min="14851" max="14894" width="2.125" style="18" customWidth="1"/>
    <col min="14895" max="15093" width="9" style="18" customWidth="1"/>
    <col min="15094" max="15106" width="2.125" style="18"/>
    <col min="15107" max="15150" width="2.125" style="18" customWidth="1"/>
    <col min="15151" max="15349" width="9" style="18" customWidth="1"/>
    <col min="15350" max="15362" width="2.125" style="18"/>
    <col min="15363" max="15406" width="2.125" style="18" customWidth="1"/>
    <col min="15407" max="15605" width="9" style="18" customWidth="1"/>
    <col min="15606" max="15618" width="2.125" style="18"/>
    <col min="15619" max="15662" width="2.125" style="18" customWidth="1"/>
    <col min="15663" max="15861" width="9" style="18" customWidth="1"/>
    <col min="15862" max="15874" width="2.125" style="18"/>
    <col min="15875" max="15918" width="2.125" style="18" customWidth="1"/>
    <col min="15919" max="16117" width="9" style="18" customWidth="1"/>
    <col min="16118" max="16130" width="2.125" style="18"/>
    <col min="16131" max="16174" width="2.125" style="18" customWidth="1"/>
    <col min="16175" max="16373" width="9" style="18" customWidth="1"/>
    <col min="16374" max="16384" width="2.125" style="18"/>
  </cols>
  <sheetData>
    <row r="1" spans="1:46">
      <c r="AG1" s="1225" t="str">
        <f>IF(表紙!$N$16&lt;&gt;"",表紙!$N$16,"")</f>
        <v/>
      </c>
      <c r="AH1" s="1225"/>
      <c r="AI1" s="1225"/>
      <c r="AJ1" s="1225"/>
      <c r="AK1" s="1225"/>
      <c r="AL1" s="1225"/>
      <c r="AM1" s="1225"/>
      <c r="AN1" s="1225"/>
      <c r="AO1" s="1225"/>
      <c r="AP1" s="1225"/>
      <c r="AQ1" s="1225"/>
      <c r="AR1" s="1225"/>
    </row>
    <row r="2" spans="1:46" ht="13.5" customHeight="1">
      <c r="A2" s="1897" t="s">
        <v>916</v>
      </c>
      <c r="B2" s="1898"/>
      <c r="C2" s="1898"/>
      <c r="D2" s="1898"/>
      <c r="E2" s="1898"/>
      <c r="F2" s="1898"/>
      <c r="G2" s="1898"/>
      <c r="H2" s="1898"/>
      <c r="I2" s="1898"/>
      <c r="J2" s="1898"/>
      <c r="K2" s="1898"/>
      <c r="L2" s="1898"/>
      <c r="M2" s="1898"/>
      <c r="N2" s="1898"/>
      <c r="O2" s="1898"/>
      <c r="P2" s="1898"/>
      <c r="Q2" s="1898"/>
      <c r="R2" s="1898"/>
      <c r="S2" s="1898"/>
      <c r="T2" s="1898"/>
      <c r="U2" s="1898"/>
    </row>
    <row r="3" spans="1:46" ht="13.5" customHeight="1">
      <c r="A3" s="1898"/>
      <c r="B3" s="1898"/>
      <c r="C3" s="1898"/>
      <c r="D3" s="1898"/>
      <c r="E3" s="1898"/>
      <c r="F3" s="1898"/>
      <c r="G3" s="1898"/>
      <c r="H3" s="1898"/>
      <c r="I3" s="1898"/>
      <c r="J3" s="1898"/>
      <c r="K3" s="1898"/>
      <c r="L3" s="1898"/>
      <c r="M3" s="1898"/>
      <c r="N3" s="1898"/>
      <c r="O3" s="1898"/>
      <c r="P3" s="1898"/>
      <c r="Q3" s="1898"/>
      <c r="R3" s="1898"/>
      <c r="S3" s="1898"/>
      <c r="T3" s="1898"/>
      <c r="U3" s="1898"/>
    </row>
    <row r="4" spans="1:46" ht="13.5" customHeight="1">
      <c r="B4" s="1642" t="str">
        <f>"（１）児童の健康管理（令和"&amp;DBCS(表紙!$AC$14-1)&amp;"年度）"</f>
        <v>（１）児童の健康管理（令和７年度）</v>
      </c>
      <c r="C4" s="1899"/>
      <c r="D4" s="1899"/>
      <c r="E4" s="1899"/>
      <c r="F4" s="1899"/>
      <c r="G4" s="1899"/>
      <c r="H4" s="1899"/>
      <c r="I4" s="1899"/>
      <c r="J4" s="1899"/>
      <c r="K4" s="1899"/>
      <c r="L4" s="1899"/>
      <c r="M4" s="1899"/>
      <c r="N4" s="1899"/>
      <c r="O4" s="1899"/>
      <c r="P4" s="1899"/>
      <c r="Q4" s="1899"/>
      <c r="R4" s="1899"/>
      <c r="S4" s="1899"/>
      <c r="T4" s="1899"/>
      <c r="U4" s="1899"/>
    </row>
    <row r="5" spans="1:46" ht="13.5" customHeight="1">
      <c r="B5" s="1899"/>
      <c r="C5" s="1899"/>
      <c r="D5" s="1899"/>
      <c r="E5" s="1899"/>
      <c r="F5" s="1899"/>
      <c r="G5" s="1899"/>
      <c r="H5" s="1899"/>
      <c r="I5" s="1899"/>
      <c r="J5" s="1899"/>
      <c r="K5" s="1899"/>
      <c r="L5" s="1899"/>
      <c r="M5" s="1899"/>
      <c r="N5" s="1899"/>
      <c r="O5" s="1899"/>
      <c r="P5" s="1899"/>
      <c r="Q5" s="1899"/>
      <c r="R5" s="1899"/>
      <c r="S5" s="1899"/>
      <c r="T5" s="1899"/>
      <c r="U5" s="1899"/>
      <c r="V5" s="70" t="str">
        <f>"（新設園の場合は令和"&amp;DBCS(表紙!$AC$14)&amp;"年度の状況を記入してください。）"</f>
        <v>（新設園の場合は令和８年度の状況を記入してください。）</v>
      </c>
      <c r="W5" s="70"/>
      <c r="X5" s="70"/>
      <c r="Y5" s="70"/>
      <c r="Z5" s="70"/>
      <c r="AA5" s="70"/>
      <c r="AB5" s="70"/>
      <c r="AC5" s="70"/>
      <c r="AD5" s="70"/>
      <c r="AE5" s="70"/>
      <c r="AF5" s="70"/>
      <c r="AG5" s="70"/>
      <c r="AH5" s="70"/>
      <c r="AI5" s="70"/>
      <c r="AJ5" s="70"/>
      <c r="AK5" s="70"/>
      <c r="AL5" s="70"/>
      <c r="AM5" s="70"/>
      <c r="AN5" s="70"/>
      <c r="AO5" s="70"/>
      <c r="AP5" s="70"/>
      <c r="AQ5" s="70"/>
    </row>
    <row r="6" spans="1:46">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46" ht="13.5" customHeight="1" thickBot="1">
      <c r="C7" s="4" t="s">
        <v>914</v>
      </c>
      <c r="AE7" s="1900" t="s">
        <v>105</v>
      </c>
      <c r="AF7" s="1900"/>
      <c r="AG7" s="4"/>
      <c r="AH7" s="4"/>
      <c r="AI7" s="4"/>
      <c r="AJ7" s="4"/>
      <c r="AK7" s="1900" t="s">
        <v>108</v>
      </c>
      <c r="AL7" s="1900"/>
      <c r="AM7" s="1900"/>
    </row>
    <row r="8" spans="1:46">
      <c r="C8" s="1901" t="s">
        <v>208</v>
      </c>
      <c r="D8" s="1902"/>
      <c r="E8" s="1902"/>
      <c r="F8" s="1902"/>
      <c r="G8" s="1902"/>
      <c r="H8" s="1902"/>
      <c r="I8" s="1902"/>
      <c r="J8" s="1902"/>
      <c r="K8" s="1902"/>
      <c r="L8" s="1902"/>
      <c r="M8" s="1902"/>
      <c r="N8" s="1902"/>
      <c r="O8" s="1902"/>
      <c r="P8" s="1902"/>
      <c r="Q8" s="1902"/>
      <c r="R8" s="1902"/>
      <c r="S8" s="1902"/>
      <c r="T8" s="1902"/>
      <c r="U8" s="1903"/>
    </row>
    <row r="9" spans="1:46">
      <c r="C9" s="1904"/>
      <c r="D9" s="1905"/>
      <c r="E9" s="1905"/>
      <c r="F9" s="1905"/>
      <c r="G9" s="1905"/>
      <c r="H9" s="1905"/>
      <c r="I9" s="1905"/>
      <c r="J9" s="1905"/>
      <c r="K9" s="1905"/>
      <c r="L9" s="1905"/>
      <c r="M9" s="1905"/>
      <c r="N9" s="1905"/>
      <c r="O9" s="1905"/>
      <c r="P9" s="1905"/>
      <c r="Q9" s="1905"/>
      <c r="R9" s="1905"/>
      <c r="S9" s="1905"/>
      <c r="T9" s="1905"/>
      <c r="U9" s="1906"/>
    </row>
    <row r="10" spans="1:46">
      <c r="C10" s="1907" t="s">
        <v>123</v>
      </c>
      <c r="D10" s="1908"/>
      <c r="E10" s="1908"/>
      <c r="F10" s="1909"/>
      <c r="G10" s="1913" t="s">
        <v>196</v>
      </c>
      <c r="H10" s="1908"/>
      <c r="I10" s="1908"/>
      <c r="J10" s="1915"/>
      <c r="K10" s="1915"/>
      <c r="L10" s="1915"/>
      <c r="M10" s="1915"/>
      <c r="N10" s="1908" t="s">
        <v>2</v>
      </c>
      <c r="O10" s="1908"/>
      <c r="P10" s="1915"/>
      <c r="Q10" s="1915"/>
      <c r="R10" s="1915"/>
      <c r="S10" s="1915"/>
      <c r="T10" s="1908" t="s">
        <v>1</v>
      </c>
      <c r="U10" s="1917"/>
      <c r="V10" s="412"/>
    </row>
    <row r="11" spans="1:46">
      <c r="C11" s="1904"/>
      <c r="D11" s="1905"/>
      <c r="E11" s="1905"/>
      <c r="F11" s="1919"/>
      <c r="G11" s="1920"/>
      <c r="H11" s="1905"/>
      <c r="I11" s="1905"/>
      <c r="J11" s="1921"/>
      <c r="K11" s="1921"/>
      <c r="L11" s="1921"/>
      <c r="M11" s="1921"/>
      <c r="N11" s="1905"/>
      <c r="O11" s="1905"/>
      <c r="P11" s="1921"/>
      <c r="Q11" s="1921"/>
      <c r="R11" s="1921"/>
      <c r="S11" s="1921"/>
      <c r="T11" s="1905"/>
      <c r="U11" s="1906"/>
    </row>
    <row r="12" spans="1:46">
      <c r="C12" s="1907" t="s">
        <v>122</v>
      </c>
      <c r="D12" s="1908"/>
      <c r="E12" s="1908"/>
      <c r="F12" s="1909"/>
      <c r="G12" s="1913" t="s">
        <v>196</v>
      </c>
      <c r="H12" s="1908"/>
      <c r="I12" s="1908"/>
      <c r="J12" s="1915"/>
      <c r="K12" s="1915"/>
      <c r="L12" s="1915"/>
      <c r="M12" s="1915"/>
      <c r="N12" s="1908" t="s">
        <v>2</v>
      </c>
      <c r="O12" s="1908"/>
      <c r="P12" s="1915"/>
      <c r="Q12" s="1915"/>
      <c r="R12" s="1915"/>
      <c r="S12" s="1915"/>
      <c r="T12" s="1908" t="s">
        <v>1</v>
      </c>
      <c r="U12" s="1917"/>
    </row>
    <row r="13" spans="1:46" ht="14.25" thickBot="1">
      <c r="C13" s="1910"/>
      <c r="D13" s="1911"/>
      <c r="E13" s="1911"/>
      <c r="F13" s="1912"/>
      <c r="G13" s="1914"/>
      <c r="H13" s="1911"/>
      <c r="I13" s="1911"/>
      <c r="J13" s="1916"/>
      <c r="K13" s="1916"/>
      <c r="L13" s="1916"/>
      <c r="M13" s="1916"/>
      <c r="N13" s="1911"/>
      <c r="O13" s="1911"/>
      <c r="P13" s="1916"/>
      <c r="Q13" s="1916"/>
      <c r="R13" s="1916"/>
      <c r="S13" s="1916"/>
      <c r="T13" s="1911"/>
      <c r="U13" s="1918"/>
    </row>
    <row r="14" spans="1:46" ht="13.5" customHeight="1">
      <c r="C14" s="1439" t="s">
        <v>912</v>
      </c>
      <c r="D14" s="1898"/>
      <c r="E14" s="1898"/>
      <c r="F14" s="1898"/>
      <c r="G14" s="1898"/>
      <c r="H14" s="1898"/>
      <c r="I14" s="1898"/>
      <c r="J14" s="1898"/>
      <c r="K14" s="1898"/>
      <c r="L14" s="1898"/>
      <c r="M14" s="1898"/>
      <c r="N14" s="1898"/>
      <c r="O14" s="1898"/>
      <c r="P14" s="1898"/>
      <c r="Q14" s="1898"/>
      <c r="R14" s="1898"/>
      <c r="S14" s="1898"/>
      <c r="T14" s="1898"/>
      <c r="U14" s="1898"/>
      <c r="V14" s="1898"/>
      <c r="W14" s="1898"/>
      <c r="X14" s="1898"/>
      <c r="Y14" s="1898"/>
      <c r="Z14" s="1898"/>
      <c r="AA14" s="1898"/>
      <c r="AB14" s="1898"/>
      <c r="AC14" s="1898"/>
      <c r="AD14" s="1898"/>
      <c r="AE14" s="1898"/>
      <c r="AF14" s="1898"/>
      <c r="AG14" s="1898"/>
      <c r="AH14" s="1898"/>
      <c r="AI14" s="1898"/>
      <c r="AJ14" s="1898"/>
      <c r="AK14" s="1898"/>
      <c r="AL14" s="1898"/>
      <c r="AM14" s="1898"/>
      <c r="AN14" s="1898"/>
      <c r="AO14" s="1898"/>
      <c r="AP14" s="1898"/>
      <c r="AQ14" s="1898"/>
      <c r="AR14" s="1898"/>
      <c r="AS14" s="1898"/>
      <c r="AT14" s="1898"/>
    </row>
    <row r="15" spans="1:46" ht="13.5" customHeight="1">
      <c r="C15" s="1439" t="s">
        <v>825</v>
      </c>
      <c r="D15" s="1922"/>
      <c r="E15" s="1922"/>
      <c r="F15" s="1922"/>
      <c r="G15" s="1922"/>
      <c r="H15" s="1922"/>
      <c r="I15" s="1922"/>
      <c r="J15" s="1922"/>
      <c r="K15" s="1922"/>
      <c r="L15" s="1922"/>
      <c r="M15" s="1922"/>
      <c r="N15" s="1922"/>
      <c r="O15" s="1922"/>
      <c r="P15" s="1922"/>
      <c r="Q15" s="1922"/>
      <c r="R15" s="1922"/>
      <c r="S15" s="1922"/>
      <c r="T15" s="1922"/>
      <c r="U15" s="1922"/>
      <c r="V15" s="1922"/>
      <c r="W15" s="1922"/>
      <c r="X15" s="1922"/>
      <c r="Y15" s="1922"/>
      <c r="Z15" s="1922"/>
      <c r="AA15" s="1922"/>
      <c r="AB15" s="1922"/>
      <c r="AC15" s="1922"/>
      <c r="AD15" s="1922"/>
      <c r="AE15" s="1922"/>
      <c r="AF15" s="1922"/>
      <c r="AG15" s="1922"/>
      <c r="AH15" s="1922"/>
      <c r="AI15" s="1922"/>
      <c r="AJ15" s="1922"/>
      <c r="AK15" s="1922"/>
      <c r="AL15" s="1922"/>
      <c r="AM15" s="1922"/>
      <c r="AN15" s="1922"/>
      <c r="AO15" s="1922"/>
      <c r="AP15" s="1922"/>
      <c r="AQ15" s="1922"/>
      <c r="AR15" s="1922"/>
      <c r="AS15" s="413"/>
      <c r="AT15" s="413"/>
    </row>
    <row r="16" spans="1:46">
      <c r="C16" s="1439"/>
      <c r="D16" s="1922"/>
      <c r="E16" s="1922"/>
      <c r="F16" s="1922"/>
      <c r="G16" s="1922"/>
      <c r="H16" s="1922"/>
      <c r="I16" s="1922"/>
      <c r="J16" s="1922"/>
      <c r="K16" s="1922"/>
      <c r="L16" s="1922"/>
      <c r="M16" s="1922"/>
      <c r="N16" s="1922"/>
      <c r="O16" s="1922"/>
      <c r="P16" s="1922"/>
      <c r="Q16" s="1922"/>
      <c r="R16" s="1922"/>
      <c r="S16" s="1922"/>
      <c r="T16" s="1922"/>
      <c r="U16" s="1922"/>
      <c r="V16" s="1922"/>
      <c r="W16" s="1922"/>
      <c r="X16" s="1922"/>
      <c r="Y16" s="1922"/>
      <c r="Z16" s="1922"/>
      <c r="AA16" s="1922"/>
      <c r="AB16" s="1922"/>
      <c r="AC16" s="1922"/>
      <c r="AD16" s="1922"/>
      <c r="AE16" s="1922"/>
      <c r="AF16" s="1922"/>
      <c r="AG16" s="1922"/>
      <c r="AH16" s="1922"/>
      <c r="AI16" s="1922"/>
      <c r="AJ16" s="1922"/>
      <c r="AK16" s="1922"/>
      <c r="AL16" s="1922"/>
      <c r="AM16" s="1922"/>
      <c r="AN16" s="1922"/>
      <c r="AO16" s="1922"/>
      <c r="AP16" s="1922"/>
      <c r="AQ16" s="1922"/>
      <c r="AR16" s="1922"/>
      <c r="AS16" s="413"/>
      <c r="AT16" s="413"/>
    </row>
    <row r="17" spans="1:54">
      <c r="C17" s="1922"/>
      <c r="D17" s="1922"/>
      <c r="E17" s="1922"/>
      <c r="F17" s="1922"/>
      <c r="G17" s="1922"/>
      <c r="H17" s="1922"/>
      <c r="I17" s="1922"/>
      <c r="J17" s="1922"/>
      <c r="K17" s="1922"/>
      <c r="L17" s="1922"/>
      <c r="M17" s="1922"/>
      <c r="N17" s="1922"/>
      <c r="O17" s="1922"/>
      <c r="P17" s="1922"/>
      <c r="Q17" s="1922"/>
      <c r="R17" s="1922"/>
      <c r="S17" s="1922"/>
      <c r="T17" s="1922"/>
      <c r="U17" s="1922"/>
      <c r="V17" s="1922"/>
      <c r="W17" s="1922"/>
      <c r="X17" s="1922"/>
      <c r="Y17" s="1922"/>
      <c r="Z17" s="1922"/>
      <c r="AA17" s="1922"/>
      <c r="AB17" s="1922"/>
      <c r="AC17" s="1922"/>
      <c r="AD17" s="1922"/>
      <c r="AE17" s="1922"/>
      <c r="AF17" s="1922"/>
      <c r="AG17" s="1922"/>
      <c r="AH17" s="1922"/>
      <c r="AI17" s="1922"/>
      <c r="AJ17" s="1922"/>
      <c r="AK17" s="1922"/>
      <c r="AL17" s="1922"/>
      <c r="AM17" s="1922"/>
      <c r="AN17" s="1922"/>
      <c r="AO17" s="1922"/>
      <c r="AP17" s="1922"/>
      <c r="AQ17" s="1922"/>
      <c r="AR17" s="1922"/>
      <c r="AS17" s="413"/>
      <c r="AT17" s="413"/>
    </row>
    <row r="18" spans="1:54">
      <c r="C18" s="1922"/>
      <c r="D18" s="1922"/>
      <c r="E18" s="1922"/>
      <c r="F18" s="1922"/>
      <c r="G18" s="1922"/>
      <c r="H18" s="1922"/>
      <c r="I18" s="1922"/>
      <c r="J18" s="1922"/>
      <c r="K18" s="1922"/>
      <c r="L18" s="1922"/>
      <c r="M18" s="1922"/>
      <c r="N18" s="1922"/>
      <c r="O18" s="1922"/>
      <c r="P18" s="1922"/>
      <c r="Q18" s="1922"/>
      <c r="R18" s="1922"/>
      <c r="S18" s="1922"/>
      <c r="T18" s="1922"/>
      <c r="U18" s="1922"/>
      <c r="V18" s="1922"/>
      <c r="W18" s="1922"/>
      <c r="X18" s="1922"/>
      <c r="Y18" s="1922"/>
      <c r="Z18" s="1922"/>
      <c r="AA18" s="1922"/>
      <c r="AB18" s="1922"/>
      <c r="AC18" s="1922"/>
      <c r="AD18" s="1922"/>
      <c r="AE18" s="1922"/>
      <c r="AF18" s="1922"/>
      <c r="AG18" s="1922"/>
      <c r="AH18" s="1922"/>
      <c r="AI18" s="1922"/>
      <c r="AJ18" s="1922"/>
      <c r="AK18" s="1922"/>
      <c r="AL18" s="1922"/>
      <c r="AM18" s="1922"/>
      <c r="AN18" s="1922"/>
      <c r="AO18" s="1922"/>
      <c r="AP18" s="1922"/>
      <c r="AQ18" s="1922"/>
      <c r="AR18" s="1922"/>
      <c r="AS18" s="413"/>
      <c r="AT18" s="413"/>
    </row>
    <row r="19" spans="1:54">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row>
    <row r="20" spans="1:54">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row>
    <row r="21" spans="1:54" ht="13.5" customHeight="1" thickBot="1">
      <c r="C21" s="1923" t="s">
        <v>913</v>
      </c>
      <c r="D21" s="1923"/>
      <c r="E21" s="1923"/>
      <c r="F21" s="1923"/>
      <c r="G21" s="1923"/>
      <c r="H21" s="1923"/>
      <c r="I21" s="1923"/>
      <c r="J21" s="1923"/>
      <c r="K21" s="1923"/>
      <c r="L21" s="1923"/>
      <c r="M21" s="1923"/>
      <c r="N21" s="1923"/>
      <c r="O21" s="1923"/>
      <c r="P21" s="1923"/>
      <c r="Q21" s="1923"/>
      <c r="R21" s="1923"/>
      <c r="S21" s="1923"/>
      <c r="T21" s="1923"/>
      <c r="U21" s="414"/>
      <c r="V21" s="414"/>
      <c r="W21" s="414"/>
      <c r="X21" s="414"/>
      <c r="Y21" s="414"/>
      <c r="Z21" s="414"/>
      <c r="AA21" s="414"/>
      <c r="AB21" s="414"/>
      <c r="AC21" s="414"/>
      <c r="AD21" s="49"/>
      <c r="AE21" s="1900" t="s">
        <v>105</v>
      </c>
      <c r="AF21" s="1900"/>
      <c r="AG21" s="49"/>
      <c r="AH21" s="49"/>
      <c r="AI21" s="49"/>
      <c r="AJ21" s="49"/>
      <c r="AK21" s="1900" t="s">
        <v>108</v>
      </c>
      <c r="AL21" s="1900"/>
      <c r="AM21" s="1900"/>
      <c r="AY21" s="49"/>
      <c r="AZ21" s="49"/>
      <c r="BA21" s="49"/>
      <c r="BB21" s="49"/>
    </row>
    <row r="22" spans="1:54">
      <c r="C22" s="1901" t="s">
        <v>208</v>
      </c>
      <c r="D22" s="1902"/>
      <c r="E22" s="1902"/>
      <c r="F22" s="1902"/>
      <c r="G22" s="1902"/>
      <c r="H22" s="1902"/>
      <c r="I22" s="1902"/>
      <c r="J22" s="1902"/>
      <c r="K22" s="1902"/>
      <c r="L22" s="1902"/>
      <c r="M22" s="1902"/>
      <c r="N22" s="1902"/>
      <c r="O22" s="1902"/>
      <c r="P22" s="1902"/>
      <c r="Q22" s="1902"/>
      <c r="R22" s="1902"/>
      <c r="S22" s="1902"/>
      <c r="T22" s="1902"/>
      <c r="U22" s="1902"/>
      <c r="V22" s="415"/>
      <c r="W22" s="70"/>
      <c r="X22" s="70"/>
      <c r="Y22" s="70"/>
      <c r="Z22" s="70"/>
      <c r="AA22" s="70"/>
      <c r="AB22" s="70"/>
      <c r="AC22" s="70"/>
      <c r="AD22" s="70"/>
      <c r="AE22" s="49"/>
      <c r="AF22" s="49"/>
      <c r="AG22" s="49"/>
      <c r="AH22" s="49"/>
      <c r="AI22" s="49"/>
    </row>
    <row r="23" spans="1:54">
      <c r="C23" s="1904"/>
      <c r="D23" s="1905"/>
      <c r="E23" s="1905"/>
      <c r="F23" s="1905"/>
      <c r="G23" s="1905"/>
      <c r="H23" s="1905"/>
      <c r="I23" s="1905"/>
      <c r="J23" s="1905"/>
      <c r="K23" s="1905"/>
      <c r="L23" s="1905"/>
      <c r="M23" s="1905"/>
      <c r="N23" s="1905"/>
      <c r="O23" s="1905"/>
      <c r="P23" s="1905"/>
      <c r="Q23" s="1905"/>
      <c r="R23" s="1905"/>
      <c r="S23" s="1905"/>
      <c r="T23" s="1905"/>
      <c r="U23" s="1905"/>
      <c r="V23" s="415"/>
      <c r="W23" s="70"/>
      <c r="X23" s="70"/>
      <c r="Y23" s="70"/>
      <c r="Z23" s="70"/>
      <c r="AA23" s="70"/>
      <c r="AB23" s="70"/>
      <c r="AC23" s="70"/>
      <c r="AD23" s="70"/>
      <c r="AE23" s="49"/>
      <c r="AF23" s="49"/>
      <c r="AG23" s="49"/>
      <c r="AH23" s="49"/>
      <c r="AI23" s="49"/>
    </row>
    <row r="24" spans="1:54" ht="13.5" customHeight="1">
      <c r="C24" s="1907" t="s">
        <v>123</v>
      </c>
      <c r="D24" s="1908"/>
      <c r="E24" s="1908"/>
      <c r="F24" s="1909"/>
      <c r="G24" s="1913" t="s">
        <v>196</v>
      </c>
      <c r="H24" s="1908"/>
      <c r="I24" s="1908"/>
      <c r="J24" s="1915"/>
      <c r="K24" s="1915"/>
      <c r="L24" s="1915"/>
      <c r="M24" s="1915"/>
      <c r="N24" s="1908" t="s">
        <v>2</v>
      </c>
      <c r="O24" s="1908"/>
      <c r="P24" s="1915"/>
      <c r="Q24" s="1915"/>
      <c r="R24" s="1915"/>
      <c r="S24" s="1915"/>
      <c r="T24" s="1908" t="s">
        <v>1</v>
      </c>
      <c r="U24" s="1917"/>
      <c r="V24" s="154"/>
      <c r="W24" s="155"/>
      <c r="X24" s="155"/>
      <c r="Y24" s="155"/>
      <c r="Z24" s="155"/>
      <c r="AA24" s="155"/>
      <c r="AB24" s="155"/>
      <c r="AC24" s="155"/>
      <c r="AD24" s="155"/>
      <c r="AE24" s="155"/>
      <c r="AF24" s="155"/>
      <c r="AG24" s="155"/>
      <c r="AH24" s="155"/>
      <c r="AI24" s="155"/>
    </row>
    <row r="25" spans="1:54">
      <c r="C25" s="1904"/>
      <c r="D25" s="1905"/>
      <c r="E25" s="1905"/>
      <c r="F25" s="1919"/>
      <c r="G25" s="1920"/>
      <c r="H25" s="1905"/>
      <c r="I25" s="1905"/>
      <c r="J25" s="1921"/>
      <c r="K25" s="1921"/>
      <c r="L25" s="1921"/>
      <c r="M25" s="1921"/>
      <c r="N25" s="1905"/>
      <c r="O25" s="1905"/>
      <c r="P25" s="1921"/>
      <c r="Q25" s="1921"/>
      <c r="R25" s="1921"/>
      <c r="S25" s="1921"/>
      <c r="T25" s="1905"/>
      <c r="U25" s="1906"/>
      <c r="V25" s="154"/>
      <c r="W25" s="155"/>
      <c r="X25" s="155"/>
      <c r="Y25" s="155"/>
      <c r="Z25" s="155"/>
      <c r="AA25" s="155"/>
      <c r="AB25" s="155"/>
      <c r="AC25" s="155"/>
      <c r="AD25" s="155"/>
      <c r="AE25" s="155"/>
      <c r="AF25" s="155"/>
      <c r="AG25" s="155"/>
      <c r="AH25" s="155"/>
      <c r="AI25" s="155"/>
    </row>
    <row r="26" spans="1:54">
      <c r="C26" s="1907" t="s">
        <v>122</v>
      </c>
      <c r="D26" s="1908"/>
      <c r="E26" s="1908"/>
      <c r="F26" s="1909"/>
      <c r="G26" s="1913" t="s">
        <v>196</v>
      </c>
      <c r="H26" s="1908"/>
      <c r="I26" s="1908"/>
      <c r="J26" s="1915"/>
      <c r="K26" s="1915"/>
      <c r="L26" s="1915"/>
      <c r="M26" s="1915"/>
      <c r="N26" s="1908" t="s">
        <v>2</v>
      </c>
      <c r="O26" s="1908"/>
      <c r="P26" s="1915"/>
      <c r="Q26" s="1915"/>
      <c r="R26" s="1915"/>
      <c r="S26" s="1915"/>
      <c r="T26" s="1908" t="s">
        <v>1</v>
      </c>
      <c r="U26" s="1917"/>
      <c r="V26" s="154"/>
      <c r="W26" s="155"/>
      <c r="X26" s="155"/>
      <c r="Y26" s="155"/>
      <c r="Z26" s="155"/>
      <c r="AA26" s="155"/>
      <c r="AB26" s="155"/>
      <c r="AC26" s="155"/>
      <c r="AD26" s="155"/>
      <c r="AE26" s="155"/>
      <c r="AF26" s="155"/>
      <c r="AG26" s="155"/>
      <c r="AH26" s="155"/>
      <c r="AI26" s="155"/>
    </row>
    <row r="27" spans="1:54" ht="13.5" customHeight="1" thickBot="1">
      <c r="C27" s="1910"/>
      <c r="D27" s="1911"/>
      <c r="E27" s="1911"/>
      <c r="F27" s="1912"/>
      <c r="G27" s="1914"/>
      <c r="H27" s="1911"/>
      <c r="I27" s="1911"/>
      <c r="J27" s="1916"/>
      <c r="K27" s="1916"/>
      <c r="L27" s="1916"/>
      <c r="M27" s="1916"/>
      <c r="N27" s="1911"/>
      <c r="O27" s="1911"/>
      <c r="P27" s="1916"/>
      <c r="Q27" s="1916"/>
      <c r="R27" s="1916"/>
      <c r="S27" s="1916"/>
      <c r="T27" s="1911"/>
      <c r="U27" s="1918"/>
      <c r="V27" s="154"/>
      <c r="W27" s="155"/>
      <c r="X27" s="155"/>
      <c r="Y27" s="155"/>
      <c r="Z27" s="155"/>
      <c r="AA27" s="155"/>
      <c r="AB27" s="155"/>
      <c r="AC27" s="155"/>
      <c r="AD27" s="155"/>
      <c r="AE27" s="155"/>
      <c r="AF27" s="155"/>
      <c r="AG27" s="155"/>
      <c r="AH27" s="155"/>
      <c r="AI27" s="155"/>
    </row>
    <row r="28" spans="1:54" ht="13.5" customHeight="1">
      <c r="B28" s="413"/>
      <c r="C28" s="190" t="s">
        <v>912</v>
      </c>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3"/>
      <c r="AK28" s="413"/>
      <c r="AL28" s="413"/>
      <c r="AM28" s="413"/>
      <c r="AN28" s="413"/>
      <c r="AO28" s="413"/>
      <c r="AP28" s="413"/>
      <c r="AQ28" s="413"/>
      <c r="AR28" s="413"/>
    </row>
    <row r="29" spans="1:54" ht="13.5" customHeight="1">
      <c r="C29" s="166"/>
      <c r="D29" s="166"/>
      <c r="E29" s="166"/>
      <c r="F29" s="166"/>
      <c r="G29" s="166"/>
      <c r="H29" s="166"/>
      <c r="I29" s="166"/>
      <c r="J29" s="166"/>
      <c r="K29" s="166"/>
      <c r="L29" s="166"/>
      <c r="M29" s="166"/>
      <c r="N29" s="166"/>
      <c r="O29" s="166"/>
      <c r="P29" s="50"/>
      <c r="Q29" s="166"/>
      <c r="R29" s="166"/>
      <c r="S29" s="70"/>
      <c r="T29" s="70"/>
      <c r="U29" s="50"/>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row>
    <row r="30" spans="1:54" ht="13.5" customHeight="1">
      <c r="C30" s="416"/>
      <c r="D30" s="416"/>
      <c r="E30" s="416"/>
      <c r="F30" s="416"/>
      <c r="G30" s="416"/>
      <c r="H30" s="416"/>
      <c r="I30" s="416"/>
      <c r="J30" s="416"/>
      <c r="K30" s="416"/>
      <c r="L30" s="416"/>
      <c r="M30" s="166"/>
      <c r="N30" s="166"/>
      <c r="O30" s="166"/>
      <c r="P30" s="166"/>
      <c r="Q30" s="166"/>
      <c r="R30" s="166"/>
      <c r="S30" s="166"/>
      <c r="T30" s="166"/>
      <c r="U30" s="166"/>
      <c r="V30" s="70"/>
      <c r="W30" s="70"/>
      <c r="X30" s="166"/>
      <c r="Y30" s="166"/>
      <c r="Z30" s="166"/>
      <c r="AA30" s="166"/>
      <c r="AB30" s="50"/>
      <c r="AC30" s="166"/>
      <c r="AD30" s="166"/>
      <c r="AE30" s="166"/>
      <c r="AF30" s="166"/>
      <c r="AG30" s="50"/>
      <c r="AH30" s="70"/>
      <c r="AI30" s="70"/>
      <c r="AJ30" s="70"/>
      <c r="AK30" s="70"/>
      <c r="AL30" s="70"/>
      <c r="AM30" s="70"/>
      <c r="AN30" s="70"/>
      <c r="AO30" s="70"/>
      <c r="AP30" s="70"/>
      <c r="AQ30" s="70"/>
      <c r="AR30" s="70"/>
      <c r="AS30" s="70"/>
    </row>
    <row r="31" spans="1:54" ht="13.5" customHeight="1">
      <c r="A31" s="1642" t="s">
        <v>911</v>
      </c>
      <c r="B31" s="1642"/>
      <c r="C31" s="1642"/>
      <c r="D31" s="1642"/>
      <c r="E31" s="1642"/>
      <c r="F31" s="1642"/>
      <c r="G31" s="1642"/>
      <c r="H31" s="1642"/>
      <c r="I31" s="1642"/>
      <c r="J31" s="1642"/>
      <c r="K31" s="1642"/>
      <c r="L31" s="1642"/>
      <c r="M31" s="1642"/>
      <c r="N31" s="1642"/>
      <c r="O31" s="1642"/>
      <c r="P31" s="1642"/>
      <c r="Q31" s="70"/>
      <c r="R31" s="70"/>
      <c r="S31" s="70"/>
      <c r="T31" s="70"/>
      <c r="U31" s="70"/>
      <c r="V31" s="70"/>
      <c r="W31" s="70"/>
      <c r="X31" s="70"/>
      <c r="Y31" s="70"/>
      <c r="Z31" s="70"/>
      <c r="AA31" s="70"/>
      <c r="AB31" s="70"/>
      <c r="AC31" s="70"/>
      <c r="AD31" s="749"/>
      <c r="AE31" s="749"/>
      <c r="AF31" s="749"/>
      <c r="AG31" s="749"/>
      <c r="AH31" s="749"/>
      <c r="AI31" s="749"/>
      <c r="AJ31" s="749"/>
      <c r="AK31" s="749"/>
      <c r="AL31" s="174"/>
      <c r="AM31" s="174"/>
      <c r="AN31" s="174"/>
      <c r="AO31" s="174"/>
      <c r="AP31" s="174"/>
      <c r="AQ31" s="174"/>
    </row>
    <row r="32" spans="1:54" ht="13.5" customHeight="1">
      <c r="A32" s="1642"/>
      <c r="B32" s="1642"/>
      <c r="C32" s="1642"/>
      <c r="D32" s="1642"/>
      <c r="E32" s="1642"/>
      <c r="F32" s="1642"/>
      <c r="G32" s="1642"/>
      <c r="H32" s="1642"/>
      <c r="I32" s="1642"/>
      <c r="J32" s="1642"/>
      <c r="K32" s="1642"/>
      <c r="L32" s="1642"/>
      <c r="M32" s="1642"/>
      <c r="N32" s="1642"/>
      <c r="O32" s="1642"/>
      <c r="P32" s="1642"/>
      <c r="Q32" s="155"/>
      <c r="R32" s="155"/>
      <c r="S32" s="155"/>
      <c r="T32" s="155"/>
      <c r="U32" s="155"/>
      <c r="V32" s="155"/>
      <c r="W32" s="155"/>
      <c r="X32" s="155"/>
      <c r="Y32" s="155"/>
      <c r="Z32" s="155"/>
      <c r="AA32" s="155"/>
      <c r="AB32" s="155"/>
      <c r="AC32" s="155"/>
      <c r="AD32" s="155"/>
      <c r="AE32" s="155"/>
      <c r="AF32" s="174"/>
      <c r="AG32" s="174"/>
      <c r="AH32" s="174"/>
      <c r="AI32" s="174"/>
      <c r="AJ32" s="174"/>
      <c r="AK32" s="417"/>
      <c r="AL32" s="417"/>
      <c r="AM32" s="418"/>
      <c r="AN32" s="174"/>
      <c r="AO32" s="174"/>
      <c r="AP32" s="174"/>
      <c r="AQ32" s="174"/>
    </row>
    <row r="33" spans="1:53" ht="20.100000000000001" customHeight="1" thickBot="1">
      <c r="A33" s="1924" t="s">
        <v>262</v>
      </c>
      <c r="B33" s="1924"/>
      <c r="C33" s="1924"/>
      <c r="D33" s="1924"/>
      <c r="E33" s="1924"/>
      <c r="F33" s="1924"/>
      <c r="G33" s="1924"/>
      <c r="H33" s="1924"/>
      <c r="I33" s="1924"/>
      <c r="J33" s="1924"/>
      <c r="K33" s="1924"/>
      <c r="L33" s="1924"/>
      <c r="M33" s="1924"/>
      <c r="N33" s="1924"/>
      <c r="O33" s="1924"/>
      <c r="P33" s="1924"/>
      <c r="Q33" s="1924"/>
      <c r="R33" s="1924"/>
      <c r="S33" s="1924"/>
      <c r="T33" s="1924"/>
      <c r="U33" s="1924"/>
      <c r="V33" s="1924"/>
      <c r="W33" s="1924"/>
      <c r="X33" s="1924"/>
      <c r="Y33" s="1924"/>
      <c r="Z33" s="1924"/>
      <c r="AA33" s="1924"/>
      <c r="AB33" s="1924"/>
      <c r="AC33" s="1924"/>
      <c r="AD33" s="1924"/>
      <c r="AE33" s="1924"/>
      <c r="AF33" s="419"/>
      <c r="AG33" s="419"/>
      <c r="AH33" s="1925"/>
      <c r="AI33" s="1925"/>
      <c r="AJ33" s="1925"/>
      <c r="AK33" s="1925"/>
      <c r="AL33" s="1925"/>
      <c r="AM33" s="419"/>
      <c r="AN33" s="419"/>
      <c r="AO33" s="419"/>
      <c r="AP33" s="419"/>
      <c r="AQ33" s="419"/>
      <c r="AW33" s="70"/>
      <c r="AX33" s="70"/>
    </row>
    <row r="34" spans="1:53" ht="13.5" customHeight="1">
      <c r="A34" s="1926" t="s">
        <v>1010</v>
      </c>
      <c r="B34" s="1927"/>
      <c r="C34" s="1927"/>
      <c r="D34" s="1927"/>
      <c r="E34" s="1927"/>
      <c r="F34" s="1927"/>
      <c r="G34" s="1927"/>
      <c r="H34" s="1927"/>
      <c r="I34" s="1927"/>
      <c r="J34" s="1927"/>
      <c r="K34" s="1927"/>
      <c r="L34" s="1927"/>
      <c r="M34" s="1927"/>
      <c r="N34" s="1927"/>
      <c r="O34" s="1927"/>
      <c r="P34" s="1927"/>
      <c r="Q34" s="1927"/>
      <c r="R34" s="1927"/>
      <c r="S34" s="1927"/>
      <c r="T34" s="1927"/>
      <c r="U34" s="1927"/>
      <c r="V34" s="1927"/>
      <c r="W34" s="1927"/>
      <c r="X34" s="1927"/>
      <c r="Y34" s="1927"/>
      <c r="Z34" s="1927"/>
      <c r="AA34" s="1927"/>
      <c r="AB34" s="1927"/>
      <c r="AC34" s="1927"/>
      <c r="AD34" s="1927"/>
      <c r="AE34" s="1927"/>
      <c r="AF34" s="1928"/>
      <c r="AG34" s="66"/>
      <c r="AH34" s="6"/>
      <c r="AI34" s="1902" t="s">
        <v>105</v>
      </c>
      <c r="AJ34" s="1902"/>
      <c r="AK34" s="1902"/>
      <c r="AL34" s="7"/>
      <c r="AM34" s="6"/>
      <c r="AN34" s="1902" t="s">
        <v>108</v>
      </c>
      <c r="AO34" s="1902"/>
      <c r="AP34" s="1902"/>
      <c r="AQ34" s="1903"/>
    </row>
    <row r="35" spans="1:53" ht="13.5" customHeight="1">
      <c r="A35" s="1929"/>
      <c r="B35" s="1930"/>
      <c r="C35" s="1930"/>
      <c r="D35" s="1930"/>
      <c r="E35" s="1930"/>
      <c r="F35" s="1930"/>
      <c r="G35" s="1930"/>
      <c r="H35" s="1930"/>
      <c r="I35" s="1930"/>
      <c r="J35" s="1930"/>
      <c r="K35" s="1930"/>
      <c r="L35" s="1930"/>
      <c r="M35" s="1930"/>
      <c r="N35" s="1930"/>
      <c r="O35" s="1930"/>
      <c r="P35" s="1930"/>
      <c r="Q35" s="1930"/>
      <c r="R35" s="1930"/>
      <c r="S35" s="1930"/>
      <c r="T35" s="1930"/>
      <c r="U35" s="1930"/>
      <c r="V35" s="1930"/>
      <c r="W35" s="1930"/>
      <c r="X35" s="1930"/>
      <c r="Y35" s="1930"/>
      <c r="Z35" s="1930"/>
      <c r="AA35" s="1930"/>
      <c r="AB35" s="1930"/>
      <c r="AC35" s="1930"/>
      <c r="AD35" s="1930"/>
      <c r="AE35" s="1930"/>
      <c r="AF35" s="1931"/>
      <c r="AG35" s="70"/>
      <c r="AI35" s="1900"/>
      <c r="AJ35" s="1900"/>
      <c r="AK35" s="1900"/>
      <c r="AL35" s="21"/>
      <c r="AN35" s="1900"/>
      <c r="AO35" s="1900"/>
      <c r="AP35" s="1900"/>
      <c r="AQ35" s="1935"/>
    </row>
    <row r="36" spans="1:53" ht="13.5" customHeight="1">
      <c r="A36" s="1932"/>
      <c r="B36" s="1933"/>
      <c r="C36" s="1933"/>
      <c r="D36" s="1933"/>
      <c r="E36" s="1933"/>
      <c r="F36" s="1933"/>
      <c r="G36" s="1933"/>
      <c r="H36" s="1933"/>
      <c r="I36" s="1933"/>
      <c r="J36" s="1933"/>
      <c r="K36" s="1933"/>
      <c r="L36" s="1933"/>
      <c r="M36" s="1933"/>
      <c r="N36" s="1933"/>
      <c r="O36" s="1933"/>
      <c r="P36" s="1933"/>
      <c r="Q36" s="1933"/>
      <c r="R36" s="1933"/>
      <c r="S36" s="1933"/>
      <c r="T36" s="1933"/>
      <c r="U36" s="1933"/>
      <c r="V36" s="1933"/>
      <c r="W36" s="1933"/>
      <c r="X36" s="1933"/>
      <c r="Y36" s="1933"/>
      <c r="Z36" s="1933"/>
      <c r="AA36" s="1933"/>
      <c r="AB36" s="1933"/>
      <c r="AC36" s="1933"/>
      <c r="AD36" s="1933"/>
      <c r="AE36" s="1933"/>
      <c r="AF36" s="1934"/>
      <c r="AG36" s="62"/>
      <c r="AH36" s="14"/>
      <c r="AI36" s="1905"/>
      <c r="AJ36" s="1905"/>
      <c r="AK36" s="1905"/>
      <c r="AL36" s="22"/>
      <c r="AM36" s="14"/>
      <c r="AN36" s="1905"/>
      <c r="AO36" s="1905"/>
      <c r="AP36" s="1905"/>
      <c r="AQ36" s="1906"/>
      <c r="AU36" s="420"/>
    </row>
    <row r="37" spans="1:53" ht="13.5" customHeight="1">
      <c r="A37" s="1929" t="s">
        <v>1011</v>
      </c>
      <c r="B37" s="1930"/>
      <c r="C37" s="1930"/>
      <c r="D37" s="1930"/>
      <c r="E37" s="1930"/>
      <c r="F37" s="1930"/>
      <c r="G37" s="1930"/>
      <c r="H37" s="1930"/>
      <c r="I37" s="1930"/>
      <c r="J37" s="1930"/>
      <c r="K37" s="1930"/>
      <c r="L37" s="1930"/>
      <c r="M37" s="1930"/>
      <c r="N37" s="1930"/>
      <c r="O37" s="1930"/>
      <c r="P37" s="1930"/>
      <c r="Q37" s="1930"/>
      <c r="R37" s="1930"/>
      <c r="S37" s="1930"/>
      <c r="T37" s="1930"/>
      <c r="U37" s="1930"/>
      <c r="V37" s="1930"/>
      <c r="W37" s="1930"/>
      <c r="X37" s="1930"/>
      <c r="Y37" s="1930"/>
      <c r="Z37" s="1930"/>
      <c r="AA37" s="1930"/>
      <c r="AB37" s="1930"/>
      <c r="AC37" s="1930"/>
      <c r="AD37" s="1930"/>
      <c r="AE37" s="1930"/>
      <c r="AF37" s="1931"/>
      <c r="AG37" s="70"/>
      <c r="AI37" s="1900" t="s">
        <v>105</v>
      </c>
      <c r="AJ37" s="1900"/>
      <c r="AK37" s="1900"/>
      <c r="AL37" s="21"/>
      <c r="AN37" s="1900" t="s">
        <v>108</v>
      </c>
      <c r="AO37" s="1900"/>
      <c r="AP37" s="1900"/>
      <c r="AQ37" s="1935"/>
    </row>
    <row r="38" spans="1:53" ht="13.5" customHeight="1">
      <c r="A38" s="1929"/>
      <c r="B38" s="1930"/>
      <c r="C38" s="1930"/>
      <c r="D38" s="1930"/>
      <c r="E38" s="1930"/>
      <c r="F38" s="1930"/>
      <c r="G38" s="1930"/>
      <c r="H38" s="1930"/>
      <c r="I38" s="1930"/>
      <c r="J38" s="1930"/>
      <c r="K38" s="1930"/>
      <c r="L38" s="1930"/>
      <c r="M38" s="1930"/>
      <c r="N38" s="1930"/>
      <c r="O38" s="1930"/>
      <c r="P38" s="1930"/>
      <c r="Q38" s="1930"/>
      <c r="R38" s="1930"/>
      <c r="S38" s="1930"/>
      <c r="T38" s="1930"/>
      <c r="U38" s="1930"/>
      <c r="V38" s="1930"/>
      <c r="W38" s="1930"/>
      <c r="X38" s="1930"/>
      <c r="Y38" s="1930"/>
      <c r="Z38" s="1930"/>
      <c r="AA38" s="1930"/>
      <c r="AB38" s="1930"/>
      <c r="AC38" s="1930"/>
      <c r="AD38" s="1930"/>
      <c r="AE38" s="1930"/>
      <c r="AF38" s="1931"/>
      <c r="AG38" s="70"/>
      <c r="AI38" s="1900"/>
      <c r="AJ38" s="1900"/>
      <c r="AK38" s="1900"/>
      <c r="AL38" s="21"/>
      <c r="AN38" s="1900"/>
      <c r="AO38" s="1900"/>
      <c r="AP38" s="1900"/>
      <c r="AQ38" s="1935"/>
    </row>
    <row r="39" spans="1:53" ht="13.5" customHeight="1">
      <c r="A39" s="1929"/>
      <c r="B39" s="1930"/>
      <c r="C39" s="1930"/>
      <c r="D39" s="1930"/>
      <c r="E39" s="1930"/>
      <c r="F39" s="1930"/>
      <c r="G39" s="1930"/>
      <c r="H39" s="1930"/>
      <c r="I39" s="1930"/>
      <c r="J39" s="1930"/>
      <c r="K39" s="1930"/>
      <c r="L39" s="1930"/>
      <c r="M39" s="1930"/>
      <c r="N39" s="1930"/>
      <c r="O39" s="1930"/>
      <c r="P39" s="1930"/>
      <c r="Q39" s="1930"/>
      <c r="R39" s="1930"/>
      <c r="S39" s="1930"/>
      <c r="T39" s="1930"/>
      <c r="U39" s="1930"/>
      <c r="V39" s="1930"/>
      <c r="W39" s="1930"/>
      <c r="X39" s="1930"/>
      <c r="Y39" s="1930"/>
      <c r="Z39" s="1930"/>
      <c r="AA39" s="1930"/>
      <c r="AB39" s="1930"/>
      <c r="AC39" s="1930"/>
      <c r="AD39" s="1930"/>
      <c r="AE39" s="1930"/>
      <c r="AF39" s="1931"/>
      <c r="AG39" s="4"/>
      <c r="AH39" s="4"/>
      <c r="AI39" s="1900"/>
      <c r="AJ39" s="1900"/>
      <c r="AK39" s="1900"/>
      <c r="AL39" s="21"/>
      <c r="AM39" s="4"/>
      <c r="AN39" s="1900"/>
      <c r="AO39" s="1900"/>
      <c r="AP39" s="1900"/>
      <c r="AQ39" s="1935"/>
    </row>
    <row r="40" spans="1:53" ht="13.5" customHeight="1">
      <c r="A40" s="1936" t="s">
        <v>1012</v>
      </c>
      <c r="B40" s="1937"/>
      <c r="C40" s="1937"/>
      <c r="D40" s="1937"/>
      <c r="E40" s="1937"/>
      <c r="F40" s="1937"/>
      <c r="G40" s="1937"/>
      <c r="H40" s="1937"/>
      <c r="I40" s="1937"/>
      <c r="J40" s="1937"/>
      <c r="K40" s="1937"/>
      <c r="L40" s="1937"/>
      <c r="M40" s="1937"/>
      <c r="N40" s="1937"/>
      <c r="O40" s="1937"/>
      <c r="P40" s="1937"/>
      <c r="Q40" s="1937"/>
      <c r="R40" s="1937"/>
      <c r="S40" s="1937"/>
      <c r="T40" s="1937"/>
      <c r="U40" s="1937"/>
      <c r="V40" s="1937"/>
      <c r="W40" s="1937"/>
      <c r="X40" s="1937"/>
      <c r="Y40" s="1937"/>
      <c r="Z40" s="1937"/>
      <c r="AA40" s="1937"/>
      <c r="AB40" s="1937"/>
      <c r="AC40" s="1937"/>
      <c r="AD40" s="1937"/>
      <c r="AE40" s="1937"/>
      <c r="AF40" s="1938"/>
      <c r="AG40" s="421"/>
      <c r="AH40" s="19"/>
      <c r="AI40" s="1908" t="s">
        <v>105</v>
      </c>
      <c r="AJ40" s="1908"/>
      <c r="AK40" s="1908"/>
      <c r="AL40" s="20"/>
      <c r="AM40" s="19"/>
      <c r="AN40" s="1908" t="s">
        <v>108</v>
      </c>
      <c r="AO40" s="1908"/>
      <c r="AP40" s="1908"/>
      <c r="AQ40" s="1917"/>
    </row>
    <row r="41" spans="1:53" ht="13.5" customHeight="1">
      <c r="A41" s="1929"/>
      <c r="B41" s="1930"/>
      <c r="C41" s="1930"/>
      <c r="D41" s="1930"/>
      <c r="E41" s="1930"/>
      <c r="F41" s="1930"/>
      <c r="G41" s="1930"/>
      <c r="H41" s="1930"/>
      <c r="I41" s="1930"/>
      <c r="J41" s="1930"/>
      <c r="K41" s="1930"/>
      <c r="L41" s="1930"/>
      <c r="M41" s="1930"/>
      <c r="N41" s="1930"/>
      <c r="O41" s="1930"/>
      <c r="P41" s="1930"/>
      <c r="Q41" s="1930"/>
      <c r="R41" s="1930"/>
      <c r="S41" s="1930"/>
      <c r="T41" s="1930"/>
      <c r="U41" s="1930"/>
      <c r="V41" s="1930"/>
      <c r="W41" s="1930"/>
      <c r="X41" s="1930"/>
      <c r="Y41" s="1930"/>
      <c r="Z41" s="1930"/>
      <c r="AA41" s="1930"/>
      <c r="AB41" s="1930"/>
      <c r="AC41" s="1930"/>
      <c r="AD41" s="1930"/>
      <c r="AE41" s="1930"/>
      <c r="AF41" s="1931"/>
      <c r="AG41" s="70"/>
      <c r="AI41" s="1900"/>
      <c r="AJ41" s="1900"/>
      <c r="AK41" s="1900"/>
      <c r="AL41" s="21"/>
      <c r="AN41" s="1900"/>
      <c r="AO41" s="1900"/>
      <c r="AP41" s="1900"/>
      <c r="AQ41" s="1935"/>
      <c r="BA41" s="422"/>
    </row>
    <row r="42" spans="1:53" ht="13.5" customHeight="1">
      <c r="A42" s="1929"/>
      <c r="B42" s="1930"/>
      <c r="C42" s="1930"/>
      <c r="D42" s="1930"/>
      <c r="E42" s="1930"/>
      <c r="F42" s="1930"/>
      <c r="G42" s="1930"/>
      <c r="H42" s="1930"/>
      <c r="I42" s="1930"/>
      <c r="J42" s="1930"/>
      <c r="K42" s="1930"/>
      <c r="L42" s="1930"/>
      <c r="M42" s="1930"/>
      <c r="N42" s="1930"/>
      <c r="O42" s="1930"/>
      <c r="P42" s="1930"/>
      <c r="Q42" s="1930"/>
      <c r="R42" s="1930"/>
      <c r="S42" s="1930"/>
      <c r="T42" s="1930"/>
      <c r="U42" s="1930"/>
      <c r="V42" s="1930"/>
      <c r="W42" s="1930"/>
      <c r="X42" s="1930"/>
      <c r="Y42" s="1930"/>
      <c r="Z42" s="1930"/>
      <c r="AA42" s="1930"/>
      <c r="AB42" s="1930"/>
      <c r="AC42" s="1930"/>
      <c r="AD42" s="1930"/>
      <c r="AE42" s="1930"/>
      <c r="AF42" s="1931"/>
      <c r="AG42" s="70"/>
      <c r="AI42" s="1900"/>
      <c r="AJ42" s="1900"/>
      <c r="AK42" s="1900"/>
      <c r="AL42" s="21"/>
      <c r="AN42" s="1900"/>
      <c r="AO42" s="1900"/>
      <c r="AP42" s="1900"/>
      <c r="AQ42" s="1935"/>
    </row>
    <row r="43" spans="1:53" ht="13.5" customHeight="1">
      <c r="A43" s="1932"/>
      <c r="B43" s="1933"/>
      <c r="C43" s="1933"/>
      <c r="D43" s="1933"/>
      <c r="E43" s="1933"/>
      <c r="F43" s="1933"/>
      <c r="G43" s="1933"/>
      <c r="H43" s="1933"/>
      <c r="I43" s="1933"/>
      <c r="J43" s="1933"/>
      <c r="K43" s="1933"/>
      <c r="L43" s="1933"/>
      <c r="M43" s="1933"/>
      <c r="N43" s="1933"/>
      <c r="O43" s="1933"/>
      <c r="P43" s="1933"/>
      <c r="Q43" s="1933"/>
      <c r="R43" s="1933"/>
      <c r="S43" s="1933"/>
      <c r="T43" s="1933"/>
      <c r="U43" s="1933"/>
      <c r="V43" s="1933"/>
      <c r="W43" s="1933"/>
      <c r="X43" s="1933"/>
      <c r="Y43" s="1933"/>
      <c r="Z43" s="1933"/>
      <c r="AA43" s="1933"/>
      <c r="AB43" s="1933"/>
      <c r="AC43" s="1933"/>
      <c r="AD43" s="1933"/>
      <c r="AE43" s="1933"/>
      <c r="AF43" s="1934"/>
      <c r="AG43" s="62"/>
      <c r="AH43" s="23"/>
      <c r="AI43" s="1905"/>
      <c r="AJ43" s="1905"/>
      <c r="AK43" s="1905"/>
      <c r="AL43" s="22"/>
      <c r="AM43" s="23"/>
      <c r="AN43" s="1905"/>
      <c r="AO43" s="1905"/>
      <c r="AP43" s="1905"/>
      <c r="AQ43" s="1906"/>
    </row>
    <row r="44" spans="1:53" ht="13.5" customHeight="1">
      <c r="A44" s="1929" t="s">
        <v>1013</v>
      </c>
      <c r="B44" s="1930"/>
      <c r="C44" s="1930"/>
      <c r="D44" s="1930"/>
      <c r="E44" s="1930"/>
      <c r="F44" s="1930"/>
      <c r="G44" s="1930"/>
      <c r="H44" s="1930"/>
      <c r="I44" s="1930"/>
      <c r="J44" s="1930"/>
      <c r="K44" s="1930"/>
      <c r="L44" s="1930"/>
      <c r="M44" s="1930"/>
      <c r="N44" s="1930"/>
      <c r="O44" s="1930"/>
      <c r="P44" s="1930"/>
      <c r="Q44" s="1930"/>
      <c r="R44" s="1930"/>
      <c r="S44" s="1930"/>
      <c r="T44" s="1930"/>
      <c r="U44" s="1930"/>
      <c r="V44" s="1930"/>
      <c r="W44" s="1930"/>
      <c r="X44" s="1930"/>
      <c r="Y44" s="1930"/>
      <c r="Z44" s="1930"/>
      <c r="AA44" s="1930"/>
      <c r="AB44" s="1930"/>
      <c r="AC44" s="1930"/>
      <c r="AD44" s="1930"/>
      <c r="AE44" s="1930"/>
      <c r="AF44" s="1931"/>
      <c r="AG44" s="70"/>
      <c r="AI44" s="1900" t="s">
        <v>105</v>
      </c>
      <c r="AJ44" s="1900"/>
      <c r="AK44" s="1900"/>
      <c r="AL44" s="21"/>
      <c r="AN44" s="1900" t="s">
        <v>108</v>
      </c>
      <c r="AO44" s="1900"/>
      <c r="AP44" s="1900"/>
      <c r="AQ44" s="1935"/>
    </row>
    <row r="45" spans="1:53" ht="13.5" customHeight="1">
      <c r="A45" s="1929"/>
      <c r="B45" s="1930"/>
      <c r="C45" s="1930"/>
      <c r="D45" s="1930"/>
      <c r="E45" s="1930"/>
      <c r="F45" s="1930"/>
      <c r="G45" s="1930"/>
      <c r="H45" s="1930"/>
      <c r="I45" s="1930"/>
      <c r="J45" s="1930"/>
      <c r="K45" s="1930"/>
      <c r="L45" s="1930"/>
      <c r="M45" s="1930"/>
      <c r="N45" s="1930"/>
      <c r="O45" s="1930"/>
      <c r="P45" s="1930"/>
      <c r="Q45" s="1930"/>
      <c r="R45" s="1930"/>
      <c r="S45" s="1930"/>
      <c r="T45" s="1930"/>
      <c r="U45" s="1930"/>
      <c r="V45" s="1930"/>
      <c r="W45" s="1930"/>
      <c r="X45" s="1930"/>
      <c r="Y45" s="1930"/>
      <c r="Z45" s="1930"/>
      <c r="AA45" s="1930"/>
      <c r="AB45" s="1930"/>
      <c r="AC45" s="1930"/>
      <c r="AD45" s="1930"/>
      <c r="AE45" s="1930"/>
      <c r="AF45" s="1931"/>
      <c r="AG45" s="4"/>
      <c r="AI45" s="1900"/>
      <c r="AJ45" s="1900"/>
      <c r="AK45" s="1900"/>
      <c r="AL45" s="21"/>
      <c r="AN45" s="1900"/>
      <c r="AO45" s="1900"/>
      <c r="AP45" s="1900"/>
      <c r="AQ45" s="1935"/>
    </row>
    <row r="46" spans="1:53" ht="13.5" customHeight="1">
      <c r="A46" s="1929"/>
      <c r="B46" s="1930"/>
      <c r="C46" s="1930"/>
      <c r="D46" s="1930"/>
      <c r="E46" s="1930"/>
      <c r="F46" s="1930"/>
      <c r="G46" s="1930"/>
      <c r="H46" s="1930"/>
      <c r="I46" s="1930"/>
      <c r="J46" s="1930"/>
      <c r="K46" s="1930"/>
      <c r="L46" s="1930"/>
      <c r="M46" s="1930"/>
      <c r="N46" s="1930"/>
      <c r="O46" s="1930"/>
      <c r="P46" s="1930"/>
      <c r="Q46" s="1930"/>
      <c r="R46" s="1930"/>
      <c r="S46" s="1930"/>
      <c r="T46" s="1930"/>
      <c r="U46" s="1930"/>
      <c r="V46" s="1930"/>
      <c r="W46" s="1930"/>
      <c r="X46" s="1930"/>
      <c r="Y46" s="1930"/>
      <c r="Z46" s="1930"/>
      <c r="AA46" s="1930"/>
      <c r="AB46" s="1930"/>
      <c r="AC46" s="1930"/>
      <c r="AD46" s="1930"/>
      <c r="AE46" s="1930"/>
      <c r="AF46" s="1931"/>
      <c r="AG46" s="4"/>
      <c r="AH46" s="4"/>
      <c r="AI46" s="1900"/>
      <c r="AJ46" s="1900"/>
      <c r="AK46" s="1900"/>
      <c r="AL46" s="21"/>
      <c r="AM46" s="4"/>
      <c r="AN46" s="1900"/>
      <c r="AO46" s="1900"/>
      <c r="AP46" s="1900"/>
      <c r="AQ46" s="1935"/>
    </row>
    <row r="47" spans="1:53" ht="13.5" customHeight="1">
      <c r="A47" s="1936" t="s">
        <v>1014</v>
      </c>
      <c r="B47" s="1937"/>
      <c r="C47" s="1937"/>
      <c r="D47" s="1937"/>
      <c r="E47" s="1937"/>
      <c r="F47" s="1937"/>
      <c r="G47" s="1937"/>
      <c r="H47" s="1937"/>
      <c r="I47" s="1937"/>
      <c r="J47" s="1937"/>
      <c r="K47" s="1937"/>
      <c r="L47" s="1937"/>
      <c r="M47" s="1937"/>
      <c r="N47" s="1937"/>
      <c r="O47" s="1937"/>
      <c r="P47" s="1937"/>
      <c r="Q47" s="1937"/>
      <c r="R47" s="1937"/>
      <c r="S47" s="1937"/>
      <c r="T47" s="1937"/>
      <c r="U47" s="1937"/>
      <c r="V47" s="1937"/>
      <c r="W47" s="1937"/>
      <c r="X47" s="1937"/>
      <c r="Y47" s="1937"/>
      <c r="Z47" s="1937"/>
      <c r="AA47" s="1937"/>
      <c r="AB47" s="1937"/>
      <c r="AC47" s="1937"/>
      <c r="AD47" s="1937"/>
      <c r="AE47" s="1937"/>
      <c r="AF47" s="1938"/>
      <c r="AG47" s="38"/>
      <c r="AH47" s="19"/>
      <c r="AI47" s="1908" t="s">
        <v>105</v>
      </c>
      <c r="AJ47" s="1908"/>
      <c r="AK47" s="1908"/>
      <c r="AL47" s="20"/>
      <c r="AM47" s="19"/>
      <c r="AN47" s="1908" t="s">
        <v>108</v>
      </c>
      <c r="AO47" s="1908"/>
      <c r="AP47" s="1908"/>
      <c r="AQ47" s="1917"/>
    </row>
    <row r="48" spans="1:53" ht="13.5" customHeight="1">
      <c r="A48" s="1929"/>
      <c r="B48" s="1930"/>
      <c r="C48" s="1930"/>
      <c r="D48" s="1930"/>
      <c r="E48" s="1930"/>
      <c r="F48" s="1930"/>
      <c r="G48" s="1930"/>
      <c r="H48" s="1930"/>
      <c r="I48" s="1930"/>
      <c r="J48" s="1930"/>
      <c r="K48" s="1930"/>
      <c r="L48" s="1930"/>
      <c r="M48" s="1930"/>
      <c r="N48" s="1930"/>
      <c r="O48" s="1930"/>
      <c r="P48" s="1930"/>
      <c r="Q48" s="1930"/>
      <c r="R48" s="1930"/>
      <c r="S48" s="1930"/>
      <c r="T48" s="1930"/>
      <c r="U48" s="1930"/>
      <c r="V48" s="1930"/>
      <c r="W48" s="1930"/>
      <c r="X48" s="1930"/>
      <c r="Y48" s="1930"/>
      <c r="Z48" s="1930"/>
      <c r="AA48" s="1930"/>
      <c r="AB48" s="1930"/>
      <c r="AC48" s="1930"/>
      <c r="AD48" s="1930"/>
      <c r="AE48" s="1930"/>
      <c r="AF48" s="1931"/>
      <c r="AG48" s="4"/>
      <c r="AI48" s="1900"/>
      <c r="AJ48" s="1900"/>
      <c r="AK48" s="1900"/>
      <c r="AL48" s="21"/>
      <c r="AN48" s="1900"/>
      <c r="AO48" s="1900"/>
      <c r="AP48" s="1900"/>
      <c r="AQ48" s="1935"/>
    </row>
    <row r="49" spans="1:49" ht="13.5" customHeight="1">
      <c r="A49" s="1929"/>
      <c r="B49" s="1930"/>
      <c r="C49" s="1930"/>
      <c r="D49" s="1930"/>
      <c r="E49" s="1930"/>
      <c r="F49" s="1930"/>
      <c r="G49" s="1930"/>
      <c r="H49" s="1930"/>
      <c r="I49" s="1930"/>
      <c r="J49" s="1930"/>
      <c r="K49" s="1930"/>
      <c r="L49" s="1930"/>
      <c r="M49" s="1930"/>
      <c r="N49" s="1930"/>
      <c r="O49" s="1930"/>
      <c r="P49" s="1930"/>
      <c r="Q49" s="1930"/>
      <c r="R49" s="1930"/>
      <c r="S49" s="1930"/>
      <c r="T49" s="1930"/>
      <c r="U49" s="1930"/>
      <c r="V49" s="1930"/>
      <c r="W49" s="1930"/>
      <c r="X49" s="1930"/>
      <c r="Y49" s="1930"/>
      <c r="Z49" s="1930"/>
      <c r="AA49" s="1930"/>
      <c r="AB49" s="1930"/>
      <c r="AC49" s="1930"/>
      <c r="AD49" s="1930"/>
      <c r="AE49" s="1930"/>
      <c r="AF49" s="1931"/>
      <c r="AG49" s="4"/>
      <c r="AI49" s="1900"/>
      <c r="AJ49" s="1900"/>
      <c r="AK49" s="1900"/>
      <c r="AL49" s="21"/>
      <c r="AN49" s="1900"/>
      <c r="AO49" s="1900"/>
      <c r="AP49" s="1900"/>
      <c r="AQ49" s="1935"/>
    </row>
    <row r="50" spans="1:49" ht="13.5" customHeight="1" thickBot="1">
      <c r="A50" s="1939"/>
      <c r="B50" s="1940"/>
      <c r="C50" s="1940"/>
      <c r="D50" s="1940"/>
      <c r="E50" s="1940"/>
      <c r="F50" s="1940"/>
      <c r="G50" s="1940"/>
      <c r="H50" s="1940"/>
      <c r="I50" s="1940"/>
      <c r="J50" s="1940"/>
      <c r="K50" s="1940"/>
      <c r="L50" s="1940"/>
      <c r="M50" s="1940"/>
      <c r="N50" s="1940"/>
      <c r="O50" s="1940"/>
      <c r="P50" s="1940"/>
      <c r="Q50" s="1940"/>
      <c r="R50" s="1940"/>
      <c r="S50" s="1940"/>
      <c r="T50" s="1940"/>
      <c r="U50" s="1940"/>
      <c r="V50" s="1940"/>
      <c r="W50" s="1940"/>
      <c r="X50" s="1940"/>
      <c r="Y50" s="1940"/>
      <c r="Z50" s="1940"/>
      <c r="AA50" s="1940"/>
      <c r="AB50" s="1940"/>
      <c r="AC50" s="1940"/>
      <c r="AD50" s="1940"/>
      <c r="AE50" s="1940"/>
      <c r="AF50" s="1941"/>
      <c r="AG50" s="140"/>
      <c r="AH50" s="12"/>
      <c r="AI50" s="1911"/>
      <c r="AJ50" s="1911"/>
      <c r="AK50" s="1911"/>
      <c r="AL50" s="11"/>
      <c r="AM50" s="12"/>
      <c r="AN50" s="1911"/>
      <c r="AO50" s="1911"/>
      <c r="AP50" s="1911"/>
      <c r="AQ50" s="1918"/>
    </row>
    <row r="51" spans="1:49" ht="13.5" customHeight="1">
      <c r="A51" s="1948" t="s">
        <v>910</v>
      </c>
      <c r="B51" s="1948"/>
      <c r="C51" s="1948"/>
      <c r="D51" s="1948"/>
      <c r="E51" s="1948"/>
      <c r="F51" s="1948"/>
      <c r="G51" s="1948"/>
      <c r="H51" s="1948"/>
      <c r="I51" s="1948"/>
      <c r="J51" s="1948"/>
      <c r="K51" s="1948"/>
      <c r="L51" s="1948"/>
      <c r="M51" s="1948"/>
      <c r="N51" s="1948"/>
      <c r="O51" s="1948"/>
      <c r="P51" s="1948"/>
      <c r="Q51" s="1948"/>
      <c r="R51" s="1948"/>
      <c r="S51" s="1948"/>
      <c r="T51" s="1948"/>
      <c r="U51" s="1948"/>
      <c r="V51" s="1948"/>
      <c r="W51" s="1948"/>
      <c r="X51" s="1948"/>
      <c r="Y51" s="1948"/>
      <c r="Z51" s="1948"/>
      <c r="AA51" s="1948"/>
      <c r="AB51" s="1948"/>
      <c r="AC51" s="1948"/>
      <c r="AD51" s="1948"/>
      <c r="AE51" s="1948"/>
      <c r="AF51" s="1948"/>
      <c r="AG51" s="1948"/>
      <c r="AH51" s="1948"/>
      <c r="AI51" s="1948"/>
      <c r="AJ51" s="1948"/>
      <c r="AK51" s="1948"/>
      <c r="AL51" s="1948"/>
      <c r="AM51" s="1948"/>
      <c r="AN51" s="1948"/>
      <c r="AO51" s="1948"/>
      <c r="AP51" s="1948"/>
      <c r="AQ51" s="1948"/>
    </row>
    <row r="52" spans="1:49" ht="13.5" customHeight="1">
      <c r="A52" s="423"/>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3"/>
      <c r="AL52" s="423"/>
      <c r="AM52" s="423"/>
      <c r="AN52" s="423"/>
      <c r="AO52" s="423"/>
      <c r="AP52" s="423"/>
      <c r="AQ52" s="423"/>
    </row>
    <row r="53" spans="1:49" ht="13.5" customHeight="1">
      <c r="A53" s="424"/>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5"/>
      <c r="AL53" s="425"/>
      <c r="AM53" s="425"/>
      <c r="AN53" s="425"/>
      <c r="AO53" s="425"/>
      <c r="AP53" s="425"/>
      <c r="AQ53" s="425"/>
    </row>
    <row r="54" spans="1:49" ht="19.5" customHeight="1" thickBot="1">
      <c r="A54" s="1949" t="s">
        <v>261</v>
      </c>
      <c r="B54" s="1949"/>
      <c r="C54" s="1949"/>
      <c r="D54" s="1949"/>
      <c r="E54" s="1949"/>
      <c r="F54" s="1949"/>
      <c r="G54" s="1949"/>
      <c r="H54" s="1949"/>
      <c r="I54" s="1949"/>
      <c r="J54" s="1949"/>
      <c r="K54" s="1949"/>
      <c r="L54" s="1949"/>
      <c r="M54" s="1949"/>
      <c r="N54" s="1949"/>
      <c r="O54" s="1949"/>
      <c r="P54" s="1949"/>
      <c r="Q54" s="1949"/>
      <c r="R54" s="1949"/>
      <c r="S54" s="1949"/>
      <c r="T54" s="1949"/>
      <c r="U54" s="1949"/>
      <c r="V54" s="1949"/>
      <c r="W54" s="1949"/>
      <c r="X54" s="1949"/>
      <c r="Y54" s="1949"/>
      <c r="Z54" s="1949"/>
      <c r="AA54" s="1949"/>
      <c r="AB54" s="1949"/>
      <c r="AC54" s="1949"/>
      <c r="AD54" s="1949"/>
      <c r="AE54" s="1949"/>
      <c r="AF54" s="1949"/>
      <c r="AG54" s="1949"/>
      <c r="AH54" s="1949"/>
      <c r="AI54" s="1949"/>
      <c r="AJ54" s="1949"/>
      <c r="AK54" s="1949"/>
      <c r="AL54" s="1949"/>
      <c r="AM54" s="1949"/>
      <c r="AN54" s="1949"/>
      <c r="AO54" s="1949"/>
      <c r="AP54" s="1949"/>
      <c r="AQ54" s="1949"/>
    </row>
    <row r="55" spans="1:49" ht="13.5" customHeight="1">
      <c r="A55" s="1926" t="s">
        <v>1015</v>
      </c>
      <c r="B55" s="1927"/>
      <c r="C55" s="1927"/>
      <c r="D55" s="1927"/>
      <c r="E55" s="1927"/>
      <c r="F55" s="1927"/>
      <c r="G55" s="1927"/>
      <c r="H55" s="1927"/>
      <c r="I55" s="1927"/>
      <c r="J55" s="1927"/>
      <c r="K55" s="1927"/>
      <c r="L55" s="1927"/>
      <c r="M55" s="1927"/>
      <c r="N55" s="1927"/>
      <c r="O55" s="1927"/>
      <c r="P55" s="1927"/>
      <c r="Q55" s="1927"/>
      <c r="R55" s="1927"/>
      <c r="S55" s="1927"/>
      <c r="T55" s="1927"/>
      <c r="U55" s="1927"/>
      <c r="V55" s="1927"/>
      <c r="W55" s="1927"/>
      <c r="X55" s="1927"/>
      <c r="Y55" s="1927"/>
      <c r="Z55" s="1927"/>
      <c r="AA55" s="1927"/>
      <c r="AB55" s="1927"/>
      <c r="AC55" s="1927"/>
      <c r="AD55" s="1927"/>
      <c r="AE55" s="1927"/>
      <c r="AF55" s="1928"/>
      <c r="AG55" s="1902"/>
      <c r="AH55" s="6"/>
      <c r="AI55" s="1902" t="s">
        <v>105</v>
      </c>
      <c r="AJ55" s="1902"/>
      <c r="AK55" s="1902"/>
      <c r="AL55" s="7"/>
      <c r="AM55" s="6"/>
      <c r="AN55" s="1902" t="s">
        <v>108</v>
      </c>
      <c r="AO55" s="1902"/>
      <c r="AP55" s="1902"/>
      <c r="AQ55" s="1903"/>
    </row>
    <row r="56" spans="1:49" ht="13.5" customHeight="1">
      <c r="A56" s="1929"/>
      <c r="B56" s="1930"/>
      <c r="C56" s="1930"/>
      <c r="D56" s="1930"/>
      <c r="E56" s="1930"/>
      <c r="F56" s="1930"/>
      <c r="G56" s="1930"/>
      <c r="H56" s="1930"/>
      <c r="I56" s="1930"/>
      <c r="J56" s="1930"/>
      <c r="K56" s="1930"/>
      <c r="L56" s="1930"/>
      <c r="M56" s="1930"/>
      <c r="N56" s="1930"/>
      <c r="O56" s="1930"/>
      <c r="P56" s="1930"/>
      <c r="Q56" s="1930"/>
      <c r="R56" s="1930"/>
      <c r="S56" s="1930"/>
      <c r="T56" s="1930"/>
      <c r="U56" s="1930"/>
      <c r="V56" s="1930"/>
      <c r="W56" s="1930"/>
      <c r="X56" s="1930"/>
      <c r="Y56" s="1930"/>
      <c r="Z56" s="1930"/>
      <c r="AA56" s="1930"/>
      <c r="AB56" s="1930"/>
      <c r="AC56" s="1930"/>
      <c r="AD56" s="1930"/>
      <c r="AE56" s="1930"/>
      <c r="AF56" s="1931"/>
      <c r="AG56" s="1900"/>
      <c r="AI56" s="1900"/>
      <c r="AJ56" s="1900"/>
      <c r="AK56" s="1900"/>
      <c r="AL56" s="21"/>
      <c r="AN56" s="1900"/>
      <c r="AO56" s="1900"/>
      <c r="AP56" s="1900"/>
      <c r="AQ56" s="1935"/>
    </row>
    <row r="57" spans="1:49" ht="13.5" customHeight="1">
      <c r="A57" s="1929"/>
      <c r="B57" s="1930"/>
      <c r="C57" s="1930"/>
      <c r="D57" s="1930"/>
      <c r="E57" s="1930"/>
      <c r="F57" s="1930"/>
      <c r="G57" s="1930"/>
      <c r="H57" s="1930"/>
      <c r="I57" s="1930"/>
      <c r="J57" s="1930"/>
      <c r="K57" s="1930"/>
      <c r="L57" s="1930"/>
      <c r="M57" s="1930"/>
      <c r="N57" s="1930"/>
      <c r="O57" s="1930"/>
      <c r="P57" s="1930"/>
      <c r="Q57" s="1930"/>
      <c r="R57" s="1930"/>
      <c r="S57" s="1930"/>
      <c r="T57" s="1930"/>
      <c r="U57" s="1930"/>
      <c r="V57" s="1930"/>
      <c r="W57" s="1930"/>
      <c r="X57" s="1930"/>
      <c r="Y57" s="1930"/>
      <c r="Z57" s="1930"/>
      <c r="AA57" s="1930"/>
      <c r="AB57" s="1930"/>
      <c r="AC57" s="1930"/>
      <c r="AD57" s="1930"/>
      <c r="AE57" s="1930"/>
      <c r="AF57" s="1931"/>
      <c r="AG57" s="166"/>
      <c r="AH57" s="14"/>
      <c r="AI57" s="1905"/>
      <c r="AJ57" s="1905"/>
      <c r="AK57" s="1905"/>
      <c r="AL57" s="21"/>
      <c r="AM57" s="14"/>
      <c r="AN57" s="1905"/>
      <c r="AO57" s="1905"/>
      <c r="AP57" s="1905"/>
      <c r="AQ57" s="1906"/>
    </row>
    <row r="58" spans="1:49" ht="13.5" customHeight="1">
      <c r="A58" s="1942" t="s">
        <v>628</v>
      </c>
      <c r="B58" s="1943"/>
      <c r="C58" s="1943"/>
      <c r="D58" s="1943"/>
      <c r="E58" s="1943"/>
      <c r="F58" s="1943"/>
      <c r="G58" s="1943"/>
      <c r="H58" s="1943"/>
      <c r="I58" s="1943"/>
      <c r="J58" s="1943"/>
      <c r="K58" s="1943"/>
      <c r="L58" s="1943"/>
      <c r="M58" s="1943"/>
      <c r="N58" s="1943"/>
      <c r="O58" s="1943"/>
      <c r="P58" s="1943"/>
      <c r="Q58" s="1943"/>
      <c r="R58" s="1943"/>
      <c r="S58" s="1943"/>
      <c r="T58" s="1943"/>
      <c r="U58" s="1943"/>
      <c r="V58" s="1943"/>
      <c r="W58" s="1943"/>
      <c r="X58" s="1943"/>
      <c r="Y58" s="1943"/>
      <c r="Z58" s="1943"/>
      <c r="AA58" s="1943"/>
      <c r="AB58" s="1943"/>
      <c r="AC58" s="1943"/>
      <c r="AD58" s="1943"/>
      <c r="AE58" s="1943"/>
      <c r="AF58" s="1946"/>
      <c r="AG58" s="421"/>
      <c r="AH58" s="19"/>
      <c r="AI58" s="1908" t="s">
        <v>105</v>
      </c>
      <c r="AJ58" s="1908"/>
      <c r="AK58" s="1908"/>
      <c r="AL58" s="421"/>
      <c r="AM58" s="19"/>
      <c r="AN58" s="1908" t="s">
        <v>108</v>
      </c>
      <c r="AO58" s="1908"/>
      <c r="AP58" s="1908"/>
      <c r="AQ58" s="1917"/>
      <c r="AW58" s="422"/>
    </row>
    <row r="59" spans="1:49" ht="13.5" customHeight="1" thickBot="1">
      <c r="A59" s="1944"/>
      <c r="B59" s="1945"/>
      <c r="C59" s="1945"/>
      <c r="D59" s="1945"/>
      <c r="E59" s="1945"/>
      <c r="F59" s="1945"/>
      <c r="G59" s="1945"/>
      <c r="H59" s="1945"/>
      <c r="I59" s="1945"/>
      <c r="J59" s="1945"/>
      <c r="K59" s="1945"/>
      <c r="L59" s="1945"/>
      <c r="M59" s="1945"/>
      <c r="N59" s="1945"/>
      <c r="O59" s="1945"/>
      <c r="P59" s="1945"/>
      <c r="Q59" s="1945"/>
      <c r="R59" s="1945"/>
      <c r="S59" s="1945"/>
      <c r="T59" s="1945"/>
      <c r="U59" s="1945"/>
      <c r="V59" s="1945"/>
      <c r="W59" s="1945"/>
      <c r="X59" s="1945"/>
      <c r="Y59" s="1945"/>
      <c r="Z59" s="1945"/>
      <c r="AA59" s="1945"/>
      <c r="AB59" s="1945"/>
      <c r="AC59" s="1945"/>
      <c r="AD59" s="1945"/>
      <c r="AE59" s="1945"/>
      <c r="AF59" s="1947"/>
      <c r="AG59" s="140"/>
      <c r="AH59" s="12"/>
      <c r="AI59" s="1911"/>
      <c r="AJ59" s="1911"/>
      <c r="AK59" s="1911"/>
      <c r="AL59" s="140"/>
      <c r="AM59" s="12"/>
      <c r="AN59" s="1911"/>
      <c r="AO59" s="1911"/>
      <c r="AP59" s="1911"/>
      <c r="AQ59" s="1918"/>
    </row>
    <row r="60" spans="1:49" ht="13.5" customHeight="1">
      <c r="A60" s="1948" t="s">
        <v>909</v>
      </c>
      <c r="B60" s="1948"/>
      <c r="C60" s="1948"/>
      <c r="D60" s="1948"/>
      <c r="E60" s="1948"/>
      <c r="F60" s="1948"/>
      <c r="G60" s="1948"/>
      <c r="H60" s="1948"/>
      <c r="I60" s="1948"/>
      <c r="J60" s="1948"/>
      <c r="K60" s="1948"/>
      <c r="L60" s="1948"/>
      <c r="M60" s="1948"/>
      <c r="N60" s="1948"/>
      <c r="O60" s="1948"/>
      <c r="P60" s="1948"/>
      <c r="Q60" s="1948"/>
      <c r="R60" s="1948"/>
      <c r="S60" s="1948"/>
      <c r="T60" s="1948"/>
      <c r="U60" s="1948"/>
      <c r="V60" s="1948"/>
      <c r="W60" s="1948"/>
      <c r="X60" s="1948"/>
      <c r="Y60" s="1948"/>
      <c r="Z60" s="1948"/>
      <c r="AA60" s="1948"/>
      <c r="AB60" s="1948"/>
      <c r="AC60" s="1948"/>
      <c r="AD60" s="1948"/>
      <c r="AE60" s="1948"/>
      <c r="AF60" s="1948"/>
      <c r="AG60" s="1948"/>
      <c r="AH60" s="1948"/>
      <c r="AI60" s="1948"/>
      <c r="AJ60" s="1948"/>
      <c r="AK60" s="1948"/>
      <c r="AL60" s="1948"/>
      <c r="AM60" s="1948"/>
      <c r="AN60" s="1948"/>
      <c r="AO60" s="1948"/>
      <c r="AP60" s="1948"/>
      <c r="AQ60" s="1948"/>
    </row>
    <row r="61" spans="1:49" ht="13.5" customHeight="1">
      <c r="A61" s="423"/>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3"/>
      <c r="AP61" s="423"/>
      <c r="AQ61" s="423"/>
    </row>
    <row r="62" spans="1:49" ht="13.5" customHeight="1">
      <c r="AG62" s="1225" t="str">
        <f>IF(表紙!$N$16&lt;&gt;"",表紙!$N$16,"")</f>
        <v/>
      </c>
      <c r="AH62" s="1225"/>
      <c r="AI62" s="1225"/>
      <c r="AJ62" s="1225"/>
      <c r="AK62" s="1225"/>
      <c r="AL62" s="1225"/>
      <c r="AM62" s="1225"/>
      <c r="AN62" s="1225"/>
      <c r="AO62" s="1225"/>
      <c r="AP62" s="1225"/>
      <c r="AQ62" s="1225"/>
      <c r="AR62" s="1225"/>
    </row>
    <row r="63" spans="1:49" ht="13.5" customHeight="1">
      <c r="AI63" s="426"/>
      <c r="AJ63" s="426"/>
      <c r="AK63" s="426"/>
      <c r="AL63" s="426"/>
      <c r="AM63" s="426"/>
      <c r="AN63" s="426"/>
      <c r="AO63" s="426"/>
      <c r="AP63" s="426"/>
      <c r="AQ63" s="426"/>
      <c r="AR63" s="426"/>
    </row>
    <row r="64" spans="1:49" ht="19.5" customHeight="1">
      <c r="A64" s="1949" t="s">
        <v>260</v>
      </c>
      <c r="B64" s="1949"/>
      <c r="C64" s="1949"/>
      <c r="D64" s="1949"/>
      <c r="E64" s="1949"/>
      <c r="F64" s="1949"/>
      <c r="G64" s="1949"/>
      <c r="H64" s="1949"/>
      <c r="I64" s="1949"/>
      <c r="J64" s="1949"/>
      <c r="K64" s="1949"/>
      <c r="L64" s="1949"/>
      <c r="M64" s="1949"/>
      <c r="N64" s="1949"/>
      <c r="O64" s="1949"/>
      <c r="P64" s="1949"/>
      <c r="Q64" s="1949"/>
      <c r="R64" s="1949"/>
      <c r="S64" s="1949"/>
      <c r="T64" s="1949"/>
      <c r="U64" s="1949"/>
      <c r="V64" s="1949"/>
      <c r="W64" s="1949"/>
      <c r="X64" s="1949"/>
      <c r="Y64" s="1949"/>
      <c r="Z64" s="1949"/>
      <c r="AA64" s="1949"/>
      <c r="AB64" s="1949"/>
      <c r="AC64" s="1949"/>
      <c r="AD64" s="1949"/>
      <c r="AE64" s="1949"/>
      <c r="AF64" s="174"/>
      <c r="AG64" s="174"/>
      <c r="AH64" s="174"/>
      <c r="AI64" s="174"/>
      <c r="AJ64" s="174"/>
      <c r="AK64" s="174"/>
      <c r="AL64" s="174"/>
      <c r="AM64" s="174"/>
      <c r="AN64" s="174"/>
      <c r="AO64" s="174"/>
      <c r="AP64" s="174"/>
      <c r="AQ64" s="174"/>
    </row>
    <row r="65" spans="1:78" ht="18" customHeight="1" thickBot="1">
      <c r="A65" s="1961" t="s">
        <v>908</v>
      </c>
      <c r="B65" s="1961"/>
      <c r="C65" s="1961"/>
      <c r="D65" s="1961"/>
      <c r="E65" s="1961"/>
      <c r="F65" s="1961"/>
      <c r="G65" s="1961"/>
      <c r="H65" s="1961"/>
      <c r="I65" s="1961"/>
      <c r="J65" s="1961"/>
      <c r="K65" s="1961"/>
      <c r="L65" s="1961"/>
      <c r="M65" s="1961"/>
      <c r="N65" s="1961"/>
      <c r="O65" s="1961"/>
      <c r="P65" s="1961"/>
      <c r="Q65" s="1961"/>
      <c r="R65" s="1961"/>
      <c r="S65" s="1961"/>
      <c r="T65" s="1961"/>
      <c r="U65" s="1961"/>
      <c r="V65" s="1961"/>
      <c r="W65" s="1961"/>
      <c r="X65" s="1961"/>
      <c r="Y65" s="1961"/>
      <c r="Z65" s="1961"/>
      <c r="AA65" s="1961"/>
      <c r="AB65" s="1961"/>
      <c r="AC65" s="1961"/>
      <c r="AD65" s="1961"/>
      <c r="AE65" s="1961"/>
      <c r="AF65" s="166"/>
      <c r="AG65" s="70"/>
      <c r="AI65" s="70"/>
      <c r="AJ65" s="70"/>
      <c r="AK65" s="70"/>
      <c r="AL65" s="21"/>
      <c r="AN65" s="70"/>
      <c r="AO65" s="70"/>
      <c r="AP65" s="70"/>
      <c r="AQ65" s="70"/>
    </row>
    <row r="66" spans="1:78" ht="13.5" customHeight="1">
      <c r="A66" s="1962" t="s">
        <v>907</v>
      </c>
      <c r="B66" s="1963"/>
      <c r="C66" s="1963"/>
      <c r="D66" s="1963"/>
      <c r="E66" s="1963"/>
      <c r="F66" s="1963"/>
      <c r="G66" s="1963"/>
      <c r="H66" s="1963"/>
      <c r="I66" s="1963"/>
      <c r="J66" s="1963"/>
      <c r="K66" s="1963"/>
      <c r="L66" s="1963"/>
      <c r="M66" s="1963"/>
      <c r="N66" s="1963"/>
      <c r="O66" s="1963"/>
      <c r="P66" s="1963"/>
      <c r="Q66" s="1963"/>
      <c r="R66" s="1963"/>
      <c r="S66" s="1963"/>
      <c r="T66" s="1963"/>
      <c r="U66" s="1963"/>
      <c r="V66" s="1963"/>
      <c r="W66" s="1963"/>
      <c r="X66" s="1963"/>
      <c r="Y66" s="1963"/>
      <c r="Z66" s="1963"/>
      <c r="AA66" s="1963"/>
      <c r="AB66" s="1963"/>
      <c r="AC66" s="1963"/>
      <c r="AD66" s="1963"/>
      <c r="AE66" s="1963"/>
      <c r="AF66" s="1966"/>
      <c r="AG66" s="5"/>
      <c r="AH66" s="6"/>
      <c r="AI66" s="1902" t="s">
        <v>105</v>
      </c>
      <c r="AJ66" s="1902"/>
      <c r="AK66" s="1902"/>
      <c r="AL66" s="66"/>
      <c r="AM66" s="6"/>
      <c r="AN66" s="1902" t="s">
        <v>108</v>
      </c>
      <c r="AO66" s="1902"/>
      <c r="AP66" s="1902"/>
      <c r="AQ66" s="1903"/>
    </row>
    <row r="67" spans="1:78" ht="13.5" customHeight="1">
      <c r="A67" s="1964"/>
      <c r="B67" s="1965"/>
      <c r="C67" s="1965"/>
      <c r="D67" s="1965"/>
      <c r="E67" s="1965"/>
      <c r="F67" s="1965"/>
      <c r="G67" s="1965"/>
      <c r="H67" s="1965"/>
      <c r="I67" s="1965"/>
      <c r="J67" s="1965"/>
      <c r="K67" s="1965"/>
      <c r="L67" s="1965"/>
      <c r="M67" s="1965"/>
      <c r="N67" s="1965"/>
      <c r="O67" s="1965"/>
      <c r="P67" s="1965"/>
      <c r="Q67" s="1965"/>
      <c r="R67" s="1965"/>
      <c r="S67" s="1965"/>
      <c r="T67" s="1965"/>
      <c r="U67" s="1965"/>
      <c r="V67" s="1965"/>
      <c r="W67" s="1965"/>
      <c r="X67" s="1965"/>
      <c r="Y67" s="1965"/>
      <c r="Z67" s="1965"/>
      <c r="AA67" s="1965"/>
      <c r="AB67" s="1965"/>
      <c r="AC67" s="1965"/>
      <c r="AD67" s="1965"/>
      <c r="AE67" s="1965"/>
      <c r="AF67" s="1967"/>
      <c r="AG67" s="26"/>
      <c r="AH67" s="23"/>
      <c r="AI67" s="1905"/>
      <c r="AJ67" s="1905"/>
      <c r="AK67" s="1905"/>
      <c r="AL67" s="62"/>
      <c r="AM67" s="23"/>
      <c r="AN67" s="1905"/>
      <c r="AO67" s="1905"/>
      <c r="AP67" s="1905"/>
      <c r="AQ67" s="1906"/>
    </row>
    <row r="68" spans="1:78" ht="13.5" customHeight="1">
      <c r="A68" s="1950" t="s">
        <v>1016</v>
      </c>
      <c r="B68" s="1951"/>
      <c r="C68" s="1951"/>
      <c r="D68" s="1951"/>
      <c r="E68" s="1951"/>
      <c r="F68" s="1951"/>
      <c r="G68" s="1951"/>
      <c r="H68" s="1951"/>
      <c r="I68" s="1951"/>
      <c r="J68" s="1951"/>
      <c r="K68" s="1951"/>
      <c r="L68" s="1951"/>
      <c r="M68" s="1951"/>
      <c r="N68" s="1951"/>
      <c r="O68" s="1951"/>
      <c r="P68" s="1951"/>
      <c r="Q68" s="1951"/>
      <c r="R68" s="1951"/>
      <c r="S68" s="1951"/>
      <c r="T68" s="1951"/>
      <c r="U68" s="1951"/>
      <c r="V68" s="1951"/>
      <c r="W68" s="1951"/>
      <c r="X68" s="1951"/>
      <c r="Y68" s="1951"/>
      <c r="Z68" s="1951"/>
      <c r="AA68" s="1951"/>
      <c r="AB68" s="1951"/>
      <c r="AC68" s="1951"/>
      <c r="AD68" s="1951"/>
      <c r="AE68" s="1951"/>
      <c r="AF68" s="1952"/>
      <c r="AG68" s="70"/>
      <c r="AI68" s="1900" t="s">
        <v>105</v>
      </c>
      <c r="AJ68" s="1900"/>
      <c r="AK68" s="1900"/>
      <c r="AL68" s="21"/>
      <c r="AN68" s="1900" t="s">
        <v>108</v>
      </c>
      <c r="AO68" s="1900"/>
      <c r="AP68" s="1900"/>
      <c r="AQ68" s="1935"/>
    </row>
    <row r="69" spans="1:78" ht="13.5" customHeight="1">
      <c r="A69" s="1953"/>
      <c r="B69" s="1954"/>
      <c r="C69" s="1954"/>
      <c r="D69" s="1954"/>
      <c r="E69" s="1954"/>
      <c r="F69" s="1954"/>
      <c r="G69" s="1954"/>
      <c r="H69" s="1954"/>
      <c r="I69" s="1954"/>
      <c r="J69" s="1954"/>
      <c r="K69" s="1954"/>
      <c r="L69" s="1954"/>
      <c r="M69" s="1954"/>
      <c r="N69" s="1954"/>
      <c r="O69" s="1954"/>
      <c r="P69" s="1954"/>
      <c r="Q69" s="1954"/>
      <c r="R69" s="1954"/>
      <c r="S69" s="1954"/>
      <c r="T69" s="1954"/>
      <c r="U69" s="1954"/>
      <c r="V69" s="1954"/>
      <c r="W69" s="1954"/>
      <c r="X69" s="1954"/>
      <c r="Y69" s="1954"/>
      <c r="Z69" s="1954"/>
      <c r="AA69" s="1954"/>
      <c r="AB69" s="1954"/>
      <c r="AC69" s="1954"/>
      <c r="AD69" s="1954"/>
      <c r="AE69" s="1954"/>
      <c r="AF69" s="1955"/>
      <c r="AG69" s="70"/>
      <c r="AI69" s="1900"/>
      <c r="AJ69" s="1900"/>
      <c r="AK69" s="1900"/>
      <c r="AL69" s="21"/>
      <c r="AN69" s="1900"/>
      <c r="AO69" s="1900"/>
      <c r="AP69" s="1900"/>
      <c r="AQ69" s="1935"/>
      <c r="AW69" s="1959"/>
      <c r="AX69" s="1959"/>
      <c r="AY69" s="1959"/>
      <c r="AZ69" s="1959"/>
      <c r="BA69" s="1959"/>
      <c r="BB69" s="1959"/>
      <c r="BC69" s="1959"/>
      <c r="BD69" s="1959"/>
      <c r="BE69" s="1959"/>
      <c r="BF69" s="1959"/>
      <c r="BG69" s="1959"/>
      <c r="BH69" s="1959"/>
      <c r="BI69" s="1959"/>
      <c r="BJ69" s="1959"/>
      <c r="BK69" s="1959"/>
      <c r="BL69" s="1959"/>
      <c r="BM69" s="1959"/>
      <c r="BN69" s="1959"/>
      <c r="BO69" s="1959"/>
      <c r="BP69" s="1959"/>
      <c r="BQ69" s="1959"/>
      <c r="BR69" s="1959"/>
      <c r="BS69" s="1959"/>
      <c r="BT69" s="1959"/>
      <c r="BU69" s="1959"/>
      <c r="BV69" s="1959"/>
      <c r="BW69" s="1959"/>
      <c r="BX69" s="1959"/>
      <c r="BY69" s="1959"/>
      <c r="BZ69" s="1959"/>
    </row>
    <row r="70" spans="1:78" ht="13.5" customHeight="1">
      <c r="A70" s="1953"/>
      <c r="B70" s="1954"/>
      <c r="C70" s="1954"/>
      <c r="D70" s="1954"/>
      <c r="E70" s="1954"/>
      <c r="F70" s="1954"/>
      <c r="G70" s="1954"/>
      <c r="H70" s="1954"/>
      <c r="I70" s="1954"/>
      <c r="J70" s="1954"/>
      <c r="K70" s="1954"/>
      <c r="L70" s="1954"/>
      <c r="M70" s="1954"/>
      <c r="N70" s="1954"/>
      <c r="O70" s="1954"/>
      <c r="P70" s="1954"/>
      <c r="Q70" s="1954"/>
      <c r="R70" s="1954"/>
      <c r="S70" s="1954"/>
      <c r="T70" s="1954"/>
      <c r="U70" s="1954"/>
      <c r="V70" s="1954"/>
      <c r="W70" s="1954"/>
      <c r="X70" s="1954"/>
      <c r="Y70" s="1954"/>
      <c r="Z70" s="1954"/>
      <c r="AA70" s="1954"/>
      <c r="AB70" s="1954"/>
      <c r="AC70" s="1954"/>
      <c r="AD70" s="1954"/>
      <c r="AE70" s="1954"/>
      <c r="AF70" s="1955"/>
      <c r="AG70" s="9"/>
      <c r="AI70" s="1900"/>
      <c r="AJ70" s="1900"/>
      <c r="AK70" s="1900"/>
      <c r="AL70" s="21"/>
      <c r="AN70" s="1900"/>
      <c r="AO70" s="1900"/>
      <c r="AP70" s="1900"/>
      <c r="AQ70" s="1935"/>
      <c r="AW70" s="427"/>
      <c r="AX70" s="427"/>
      <c r="AY70" s="427"/>
      <c r="AZ70" s="427"/>
      <c r="BA70" s="427"/>
      <c r="BB70" s="427"/>
      <c r="BC70" s="427"/>
      <c r="BD70" s="427"/>
      <c r="BE70" s="427"/>
      <c r="BF70" s="427"/>
      <c r="BG70" s="427"/>
      <c r="BH70" s="427"/>
      <c r="BI70" s="427"/>
      <c r="BJ70" s="427"/>
      <c r="BK70" s="427"/>
      <c r="BL70" s="427"/>
      <c r="BM70" s="427"/>
      <c r="BN70" s="427"/>
      <c r="BO70" s="427"/>
      <c r="BP70" s="427"/>
      <c r="BQ70" s="427"/>
      <c r="BR70" s="427"/>
      <c r="BS70" s="427"/>
      <c r="BT70" s="427"/>
      <c r="BU70" s="427"/>
      <c r="BV70" s="427"/>
      <c r="BW70" s="427"/>
      <c r="BX70" s="427"/>
      <c r="BY70" s="427"/>
      <c r="BZ70" s="427"/>
    </row>
    <row r="71" spans="1:78" ht="13.5" customHeight="1" thickBot="1">
      <c r="A71" s="1956"/>
      <c r="B71" s="1957"/>
      <c r="C71" s="1957"/>
      <c r="D71" s="1957"/>
      <c r="E71" s="1957"/>
      <c r="F71" s="1957"/>
      <c r="G71" s="1957"/>
      <c r="H71" s="1957"/>
      <c r="I71" s="1957"/>
      <c r="J71" s="1957"/>
      <c r="K71" s="1957"/>
      <c r="L71" s="1957"/>
      <c r="M71" s="1957"/>
      <c r="N71" s="1957"/>
      <c r="O71" s="1957"/>
      <c r="P71" s="1957"/>
      <c r="Q71" s="1957"/>
      <c r="R71" s="1957"/>
      <c r="S71" s="1957"/>
      <c r="T71" s="1957"/>
      <c r="U71" s="1957"/>
      <c r="V71" s="1957"/>
      <c r="W71" s="1957"/>
      <c r="X71" s="1957"/>
      <c r="Y71" s="1957"/>
      <c r="Z71" s="1957"/>
      <c r="AA71" s="1957"/>
      <c r="AB71" s="1957"/>
      <c r="AC71" s="1957"/>
      <c r="AD71" s="1957"/>
      <c r="AE71" s="1957"/>
      <c r="AF71" s="1958"/>
      <c r="AG71" s="140"/>
      <c r="AH71" s="12"/>
      <c r="AI71" s="1911"/>
      <c r="AJ71" s="1911"/>
      <c r="AK71" s="1911"/>
      <c r="AL71" s="11"/>
      <c r="AM71" s="12"/>
      <c r="AN71" s="1911"/>
      <c r="AO71" s="1911"/>
      <c r="AP71" s="1911"/>
      <c r="AQ71" s="1918"/>
    </row>
    <row r="72" spans="1:78" ht="13.5" customHeight="1">
      <c r="A72" s="1948" t="s">
        <v>906</v>
      </c>
      <c r="B72" s="1948"/>
      <c r="C72" s="1948"/>
      <c r="D72" s="1948"/>
      <c r="E72" s="1948"/>
      <c r="F72" s="1948"/>
      <c r="G72" s="1948"/>
      <c r="H72" s="1948"/>
      <c r="I72" s="1948"/>
      <c r="J72" s="1948"/>
      <c r="K72" s="1948"/>
      <c r="L72" s="1948"/>
      <c r="M72" s="1948"/>
      <c r="N72" s="1948"/>
      <c r="O72" s="1948"/>
      <c r="P72" s="1948"/>
      <c r="Q72" s="1948"/>
      <c r="R72" s="1948"/>
      <c r="S72" s="1948"/>
      <c r="T72" s="1948"/>
      <c r="U72" s="1948"/>
      <c r="V72" s="1948"/>
      <c r="W72" s="1948"/>
      <c r="X72" s="1948"/>
      <c r="Y72" s="1948"/>
      <c r="Z72" s="1948"/>
      <c r="AA72" s="1948"/>
      <c r="AB72" s="1948"/>
      <c r="AC72" s="1948"/>
      <c r="AD72" s="1948"/>
      <c r="AE72" s="1948"/>
      <c r="AF72" s="1948"/>
      <c r="AG72" s="1948"/>
      <c r="AH72" s="1948"/>
      <c r="AI72" s="1948"/>
      <c r="AJ72" s="1948"/>
      <c r="AK72" s="1948"/>
      <c r="AL72" s="1948"/>
      <c r="AM72" s="1948"/>
      <c r="AN72" s="1948"/>
      <c r="AO72" s="1948"/>
      <c r="AP72" s="1948"/>
      <c r="AQ72" s="1948"/>
    </row>
    <row r="73" spans="1:78" ht="13.5" customHeight="1">
      <c r="A73" s="423"/>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3"/>
      <c r="AL73" s="423"/>
      <c r="AM73" s="423"/>
      <c r="AN73" s="423"/>
      <c r="AO73" s="423"/>
      <c r="AP73" s="423"/>
      <c r="AQ73" s="423"/>
    </row>
    <row r="74" spans="1:78" ht="13.5" customHeight="1">
      <c r="A74" s="423"/>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423"/>
      <c r="AP74" s="423"/>
      <c r="AQ74" s="423"/>
    </row>
    <row r="75" spans="1:78" ht="18" customHeight="1" thickBot="1">
      <c r="A75" s="1960" t="s">
        <v>905</v>
      </c>
      <c r="B75" s="1960"/>
      <c r="C75" s="1960"/>
      <c r="D75" s="1960"/>
      <c r="E75" s="1960"/>
      <c r="F75" s="1960"/>
      <c r="G75" s="1960"/>
      <c r="H75" s="1960"/>
      <c r="I75" s="1960"/>
      <c r="J75" s="1960"/>
      <c r="K75" s="1960"/>
      <c r="L75" s="1960"/>
      <c r="M75" s="1960"/>
      <c r="N75" s="1960"/>
      <c r="O75" s="1960"/>
      <c r="P75" s="1960"/>
      <c r="Q75" s="1960"/>
      <c r="R75" s="1960"/>
      <c r="S75" s="1960"/>
      <c r="T75" s="1960"/>
      <c r="U75" s="1960"/>
      <c r="V75" s="1960"/>
      <c r="W75" s="1960"/>
      <c r="X75" s="1960"/>
      <c r="Y75" s="1960"/>
      <c r="Z75" s="1960"/>
      <c r="AA75" s="1960"/>
      <c r="AB75" s="1960"/>
      <c r="AC75" s="1960"/>
      <c r="AD75" s="1960"/>
      <c r="AE75" s="1960"/>
      <c r="AF75" s="171"/>
      <c r="AG75" s="428"/>
      <c r="AH75" s="428"/>
      <c r="AI75" s="429"/>
      <c r="AJ75" s="429"/>
      <c r="AK75" s="429"/>
      <c r="AL75" s="430"/>
      <c r="AM75" s="430"/>
      <c r="AN75" s="428"/>
      <c r="AO75" s="428"/>
      <c r="AP75" s="428"/>
      <c r="AQ75" s="428"/>
    </row>
    <row r="76" spans="1:78" ht="13.5" customHeight="1">
      <c r="A76" s="178"/>
      <c r="B76" s="1968"/>
      <c r="C76" s="1968" t="s">
        <v>904</v>
      </c>
      <c r="D76" s="1971" t="s">
        <v>1017</v>
      </c>
      <c r="E76" s="1971"/>
      <c r="F76" s="1971"/>
      <c r="G76" s="1971"/>
      <c r="H76" s="1971"/>
      <c r="I76" s="1971"/>
      <c r="J76" s="1971"/>
      <c r="K76" s="1971"/>
      <c r="L76" s="1971"/>
      <c r="M76" s="1971"/>
      <c r="N76" s="1971"/>
      <c r="O76" s="1971"/>
      <c r="P76" s="1971"/>
      <c r="Q76" s="1971"/>
      <c r="R76" s="1971"/>
      <c r="S76" s="1971"/>
      <c r="T76" s="1971"/>
      <c r="U76" s="1971"/>
      <c r="V76" s="1971"/>
      <c r="W76" s="1971"/>
      <c r="X76" s="1971"/>
      <c r="Y76" s="1971"/>
      <c r="Z76" s="1971"/>
      <c r="AA76" s="1971"/>
      <c r="AB76" s="1971"/>
      <c r="AC76" s="1971"/>
      <c r="AD76" s="1971"/>
      <c r="AE76" s="1971"/>
      <c r="AF76" s="1972"/>
      <c r="AG76" s="5"/>
      <c r="AH76" s="6"/>
      <c r="AI76" s="1902" t="s">
        <v>105</v>
      </c>
      <c r="AJ76" s="1902"/>
      <c r="AK76" s="1902"/>
      <c r="AL76" s="7"/>
      <c r="AM76" s="6"/>
      <c r="AN76" s="1902" t="s">
        <v>108</v>
      </c>
      <c r="AO76" s="1902"/>
      <c r="AP76" s="1902"/>
      <c r="AQ76" s="1903"/>
    </row>
    <row r="77" spans="1:78" ht="13.5" customHeight="1">
      <c r="A77" s="154"/>
      <c r="B77" s="1969"/>
      <c r="C77" s="1969"/>
      <c r="D77" s="1973"/>
      <c r="E77" s="1973"/>
      <c r="F77" s="1973"/>
      <c r="G77" s="1973"/>
      <c r="H77" s="1973"/>
      <c r="I77" s="1973"/>
      <c r="J77" s="1973"/>
      <c r="K77" s="1973"/>
      <c r="L77" s="1973"/>
      <c r="M77" s="1973"/>
      <c r="N77" s="1973"/>
      <c r="O77" s="1973"/>
      <c r="P77" s="1973"/>
      <c r="Q77" s="1973"/>
      <c r="R77" s="1973"/>
      <c r="S77" s="1973"/>
      <c r="T77" s="1973"/>
      <c r="U77" s="1973"/>
      <c r="V77" s="1973"/>
      <c r="W77" s="1973"/>
      <c r="X77" s="1973"/>
      <c r="Y77" s="1973"/>
      <c r="Z77" s="1973"/>
      <c r="AA77" s="1973"/>
      <c r="AB77" s="1973"/>
      <c r="AC77" s="1973"/>
      <c r="AD77" s="1973"/>
      <c r="AE77" s="1973"/>
      <c r="AF77" s="1974"/>
      <c r="AG77" s="9"/>
      <c r="AI77" s="1900"/>
      <c r="AJ77" s="1900"/>
      <c r="AK77" s="1900"/>
      <c r="AL77" s="21"/>
      <c r="AN77" s="1900"/>
      <c r="AO77" s="1900"/>
      <c r="AP77" s="1900"/>
      <c r="AQ77" s="1935"/>
    </row>
    <row r="78" spans="1:78" ht="13.5" customHeight="1">
      <c r="A78" s="154"/>
      <c r="B78" s="1969"/>
      <c r="C78" s="1969"/>
      <c r="D78" s="1973"/>
      <c r="E78" s="1973"/>
      <c r="F78" s="1973"/>
      <c r="G78" s="1973"/>
      <c r="H78" s="1973"/>
      <c r="I78" s="1973"/>
      <c r="J78" s="1973"/>
      <c r="K78" s="1973"/>
      <c r="L78" s="1973"/>
      <c r="M78" s="1973"/>
      <c r="N78" s="1973"/>
      <c r="O78" s="1973"/>
      <c r="P78" s="1973"/>
      <c r="Q78" s="1973"/>
      <c r="R78" s="1973"/>
      <c r="S78" s="1973"/>
      <c r="T78" s="1973"/>
      <c r="U78" s="1973"/>
      <c r="V78" s="1973"/>
      <c r="W78" s="1973"/>
      <c r="X78" s="1973"/>
      <c r="Y78" s="1973"/>
      <c r="Z78" s="1973"/>
      <c r="AA78" s="1973"/>
      <c r="AB78" s="1973"/>
      <c r="AC78" s="1973"/>
      <c r="AD78" s="1973"/>
      <c r="AE78" s="1973"/>
      <c r="AF78" s="1974"/>
      <c r="AG78" s="9"/>
      <c r="AI78" s="1900"/>
      <c r="AJ78" s="1900"/>
      <c r="AK78" s="1900"/>
      <c r="AL78" s="21"/>
      <c r="AN78" s="1900"/>
      <c r="AO78" s="1900"/>
      <c r="AP78" s="1900"/>
      <c r="AQ78" s="1935"/>
    </row>
    <row r="79" spans="1:78" ht="13.5" customHeight="1">
      <c r="A79" s="157"/>
      <c r="B79" s="1970"/>
      <c r="C79" s="1970"/>
      <c r="D79" s="1975"/>
      <c r="E79" s="1975"/>
      <c r="F79" s="1975"/>
      <c r="G79" s="1975"/>
      <c r="H79" s="1975"/>
      <c r="I79" s="1975"/>
      <c r="J79" s="1975"/>
      <c r="K79" s="1975"/>
      <c r="L79" s="1975"/>
      <c r="M79" s="1975"/>
      <c r="N79" s="1975"/>
      <c r="O79" s="1975"/>
      <c r="P79" s="1975"/>
      <c r="Q79" s="1975"/>
      <c r="R79" s="1975"/>
      <c r="S79" s="1975"/>
      <c r="T79" s="1975"/>
      <c r="U79" s="1975"/>
      <c r="V79" s="1975"/>
      <c r="W79" s="1975"/>
      <c r="X79" s="1975"/>
      <c r="Y79" s="1975"/>
      <c r="Z79" s="1975"/>
      <c r="AA79" s="1975"/>
      <c r="AB79" s="1975"/>
      <c r="AC79" s="1975"/>
      <c r="AD79" s="1975"/>
      <c r="AE79" s="1975"/>
      <c r="AF79" s="1976"/>
      <c r="AG79" s="26"/>
      <c r="AH79" s="23"/>
      <c r="AI79" s="1905"/>
      <c r="AJ79" s="1905"/>
      <c r="AK79" s="1905"/>
      <c r="AL79" s="22"/>
      <c r="AM79" s="23"/>
      <c r="AN79" s="1905"/>
      <c r="AO79" s="1905"/>
      <c r="AP79" s="1905"/>
      <c r="AQ79" s="1906"/>
    </row>
    <row r="80" spans="1:78" ht="13.5" customHeight="1">
      <c r="A80" s="431"/>
      <c r="B80" s="1977"/>
      <c r="C80" s="1977" t="s">
        <v>399</v>
      </c>
      <c r="D80" s="1979" t="s">
        <v>1018</v>
      </c>
      <c r="E80" s="1979"/>
      <c r="F80" s="1979"/>
      <c r="G80" s="1979"/>
      <c r="H80" s="1979"/>
      <c r="I80" s="1979"/>
      <c r="J80" s="1979"/>
      <c r="K80" s="1979"/>
      <c r="L80" s="1979"/>
      <c r="M80" s="1979"/>
      <c r="N80" s="1979"/>
      <c r="O80" s="1979"/>
      <c r="P80" s="1979"/>
      <c r="Q80" s="1979"/>
      <c r="R80" s="1979"/>
      <c r="S80" s="1979"/>
      <c r="T80" s="1979"/>
      <c r="U80" s="1979"/>
      <c r="V80" s="1979"/>
      <c r="W80" s="1979"/>
      <c r="X80" s="1979"/>
      <c r="Y80" s="1979"/>
      <c r="Z80" s="1979"/>
      <c r="AA80" s="1979"/>
      <c r="AB80" s="1979"/>
      <c r="AC80" s="1979"/>
      <c r="AD80" s="1979"/>
      <c r="AE80" s="1979"/>
      <c r="AF80" s="1979"/>
      <c r="AG80" s="432"/>
      <c r="AH80" s="19"/>
      <c r="AI80" s="159"/>
      <c r="AJ80" s="159"/>
      <c r="AK80" s="159"/>
      <c r="AL80" s="20"/>
      <c r="AM80" s="19"/>
      <c r="AN80" s="1908" t="s">
        <v>108</v>
      </c>
      <c r="AO80" s="1908"/>
      <c r="AP80" s="1908"/>
      <c r="AQ80" s="1917"/>
    </row>
    <row r="81" spans="1:43" ht="13.5" customHeight="1">
      <c r="A81" s="433"/>
      <c r="B81" s="1961"/>
      <c r="C81" s="1961"/>
      <c r="D81" s="1973"/>
      <c r="E81" s="1973"/>
      <c r="F81" s="1973"/>
      <c r="G81" s="1973"/>
      <c r="H81" s="1973"/>
      <c r="I81" s="1973"/>
      <c r="J81" s="1973"/>
      <c r="K81" s="1973"/>
      <c r="L81" s="1973"/>
      <c r="M81" s="1973"/>
      <c r="N81" s="1973"/>
      <c r="O81" s="1973"/>
      <c r="P81" s="1973"/>
      <c r="Q81" s="1973"/>
      <c r="R81" s="1973"/>
      <c r="S81" s="1973"/>
      <c r="T81" s="1973"/>
      <c r="U81" s="1973"/>
      <c r="V81" s="1973"/>
      <c r="W81" s="1973"/>
      <c r="X81" s="1973"/>
      <c r="Y81" s="1973"/>
      <c r="Z81" s="1973"/>
      <c r="AA81" s="1973"/>
      <c r="AB81" s="1973"/>
      <c r="AC81" s="1973"/>
      <c r="AD81" s="1973"/>
      <c r="AE81" s="1973"/>
      <c r="AF81" s="1973"/>
      <c r="AG81" s="434"/>
      <c r="AI81" s="1900" t="s">
        <v>105</v>
      </c>
      <c r="AJ81" s="1900"/>
      <c r="AK81" s="1900"/>
      <c r="AL81" s="21"/>
      <c r="AN81" s="1900"/>
      <c r="AO81" s="1900"/>
      <c r="AP81" s="1900"/>
      <c r="AQ81" s="1935"/>
    </row>
    <row r="82" spans="1:43" ht="13.5" customHeight="1">
      <c r="A82" s="435"/>
      <c r="B82" s="1978"/>
      <c r="C82" s="1978"/>
      <c r="D82" s="1975"/>
      <c r="E82" s="1975"/>
      <c r="F82" s="1975"/>
      <c r="G82" s="1975"/>
      <c r="H82" s="1975"/>
      <c r="I82" s="1975"/>
      <c r="J82" s="1975"/>
      <c r="K82" s="1975"/>
      <c r="L82" s="1975"/>
      <c r="M82" s="1975"/>
      <c r="N82" s="1975"/>
      <c r="O82" s="1975"/>
      <c r="P82" s="1975"/>
      <c r="Q82" s="1975"/>
      <c r="R82" s="1975"/>
      <c r="S82" s="1975"/>
      <c r="T82" s="1975"/>
      <c r="U82" s="1975"/>
      <c r="V82" s="1975"/>
      <c r="W82" s="1975"/>
      <c r="X82" s="1975"/>
      <c r="Y82" s="1975"/>
      <c r="Z82" s="1975"/>
      <c r="AA82" s="1975"/>
      <c r="AB82" s="1975"/>
      <c r="AC82" s="1975"/>
      <c r="AD82" s="1975"/>
      <c r="AE82" s="1975"/>
      <c r="AF82" s="1975"/>
      <c r="AG82" s="436"/>
      <c r="AH82" s="14"/>
      <c r="AI82" s="62"/>
      <c r="AJ82" s="62"/>
      <c r="AK82" s="62"/>
      <c r="AL82" s="22"/>
      <c r="AM82" s="14"/>
      <c r="AN82" s="1905"/>
      <c r="AO82" s="1905"/>
      <c r="AP82" s="1905"/>
      <c r="AQ82" s="1906"/>
    </row>
    <row r="83" spans="1:43" ht="13.5" customHeight="1">
      <c r="A83" s="168"/>
      <c r="B83" s="1977"/>
      <c r="C83" s="1977" t="s">
        <v>399</v>
      </c>
      <c r="D83" s="1979" t="s">
        <v>1019</v>
      </c>
      <c r="E83" s="1979"/>
      <c r="F83" s="1979"/>
      <c r="G83" s="1979"/>
      <c r="H83" s="1979"/>
      <c r="I83" s="1979"/>
      <c r="J83" s="1979"/>
      <c r="K83" s="1979"/>
      <c r="L83" s="1979"/>
      <c r="M83" s="1979"/>
      <c r="N83" s="1979"/>
      <c r="O83" s="1979"/>
      <c r="P83" s="1979"/>
      <c r="Q83" s="1979"/>
      <c r="R83" s="1979"/>
      <c r="S83" s="1979"/>
      <c r="T83" s="1979"/>
      <c r="U83" s="1979"/>
      <c r="V83" s="1979"/>
      <c r="W83" s="1979"/>
      <c r="X83" s="1979"/>
      <c r="Y83" s="1979"/>
      <c r="Z83" s="1979"/>
      <c r="AA83" s="1979"/>
      <c r="AB83" s="1979"/>
      <c r="AC83" s="1979"/>
      <c r="AD83" s="1979"/>
      <c r="AE83" s="1979"/>
      <c r="AF83" s="1980"/>
      <c r="AG83" s="9"/>
      <c r="AI83" s="1900" t="s">
        <v>105</v>
      </c>
      <c r="AJ83" s="1900"/>
      <c r="AK83" s="1900"/>
      <c r="AL83" s="21"/>
      <c r="AN83" s="1900" t="s">
        <v>108</v>
      </c>
      <c r="AO83" s="1900"/>
      <c r="AP83" s="1900"/>
      <c r="AQ83" s="1935"/>
    </row>
    <row r="84" spans="1:43" ht="13.5" customHeight="1">
      <c r="A84" s="154"/>
      <c r="B84" s="1961"/>
      <c r="C84" s="1961"/>
      <c r="D84" s="1973"/>
      <c r="E84" s="1973"/>
      <c r="F84" s="1973"/>
      <c r="G84" s="1973"/>
      <c r="H84" s="1973"/>
      <c r="I84" s="1973"/>
      <c r="J84" s="1973"/>
      <c r="K84" s="1973"/>
      <c r="L84" s="1973"/>
      <c r="M84" s="1973"/>
      <c r="N84" s="1973"/>
      <c r="O84" s="1973"/>
      <c r="P84" s="1973"/>
      <c r="Q84" s="1973"/>
      <c r="R84" s="1973"/>
      <c r="S84" s="1973"/>
      <c r="T84" s="1973"/>
      <c r="U84" s="1973"/>
      <c r="V84" s="1973"/>
      <c r="W84" s="1973"/>
      <c r="X84" s="1973"/>
      <c r="Y84" s="1973"/>
      <c r="Z84" s="1973"/>
      <c r="AA84" s="1973"/>
      <c r="AB84" s="1973"/>
      <c r="AC84" s="1973"/>
      <c r="AD84" s="1973"/>
      <c r="AE84" s="1973"/>
      <c r="AF84" s="1974"/>
      <c r="AG84" s="9"/>
      <c r="AI84" s="1900"/>
      <c r="AJ84" s="1900"/>
      <c r="AK84" s="1900"/>
      <c r="AL84" s="21"/>
      <c r="AN84" s="1900"/>
      <c r="AO84" s="1900"/>
      <c r="AP84" s="1900"/>
      <c r="AQ84" s="1935"/>
    </row>
    <row r="85" spans="1:43" ht="13.5" customHeight="1">
      <c r="A85" s="154"/>
      <c r="B85" s="1961"/>
      <c r="C85" s="1961"/>
      <c r="D85" s="1973"/>
      <c r="E85" s="1973"/>
      <c r="F85" s="1973"/>
      <c r="G85" s="1973"/>
      <c r="H85" s="1973"/>
      <c r="I85" s="1973"/>
      <c r="J85" s="1973"/>
      <c r="K85" s="1973"/>
      <c r="L85" s="1973"/>
      <c r="M85" s="1973"/>
      <c r="N85" s="1973"/>
      <c r="O85" s="1973"/>
      <c r="P85" s="1973"/>
      <c r="Q85" s="1973"/>
      <c r="R85" s="1973"/>
      <c r="S85" s="1973"/>
      <c r="T85" s="1973"/>
      <c r="U85" s="1973"/>
      <c r="V85" s="1973"/>
      <c r="W85" s="1973"/>
      <c r="X85" s="1973"/>
      <c r="Y85" s="1973"/>
      <c r="Z85" s="1973"/>
      <c r="AA85" s="1973"/>
      <c r="AB85" s="1973"/>
      <c r="AC85" s="1973"/>
      <c r="AD85" s="1973"/>
      <c r="AE85" s="1973"/>
      <c r="AF85" s="1974"/>
      <c r="AG85" s="9"/>
      <c r="AI85" s="1900"/>
      <c r="AJ85" s="1900"/>
      <c r="AK85" s="1900"/>
      <c r="AL85" s="21"/>
      <c r="AN85" s="1900"/>
      <c r="AO85" s="1900"/>
      <c r="AP85" s="1900"/>
      <c r="AQ85" s="1935"/>
    </row>
    <row r="86" spans="1:43" ht="13.5" customHeight="1">
      <c r="A86" s="154"/>
      <c r="B86" s="1978"/>
      <c r="C86" s="1978"/>
      <c r="D86" s="1975"/>
      <c r="E86" s="1975"/>
      <c r="F86" s="1975"/>
      <c r="G86" s="1975"/>
      <c r="H86" s="1975"/>
      <c r="I86" s="1975"/>
      <c r="J86" s="1975"/>
      <c r="K86" s="1975"/>
      <c r="L86" s="1975"/>
      <c r="M86" s="1975"/>
      <c r="N86" s="1975"/>
      <c r="O86" s="1975"/>
      <c r="P86" s="1975"/>
      <c r="Q86" s="1975"/>
      <c r="R86" s="1975"/>
      <c r="S86" s="1975"/>
      <c r="T86" s="1975"/>
      <c r="U86" s="1975"/>
      <c r="V86" s="1975"/>
      <c r="W86" s="1975"/>
      <c r="X86" s="1975"/>
      <c r="Y86" s="1975"/>
      <c r="Z86" s="1975"/>
      <c r="AA86" s="1975"/>
      <c r="AB86" s="1975"/>
      <c r="AC86" s="1975"/>
      <c r="AD86" s="1975"/>
      <c r="AE86" s="1975"/>
      <c r="AF86" s="1976"/>
      <c r="AG86" s="26"/>
      <c r="AH86" s="23"/>
      <c r="AI86" s="1905"/>
      <c r="AJ86" s="1905"/>
      <c r="AK86" s="1905"/>
      <c r="AL86" s="22"/>
      <c r="AM86" s="23"/>
      <c r="AN86" s="1900"/>
      <c r="AO86" s="1900"/>
      <c r="AP86" s="1900"/>
      <c r="AQ86" s="1935"/>
    </row>
    <row r="87" spans="1:43" ht="13.5" customHeight="1">
      <c r="A87" s="168"/>
      <c r="B87" s="1977"/>
      <c r="C87" s="1977" t="s">
        <v>399</v>
      </c>
      <c r="D87" s="1981" t="s">
        <v>903</v>
      </c>
      <c r="E87" s="1981"/>
      <c r="F87" s="1981"/>
      <c r="G87" s="1981"/>
      <c r="H87" s="1981"/>
      <c r="I87" s="1981"/>
      <c r="J87" s="1981"/>
      <c r="K87" s="1981"/>
      <c r="L87" s="1981"/>
      <c r="M87" s="1981"/>
      <c r="N87" s="1981"/>
      <c r="O87" s="1981"/>
      <c r="P87" s="1981"/>
      <c r="Q87" s="1981"/>
      <c r="R87" s="1981"/>
      <c r="S87" s="1981"/>
      <c r="T87" s="1981"/>
      <c r="U87" s="1981"/>
      <c r="V87" s="1981"/>
      <c r="W87" s="1981"/>
      <c r="X87" s="1981"/>
      <c r="Y87" s="1981"/>
      <c r="Z87" s="1981"/>
      <c r="AA87" s="1981"/>
      <c r="AB87" s="1981"/>
      <c r="AC87" s="1981"/>
      <c r="AD87" s="1981"/>
      <c r="AE87" s="1981"/>
      <c r="AF87" s="1982"/>
      <c r="AG87" s="432"/>
      <c r="AH87" s="19"/>
      <c r="AI87" s="1908" t="s">
        <v>105</v>
      </c>
      <c r="AJ87" s="1908"/>
      <c r="AK87" s="1908"/>
      <c r="AL87" s="20"/>
      <c r="AM87" s="19"/>
      <c r="AN87" s="1908" t="s">
        <v>108</v>
      </c>
      <c r="AO87" s="1908"/>
      <c r="AP87" s="1908"/>
      <c r="AQ87" s="1917"/>
    </row>
    <row r="88" spans="1:43" ht="13.5" customHeight="1">
      <c r="A88" s="154"/>
      <c r="B88" s="1961"/>
      <c r="C88" s="1961"/>
      <c r="D88" s="1983"/>
      <c r="E88" s="1983"/>
      <c r="F88" s="1983"/>
      <c r="G88" s="1983"/>
      <c r="H88" s="1983"/>
      <c r="I88" s="1983"/>
      <c r="J88" s="1983"/>
      <c r="K88" s="1983"/>
      <c r="L88" s="1983"/>
      <c r="M88" s="1983"/>
      <c r="N88" s="1983"/>
      <c r="O88" s="1983"/>
      <c r="P88" s="1983"/>
      <c r="Q88" s="1983"/>
      <c r="R88" s="1983"/>
      <c r="S88" s="1983"/>
      <c r="T88" s="1983"/>
      <c r="U88" s="1983"/>
      <c r="V88" s="1983"/>
      <c r="W88" s="1983"/>
      <c r="X88" s="1983"/>
      <c r="Y88" s="1983"/>
      <c r="Z88" s="1983"/>
      <c r="AA88" s="1983"/>
      <c r="AB88" s="1983"/>
      <c r="AC88" s="1983"/>
      <c r="AD88" s="1983"/>
      <c r="AE88" s="1983"/>
      <c r="AF88" s="1984"/>
      <c r="AG88" s="434"/>
      <c r="AI88" s="1900"/>
      <c r="AJ88" s="1900"/>
      <c r="AK88" s="1900"/>
      <c r="AL88" s="21"/>
      <c r="AN88" s="1900"/>
      <c r="AO88" s="1900"/>
      <c r="AP88" s="1900"/>
      <c r="AQ88" s="1935"/>
    </row>
    <row r="89" spans="1:43" ht="13.5" customHeight="1">
      <c r="A89" s="157"/>
      <c r="B89" s="1961"/>
      <c r="C89" s="1961"/>
      <c r="D89" s="1985"/>
      <c r="E89" s="1985"/>
      <c r="F89" s="1985"/>
      <c r="G89" s="1985"/>
      <c r="H89" s="1985"/>
      <c r="I89" s="1985"/>
      <c r="J89" s="1985"/>
      <c r="K89" s="1985"/>
      <c r="L89" s="1985"/>
      <c r="M89" s="1985"/>
      <c r="N89" s="1985"/>
      <c r="O89" s="1985"/>
      <c r="P89" s="1985"/>
      <c r="Q89" s="1985"/>
      <c r="R89" s="1985"/>
      <c r="S89" s="1985"/>
      <c r="T89" s="1985"/>
      <c r="U89" s="1985"/>
      <c r="V89" s="1985"/>
      <c r="W89" s="1985"/>
      <c r="X89" s="1985"/>
      <c r="Y89" s="1985"/>
      <c r="Z89" s="1985"/>
      <c r="AA89" s="1985"/>
      <c r="AB89" s="1985"/>
      <c r="AC89" s="1985"/>
      <c r="AD89" s="1985"/>
      <c r="AE89" s="1985"/>
      <c r="AF89" s="1986"/>
      <c r="AG89" s="436"/>
      <c r="AH89" s="14"/>
      <c r="AI89" s="1905"/>
      <c r="AJ89" s="1905"/>
      <c r="AK89" s="1905"/>
      <c r="AL89" s="22"/>
      <c r="AM89" s="14"/>
      <c r="AN89" s="1905"/>
      <c r="AO89" s="1905"/>
      <c r="AP89" s="1905"/>
      <c r="AQ89" s="1906"/>
    </row>
    <row r="90" spans="1:43" ht="13.5" customHeight="1">
      <c r="A90" s="431"/>
      <c r="B90" s="1981"/>
      <c r="C90" s="1981" t="s">
        <v>860</v>
      </c>
      <c r="D90" s="1981" t="s">
        <v>902</v>
      </c>
      <c r="E90" s="1981"/>
      <c r="F90" s="1981"/>
      <c r="G90" s="1981"/>
      <c r="H90" s="1981"/>
      <c r="I90" s="1981"/>
      <c r="J90" s="1981"/>
      <c r="K90" s="1981"/>
      <c r="L90" s="1981"/>
      <c r="M90" s="1981"/>
      <c r="N90" s="1981"/>
      <c r="O90" s="1981"/>
      <c r="P90" s="1981"/>
      <c r="Q90" s="1981"/>
      <c r="R90" s="1981"/>
      <c r="S90" s="1981"/>
      <c r="T90" s="1981"/>
      <c r="U90" s="1981"/>
      <c r="V90" s="1981"/>
      <c r="W90" s="1981"/>
      <c r="X90" s="1981"/>
      <c r="Y90" s="1981"/>
      <c r="Z90" s="1981"/>
      <c r="AA90" s="1981"/>
      <c r="AB90" s="1981"/>
      <c r="AC90" s="1981"/>
      <c r="AD90" s="1981"/>
      <c r="AE90" s="1981"/>
      <c r="AF90" s="1982"/>
      <c r="AG90" s="9"/>
      <c r="AI90" s="1900" t="s">
        <v>105</v>
      </c>
      <c r="AJ90" s="1900"/>
      <c r="AK90" s="1900"/>
      <c r="AL90" s="70"/>
      <c r="AN90" s="1908" t="s">
        <v>108</v>
      </c>
      <c r="AO90" s="1908"/>
      <c r="AP90" s="1908"/>
      <c r="AQ90" s="1917"/>
    </row>
    <row r="91" spans="1:43" ht="13.5" customHeight="1">
      <c r="A91" s="433"/>
      <c r="B91" s="1983"/>
      <c r="C91" s="1983"/>
      <c r="D91" s="1983"/>
      <c r="E91" s="1983"/>
      <c r="F91" s="1983"/>
      <c r="G91" s="1983"/>
      <c r="H91" s="1983"/>
      <c r="I91" s="1983"/>
      <c r="J91" s="1983"/>
      <c r="K91" s="1983"/>
      <c r="L91" s="1983"/>
      <c r="M91" s="1983"/>
      <c r="N91" s="1983"/>
      <c r="O91" s="1983"/>
      <c r="P91" s="1983"/>
      <c r="Q91" s="1983"/>
      <c r="R91" s="1983"/>
      <c r="S91" s="1983"/>
      <c r="T91" s="1983"/>
      <c r="U91" s="1983"/>
      <c r="V91" s="1983"/>
      <c r="W91" s="1983"/>
      <c r="X91" s="1983"/>
      <c r="Y91" s="1983"/>
      <c r="Z91" s="1983"/>
      <c r="AA91" s="1983"/>
      <c r="AB91" s="1983"/>
      <c r="AC91" s="1983"/>
      <c r="AD91" s="1983"/>
      <c r="AE91" s="1983"/>
      <c r="AF91" s="1984"/>
      <c r="AG91" s="26"/>
      <c r="AH91" s="23"/>
      <c r="AI91" s="1905"/>
      <c r="AJ91" s="1905"/>
      <c r="AK91" s="1905"/>
      <c r="AL91" s="62"/>
      <c r="AM91" s="23"/>
      <c r="AN91" s="1900"/>
      <c r="AO91" s="1900"/>
      <c r="AP91" s="1900"/>
      <c r="AQ91" s="1935"/>
    </row>
    <row r="92" spans="1:43" ht="13.5" customHeight="1">
      <c r="A92" s="168"/>
      <c r="B92" s="1981"/>
      <c r="C92" s="1981" t="s">
        <v>860</v>
      </c>
      <c r="D92" s="1994" t="s">
        <v>1020</v>
      </c>
      <c r="E92" s="1994"/>
      <c r="F92" s="1994"/>
      <c r="G92" s="1994"/>
      <c r="H92" s="1994"/>
      <c r="I92" s="1994"/>
      <c r="J92" s="1994"/>
      <c r="K92" s="1994"/>
      <c r="L92" s="1994"/>
      <c r="M92" s="1994"/>
      <c r="N92" s="1994"/>
      <c r="O92" s="1994"/>
      <c r="P92" s="1994"/>
      <c r="Q92" s="1994"/>
      <c r="R92" s="1994"/>
      <c r="S92" s="1994"/>
      <c r="T92" s="1994"/>
      <c r="U92" s="1994"/>
      <c r="V92" s="1994"/>
      <c r="W92" s="1994"/>
      <c r="X92" s="1994"/>
      <c r="Y92" s="1994"/>
      <c r="Z92" s="1994"/>
      <c r="AA92" s="1994"/>
      <c r="AB92" s="1994"/>
      <c r="AC92" s="1994"/>
      <c r="AD92" s="1994"/>
      <c r="AE92" s="1994"/>
      <c r="AF92" s="1995"/>
      <c r="AG92" s="38"/>
      <c r="AH92" s="19"/>
      <c r="AI92" s="421"/>
      <c r="AJ92" s="421"/>
      <c r="AK92" s="421"/>
      <c r="AL92" s="20"/>
      <c r="AM92" s="19"/>
      <c r="AN92" s="421"/>
      <c r="AO92" s="421"/>
      <c r="AP92" s="421"/>
      <c r="AQ92" s="437"/>
    </row>
    <row r="93" spans="1:43" ht="13.5" customHeight="1">
      <c r="A93" s="438"/>
      <c r="B93" s="1922"/>
      <c r="C93" s="1922"/>
      <c r="D93" s="1996"/>
      <c r="E93" s="1996"/>
      <c r="F93" s="1996"/>
      <c r="G93" s="1996"/>
      <c r="H93" s="1996"/>
      <c r="I93" s="1996"/>
      <c r="J93" s="1996"/>
      <c r="K93" s="1996"/>
      <c r="L93" s="1996"/>
      <c r="M93" s="1996"/>
      <c r="N93" s="1996"/>
      <c r="O93" s="1996"/>
      <c r="P93" s="1996"/>
      <c r="Q93" s="1996"/>
      <c r="R93" s="1996"/>
      <c r="S93" s="1996"/>
      <c r="T93" s="1996"/>
      <c r="U93" s="1996"/>
      <c r="V93" s="1996"/>
      <c r="W93" s="1996"/>
      <c r="X93" s="1996"/>
      <c r="Y93" s="1996"/>
      <c r="Z93" s="1996"/>
      <c r="AA93" s="1996"/>
      <c r="AB93" s="1996"/>
      <c r="AC93" s="1996"/>
      <c r="AD93" s="1996"/>
      <c r="AE93" s="1996"/>
      <c r="AF93" s="1997"/>
      <c r="AG93" s="4"/>
      <c r="AI93" s="1998"/>
      <c r="AJ93" s="1998"/>
      <c r="AK93" s="1998"/>
      <c r="AL93" s="439"/>
      <c r="AN93" s="70"/>
      <c r="AO93" s="70"/>
      <c r="AP93" s="70"/>
      <c r="AQ93" s="137"/>
    </row>
    <row r="94" spans="1:43" ht="13.5" customHeight="1">
      <c r="A94" s="440"/>
      <c r="B94" s="155"/>
      <c r="C94" s="195"/>
      <c r="D94" s="441"/>
      <c r="E94" s="1987" t="s">
        <v>1021</v>
      </c>
      <c r="F94" s="1987"/>
      <c r="G94" s="1987"/>
      <c r="H94" s="1987"/>
      <c r="I94" s="1987"/>
      <c r="J94" s="1987"/>
      <c r="K94" s="1987"/>
      <c r="L94" s="1987"/>
      <c r="M94" s="1987"/>
      <c r="N94" s="1987"/>
      <c r="O94" s="1987"/>
      <c r="P94" s="1987"/>
      <c r="Q94" s="1987"/>
      <c r="R94" s="1987"/>
      <c r="S94" s="1987"/>
      <c r="T94" s="1987"/>
      <c r="U94" s="1987"/>
      <c r="V94" s="1987"/>
      <c r="W94" s="1987"/>
      <c r="X94" s="1987"/>
      <c r="Y94" s="1987"/>
      <c r="Z94" s="1987"/>
      <c r="AA94" s="1987"/>
      <c r="AB94" s="1987"/>
      <c r="AC94" s="1987"/>
      <c r="AD94" s="1987"/>
      <c r="AE94" s="1987"/>
      <c r="AF94" s="1988"/>
      <c r="AG94" s="70"/>
      <c r="AI94" s="1900" t="s">
        <v>105</v>
      </c>
      <c r="AJ94" s="1900"/>
      <c r="AK94" s="1900"/>
      <c r="AL94" s="70"/>
      <c r="AN94" s="1900" t="s">
        <v>108</v>
      </c>
      <c r="AO94" s="1900"/>
      <c r="AP94" s="1900"/>
      <c r="AQ94" s="1935"/>
    </row>
    <row r="95" spans="1:43" ht="13.5" customHeight="1">
      <c r="A95" s="440"/>
      <c r="B95" s="441"/>
      <c r="C95" s="441"/>
      <c r="D95" s="441"/>
      <c r="E95" s="1987"/>
      <c r="F95" s="1987"/>
      <c r="G95" s="1987"/>
      <c r="H95" s="1987"/>
      <c r="I95" s="1987"/>
      <c r="J95" s="1987"/>
      <c r="K95" s="1987"/>
      <c r="L95" s="1987"/>
      <c r="M95" s="1987"/>
      <c r="N95" s="1987"/>
      <c r="O95" s="1987"/>
      <c r="P95" s="1987"/>
      <c r="Q95" s="1987"/>
      <c r="R95" s="1987"/>
      <c r="S95" s="1987"/>
      <c r="T95" s="1987"/>
      <c r="U95" s="1987"/>
      <c r="V95" s="1987"/>
      <c r="W95" s="1987"/>
      <c r="X95" s="1987"/>
      <c r="Y95" s="1987"/>
      <c r="Z95" s="1987"/>
      <c r="AA95" s="1987"/>
      <c r="AB95" s="1987"/>
      <c r="AC95" s="1987"/>
      <c r="AD95" s="1987"/>
      <c r="AE95" s="1987"/>
      <c r="AF95" s="1988"/>
      <c r="AG95" s="9"/>
      <c r="AI95" s="1900"/>
      <c r="AJ95" s="1900"/>
      <c r="AK95" s="1900"/>
      <c r="AL95" s="70"/>
      <c r="AN95" s="1900"/>
      <c r="AO95" s="1900"/>
      <c r="AP95" s="1900"/>
      <c r="AQ95" s="1935"/>
    </row>
    <row r="96" spans="1:43" ht="13.5" customHeight="1">
      <c r="A96" s="440"/>
      <c r="B96" s="441"/>
      <c r="C96" s="441"/>
      <c r="D96" s="441"/>
      <c r="E96" s="1987"/>
      <c r="F96" s="1987"/>
      <c r="G96" s="1987"/>
      <c r="H96" s="1987"/>
      <c r="I96" s="1987"/>
      <c r="J96" s="1987"/>
      <c r="K96" s="1987"/>
      <c r="L96" s="1987"/>
      <c r="M96" s="1987"/>
      <c r="N96" s="1987"/>
      <c r="O96" s="1987"/>
      <c r="P96" s="1987"/>
      <c r="Q96" s="1987"/>
      <c r="R96" s="1987"/>
      <c r="S96" s="1987"/>
      <c r="T96" s="1987"/>
      <c r="U96" s="1987"/>
      <c r="V96" s="1987"/>
      <c r="W96" s="1987"/>
      <c r="X96" s="1987"/>
      <c r="Y96" s="1987"/>
      <c r="Z96" s="1987"/>
      <c r="AA96" s="1987"/>
      <c r="AB96" s="1987"/>
      <c r="AC96" s="1987"/>
      <c r="AD96" s="1987"/>
      <c r="AE96" s="1987"/>
      <c r="AF96" s="1988"/>
      <c r="AG96" s="70"/>
      <c r="AI96" s="1991" t="s">
        <v>901</v>
      </c>
      <c r="AJ96" s="1991"/>
      <c r="AK96" s="1991"/>
      <c r="AL96" s="1991"/>
      <c r="AN96" s="70"/>
      <c r="AO96" s="70"/>
      <c r="AP96" s="70"/>
      <c r="AQ96" s="137"/>
    </row>
    <row r="97" spans="1:59" ht="12.75" customHeight="1">
      <c r="A97" s="440"/>
      <c r="B97" s="442"/>
      <c r="C97" s="442"/>
      <c r="D97" s="442"/>
      <c r="E97" s="1989"/>
      <c r="F97" s="1989"/>
      <c r="G97" s="1989"/>
      <c r="H97" s="1989"/>
      <c r="I97" s="1989"/>
      <c r="J97" s="1989"/>
      <c r="K97" s="1989"/>
      <c r="L97" s="1989"/>
      <c r="M97" s="1989"/>
      <c r="N97" s="1989"/>
      <c r="O97" s="1989"/>
      <c r="P97" s="1989"/>
      <c r="Q97" s="1989"/>
      <c r="R97" s="1989"/>
      <c r="S97" s="1989"/>
      <c r="T97" s="1989"/>
      <c r="U97" s="1989"/>
      <c r="V97" s="1989"/>
      <c r="W97" s="1989"/>
      <c r="X97" s="1989"/>
      <c r="Y97" s="1989"/>
      <c r="Z97" s="1989"/>
      <c r="AA97" s="1989"/>
      <c r="AB97" s="1989"/>
      <c r="AC97" s="1989"/>
      <c r="AD97" s="1989"/>
      <c r="AE97" s="1989"/>
      <c r="AF97" s="1990"/>
      <c r="AG97" s="9"/>
      <c r="AI97" s="1991"/>
      <c r="AJ97" s="1991"/>
      <c r="AK97" s="1991"/>
      <c r="AL97" s="1991"/>
      <c r="AM97" s="4"/>
      <c r="AN97" s="70"/>
      <c r="AO97" s="70"/>
      <c r="AP97" s="70"/>
      <c r="AQ97" s="137"/>
    </row>
    <row r="98" spans="1:59" ht="13.5" customHeight="1">
      <c r="A98" s="443" t="s">
        <v>900</v>
      </c>
      <c r="B98" s="444" t="s">
        <v>899</v>
      </c>
      <c r="C98" s="380"/>
      <c r="D98" s="445"/>
      <c r="E98" s="1992" t="s">
        <v>1022</v>
      </c>
      <c r="F98" s="1992"/>
      <c r="G98" s="1992"/>
      <c r="H98" s="1992"/>
      <c r="I98" s="1992"/>
      <c r="J98" s="1992"/>
      <c r="K98" s="1992"/>
      <c r="L98" s="1992"/>
      <c r="M98" s="1992"/>
      <c r="N98" s="1992"/>
      <c r="O98" s="1992"/>
      <c r="P98" s="1992"/>
      <c r="Q98" s="1992"/>
      <c r="R98" s="1992"/>
      <c r="S98" s="1992"/>
      <c r="T98" s="1992"/>
      <c r="U98" s="1992"/>
      <c r="V98" s="1992"/>
      <c r="W98" s="1992"/>
      <c r="X98" s="1992"/>
      <c r="Y98" s="1992"/>
      <c r="Z98" s="1992"/>
      <c r="AA98" s="1992"/>
      <c r="AB98" s="1992"/>
      <c r="AC98" s="1992"/>
      <c r="AD98" s="1992"/>
      <c r="AE98" s="1992"/>
      <c r="AF98" s="1993"/>
      <c r="AG98" s="446"/>
      <c r="AH98" s="19"/>
      <c r="AI98" s="1908" t="s">
        <v>105</v>
      </c>
      <c r="AJ98" s="1908"/>
      <c r="AK98" s="1908"/>
      <c r="AL98" s="447"/>
      <c r="AM98" s="19"/>
      <c r="AN98" s="1908" t="s">
        <v>108</v>
      </c>
      <c r="AO98" s="1908"/>
      <c r="AP98" s="1908"/>
      <c r="AQ98" s="1917"/>
    </row>
    <row r="99" spans="1:59" ht="13.5" customHeight="1">
      <c r="A99" s="443"/>
      <c r="B99" s="163"/>
      <c r="C99" s="195"/>
      <c r="D99" s="441"/>
      <c r="E99" s="1987"/>
      <c r="F99" s="1987"/>
      <c r="G99" s="1987"/>
      <c r="H99" s="1987"/>
      <c r="I99" s="1987"/>
      <c r="J99" s="1987"/>
      <c r="K99" s="1987"/>
      <c r="L99" s="1987"/>
      <c r="M99" s="1987"/>
      <c r="N99" s="1987"/>
      <c r="O99" s="1987"/>
      <c r="P99" s="1987"/>
      <c r="Q99" s="1987"/>
      <c r="R99" s="1987"/>
      <c r="S99" s="1987"/>
      <c r="T99" s="1987"/>
      <c r="U99" s="1987"/>
      <c r="V99" s="1987"/>
      <c r="W99" s="1987"/>
      <c r="X99" s="1987"/>
      <c r="Y99" s="1987"/>
      <c r="Z99" s="1987"/>
      <c r="AA99" s="1987"/>
      <c r="AB99" s="1987"/>
      <c r="AC99" s="1987"/>
      <c r="AD99" s="1987"/>
      <c r="AE99" s="1987"/>
      <c r="AF99" s="1988"/>
      <c r="AG99" s="448"/>
      <c r="AI99" s="1900"/>
      <c r="AJ99" s="1900"/>
      <c r="AK99" s="1900"/>
      <c r="AL99" s="416"/>
      <c r="AN99" s="1900"/>
      <c r="AO99" s="1900"/>
      <c r="AP99" s="1900"/>
      <c r="AQ99" s="1935"/>
    </row>
    <row r="100" spans="1:59" ht="15" customHeight="1">
      <c r="A100" s="443"/>
      <c r="B100" s="449"/>
      <c r="C100" s="442"/>
      <c r="D100" s="442"/>
      <c r="E100" s="1989"/>
      <c r="F100" s="1989"/>
      <c r="G100" s="1989"/>
      <c r="H100" s="1989"/>
      <c r="I100" s="1989"/>
      <c r="J100" s="1989"/>
      <c r="K100" s="1989"/>
      <c r="L100" s="1989"/>
      <c r="M100" s="1989"/>
      <c r="N100" s="1989"/>
      <c r="O100" s="1989"/>
      <c r="P100" s="1989"/>
      <c r="Q100" s="1989"/>
      <c r="R100" s="1989"/>
      <c r="S100" s="1989"/>
      <c r="T100" s="1989"/>
      <c r="U100" s="1989"/>
      <c r="V100" s="1989"/>
      <c r="W100" s="1989"/>
      <c r="X100" s="1989"/>
      <c r="Y100" s="1989"/>
      <c r="Z100" s="1989"/>
      <c r="AA100" s="1989"/>
      <c r="AB100" s="1989"/>
      <c r="AC100" s="1989"/>
      <c r="AD100" s="1989"/>
      <c r="AE100" s="1989"/>
      <c r="AF100" s="1990"/>
      <c r="AG100" s="450"/>
      <c r="AH100" s="23"/>
      <c r="AI100" s="1905"/>
      <c r="AJ100" s="1905"/>
      <c r="AK100" s="1905"/>
      <c r="AL100" s="451"/>
      <c r="AM100" s="23"/>
      <c r="AN100" s="1905"/>
      <c r="AO100" s="1905"/>
      <c r="AP100" s="1905"/>
      <c r="AQ100" s="1906"/>
    </row>
    <row r="101" spans="1:59" ht="13.5" customHeight="1">
      <c r="A101" s="154"/>
      <c r="B101" s="176"/>
      <c r="C101" s="169"/>
      <c r="D101" s="445"/>
      <c r="E101" s="1981" t="s">
        <v>965</v>
      </c>
      <c r="F101" s="1981"/>
      <c r="G101" s="1981"/>
      <c r="H101" s="1981"/>
      <c r="I101" s="1981"/>
      <c r="J101" s="1981"/>
      <c r="K101" s="1981"/>
      <c r="L101" s="1981"/>
      <c r="M101" s="1981"/>
      <c r="N101" s="1981"/>
      <c r="O101" s="1981"/>
      <c r="P101" s="1981"/>
      <c r="Q101" s="1981"/>
      <c r="R101" s="1981"/>
      <c r="S101" s="1981"/>
      <c r="T101" s="1981"/>
      <c r="U101" s="1981"/>
      <c r="V101" s="1981"/>
      <c r="W101" s="1981"/>
      <c r="X101" s="1981"/>
      <c r="Y101" s="1981"/>
      <c r="Z101" s="1981"/>
      <c r="AA101" s="1981"/>
      <c r="AB101" s="1981"/>
      <c r="AC101" s="1981"/>
      <c r="AD101" s="1981"/>
      <c r="AE101" s="1981"/>
      <c r="AF101" s="1982"/>
      <c r="AG101" s="1"/>
      <c r="AH101" s="19"/>
      <c r="AI101" s="1908" t="s">
        <v>105</v>
      </c>
      <c r="AJ101" s="1908"/>
      <c r="AK101" s="1908"/>
      <c r="AL101" s="20"/>
      <c r="AM101" s="19"/>
      <c r="AN101" s="1908" t="s">
        <v>108</v>
      </c>
      <c r="AO101" s="1908"/>
      <c r="AP101" s="1908"/>
      <c r="AQ101" s="1917"/>
    </row>
    <row r="102" spans="1:59" ht="13.5" customHeight="1">
      <c r="A102" s="154"/>
      <c r="B102" s="452"/>
      <c r="C102" s="441"/>
      <c r="D102" s="441"/>
      <c r="E102" s="1983"/>
      <c r="F102" s="1983"/>
      <c r="G102" s="1983"/>
      <c r="H102" s="1983"/>
      <c r="I102" s="1983"/>
      <c r="J102" s="1983"/>
      <c r="K102" s="1983"/>
      <c r="L102" s="1983"/>
      <c r="M102" s="1983"/>
      <c r="N102" s="1983"/>
      <c r="O102" s="1983"/>
      <c r="P102" s="1983"/>
      <c r="Q102" s="1983"/>
      <c r="R102" s="1983"/>
      <c r="S102" s="1983"/>
      <c r="T102" s="1983"/>
      <c r="U102" s="1983"/>
      <c r="V102" s="1983"/>
      <c r="W102" s="1983"/>
      <c r="X102" s="1983"/>
      <c r="Y102" s="1983"/>
      <c r="Z102" s="1983"/>
      <c r="AA102" s="1983"/>
      <c r="AB102" s="1983"/>
      <c r="AC102" s="1983"/>
      <c r="AD102" s="1983"/>
      <c r="AE102" s="1983"/>
      <c r="AF102" s="1984"/>
      <c r="AG102" s="26"/>
      <c r="AH102" s="23"/>
      <c r="AI102" s="1905"/>
      <c r="AJ102" s="1905"/>
      <c r="AK102" s="1905"/>
      <c r="AL102" s="22"/>
      <c r="AM102" s="23"/>
      <c r="AN102" s="1905"/>
      <c r="AO102" s="1905"/>
      <c r="AP102" s="1905"/>
      <c r="AQ102" s="1906"/>
    </row>
    <row r="103" spans="1:59" ht="13.5" customHeight="1">
      <c r="A103" s="168"/>
      <c r="B103" s="1981"/>
      <c r="C103" s="1981" t="s">
        <v>860</v>
      </c>
      <c r="D103" s="2005" t="s">
        <v>898</v>
      </c>
      <c r="E103" s="2005"/>
      <c r="F103" s="2005"/>
      <c r="G103" s="2005"/>
      <c r="H103" s="2005"/>
      <c r="I103" s="2005"/>
      <c r="J103" s="2005"/>
      <c r="K103" s="2005"/>
      <c r="L103" s="2005"/>
      <c r="M103" s="2005"/>
      <c r="N103" s="2005"/>
      <c r="O103" s="2005"/>
      <c r="P103" s="2005"/>
      <c r="Q103" s="2005"/>
      <c r="R103" s="2005"/>
      <c r="S103" s="2005"/>
      <c r="T103" s="2005"/>
      <c r="U103" s="2005"/>
      <c r="V103" s="2005"/>
      <c r="W103" s="2005"/>
      <c r="X103" s="2005"/>
      <c r="Y103" s="2005"/>
      <c r="Z103" s="2005"/>
      <c r="AA103" s="2005"/>
      <c r="AB103" s="2005"/>
      <c r="AC103" s="2005"/>
      <c r="AD103" s="2005"/>
      <c r="AE103" s="2005"/>
      <c r="AF103" s="2006"/>
      <c r="AG103" s="70"/>
      <c r="AI103" s="166"/>
      <c r="AJ103" s="166"/>
      <c r="AK103" s="166"/>
      <c r="AL103" s="21"/>
      <c r="AN103" s="166"/>
      <c r="AO103" s="166"/>
      <c r="AP103" s="166"/>
      <c r="AQ103" s="167"/>
      <c r="AX103" s="1999"/>
      <c r="AY103" s="1999"/>
      <c r="AZ103" s="1999"/>
      <c r="BA103" s="1999"/>
      <c r="BB103" s="1999"/>
      <c r="BC103" s="2000"/>
      <c r="BD103" s="2000"/>
      <c r="BE103" s="2000"/>
      <c r="BF103" s="2000"/>
      <c r="BG103" s="2000"/>
    </row>
    <row r="104" spans="1:59" ht="13.5" customHeight="1">
      <c r="A104" s="438"/>
      <c r="B104" s="1922"/>
      <c r="C104" s="1922"/>
      <c r="D104" s="2007"/>
      <c r="E104" s="2007"/>
      <c r="F104" s="2007"/>
      <c r="G104" s="2007"/>
      <c r="H104" s="2007"/>
      <c r="I104" s="2007"/>
      <c r="J104" s="2007"/>
      <c r="K104" s="2007"/>
      <c r="L104" s="2007"/>
      <c r="M104" s="2007"/>
      <c r="N104" s="2007"/>
      <c r="O104" s="2007"/>
      <c r="P104" s="2007"/>
      <c r="Q104" s="2007"/>
      <c r="R104" s="2007"/>
      <c r="S104" s="2007"/>
      <c r="T104" s="2007"/>
      <c r="U104" s="2007"/>
      <c r="V104" s="2007"/>
      <c r="W104" s="2007"/>
      <c r="X104" s="2007"/>
      <c r="Y104" s="2007"/>
      <c r="Z104" s="2007"/>
      <c r="AA104" s="2007"/>
      <c r="AB104" s="2007"/>
      <c r="AC104" s="2007"/>
      <c r="AD104" s="2007"/>
      <c r="AE104" s="2007"/>
      <c r="AF104" s="2008"/>
      <c r="AG104" s="70"/>
      <c r="AI104" s="166"/>
      <c r="AJ104" s="166"/>
      <c r="AK104" s="166"/>
      <c r="AL104" s="21"/>
      <c r="AN104" s="166"/>
      <c r="AO104" s="166"/>
      <c r="AP104" s="166"/>
      <c r="AQ104" s="167"/>
      <c r="AX104" s="1999"/>
      <c r="AY104" s="1999"/>
      <c r="AZ104" s="1999"/>
      <c r="BA104" s="1999"/>
      <c r="BB104" s="1999"/>
      <c r="BC104" s="2000"/>
      <c r="BD104" s="2000"/>
      <c r="BE104" s="2000"/>
      <c r="BF104" s="2000"/>
      <c r="BG104" s="2000"/>
    </row>
    <row r="105" spans="1:59" ht="13.5" customHeight="1">
      <c r="A105" s="154"/>
      <c r="B105" s="441"/>
      <c r="C105" s="195"/>
      <c r="D105" s="441"/>
      <c r="E105" s="2001" t="s">
        <v>897</v>
      </c>
      <c r="F105" s="2001"/>
      <c r="G105" s="2001"/>
      <c r="H105" s="2001"/>
      <c r="I105" s="2001"/>
      <c r="J105" s="2001"/>
      <c r="K105" s="2001"/>
      <c r="L105" s="2001"/>
      <c r="M105" s="2001"/>
      <c r="N105" s="2001"/>
      <c r="O105" s="2001"/>
      <c r="P105" s="2001"/>
      <c r="Q105" s="2001"/>
      <c r="R105" s="2001"/>
      <c r="S105" s="2001"/>
      <c r="T105" s="2001"/>
      <c r="U105" s="2001"/>
      <c r="V105" s="2001"/>
      <c r="W105" s="2001"/>
      <c r="X105" s="2001"/>
      <c r="Y105" s="2001"/>
      <c r="Z105" s="2001"/>
      <c r="AA105" s="2001"/>
      <c r="AB105" s="2001"/>
      <c r="AC105" s="2001"/>
      <c r="AD105" s="2001"/>
      <c r="AE105" s="2001"/>
      <c r="AF105" s="2002"/>
      <c r="AG105" s="21"/>
      <c r="AI105" s="1900" t="s">
        <v>105</v>
      </c>
      <c r="AJ105" s="1900"/>
      <c r="AK105" s="1900"/>
      <c r="AL105" s="21"/>
      <c r="AN105" s="1900" t="s">
        <v>108</v>
      </c>
      <c r="AO105" s="1900"/>
      <c r="AP105" s="1900"/>
      <c r="AQ105" s="1935"/>
    </row>
    <row r="106" spans="1:59" ht="13.5" customHeight="1">
      <c r="A106" s="438"/>
      <c r="B106" s="441"/>
      <c r="C106" s="441"/>
      <c r="D106" s="441"/>
      <c r="E106" s="2001"/>
      <c r="F106" s="2001"/>
      <c r="G106" s="2001"/>
      <c r="H106" s="2001"/>
      <c r="I106" s="2001"/>
      <c r="J106" s="2001"/>
      <c r="K106" s="2001"/>
      <c r="L106" s="2001"/>
      <c r="M106" s="2001"/>
      <c r="N106" s="2001"/>
      <c r="O106" s="2001"/>
      <c r="P106" s="2001"/>
      <c r="Q106" s="2001"/>
      <c r="R106" s="2001"/>
      <c r="S106" s="2001"/>
      <c r="T106" s="2001"/>
      <c r="U106" s="2001"/>
      <c r="V106" s="2001"/>
      <c r="W106" s="2001"/>
      <c r="X106" s="2001"/>
      <c r="Y106" s="2001"/>
      <c r="Z106" s="2001"/>
      <c r="AA106" s="2001"/>
      <c r="AB106" s="2001"/>
      <c r="AC106" s="2001"/>
      <c r="AD106" s="2001"/>
      <c r="AE106" s="2001"/>
      <c r="AF106" s="2002"/>
      <c r="AG106" s="21"/>
      <c r="AI106" s="1900"/>
      <c r="AJ106" s="1900"/>
      <c r="AK106" s="1900"/>
      <c r="AL106" s="21"/>
      <c r="AN106" s="1900"/>
      <c r="AO106" s="1900"/>
      <c r="AP106" s="1900"/>
      <c r="AQ106" s="1935"/>
    </row>
    <row r="107" spans="1:59" ht="13.5" customHeight="1" thickBot="1">
      <c r="A107" s="453"/>
      <c r="B107" s="454"/>
      <c r="C107" s="454"/>
      <c r="D107" s="454"/>
      <c r="E107" s="2003"/>
      <c r="F107" s="2003"/>
      <c r="G107" s="2003"/>
      <c r="H107" s="2003"/>
      <c r="I107" s="2003"/>
      <c r="J107" s="2003"/>
      <c r="K107" s="2003"/>
      <c r="L107" s="2003"/>
      <c r="M107" s="2003"/>
      <c r="N107" s="2003"/>
      <c r="O107" s="2003"/>
      <c r="P107" s="2003"/>
      <c r="Q107" s="2003"/>
      <c r="R107" s="2003"/>
      <c r="S107" s="2003"/>
      <c r="T107" s="2003"/>
      <c r="U107" s="2003"/>
      <c r="V107" s="2003"/>
      <c r="W107" s="2003"/>
      <c r="X107" s="2003"/>
      <c r="Y107" s="2003"/>
      <c r="Z107" s="2003"/>
      <c r="AA107" s="2003"/>
      <c r="AB107" s="2003"/>
      <c r="AC107" s="2003"/>
      <c r="AD107" s="2003"/>
      <c r="AE107" s="2003"/>
      <c r="AF107" s="2004"/>
      <c r="AG107" s="11"/>
      <c r="AH107" s="12"/>
      <c r="AI107" s="1911"/>
      <c r="AJ107" s="1911"/>
      <c r="AK107" s="1911"/>
      <c r="AL107" s="11"/>
      <c r="AM107" s="12"/>
      <c r="AN107" s="1911"/>
      <c r="AO107" s="1911"/>
      <c r="AP107" s="1911"/>
      <c r="AQ107" s="1918"/>
    </row>
    <row r="108" spans="1:59" ht="18" customHeight="1">
      <c r="A108" s="1948" t="s">
        <v>896</v>
      </c>
      <c r="B108" s="1948"/>
      <c r="C108" s="1948"/>
      <c r="D108" s="1948"/>
      <c r="E108" s="1948"/>
      <c r="F108" s="1948"/>
      <c r="G108" s="1948"/>
      <c r="H108" s="1948"/>
      <c r="I108" s="1948"/>
      <c r="J108" s="1948"/>
      <c r="K108" s="1948"/>
      <c r="L108" s="1948"/>
      <c r="M108" s="1948"/>
      <c r="N108" s="1948"/>
      <c r="O108" s="1948"/>
      <c r="P108" s="1948"/>
      <c r="Q108" s="1948"/>
      <c r="R108" s="1948"/>
      <c r="S108" s="1948"/>
      <c r="T108" s="1948"/>
      <c r="U108" s="1948"/>
      <c r="V108" s="1948"/>
      <c r="W108" s="1948"/>
      <c r="X108" s="1948"/>
      <c r="Y108" s="1948"/>
      <c r="Z108" s="1948"/>
      <c r="AA108" s="1948"/>
      <c r="AB108" s="1948"/>
      <c r="AC108" s="1948"/>
      <c r="AD108" s="1948"/>
      <c r="AE108" s="1948"/>
      <c r="AF108" s="1948"/>
      <c r="AG108" s="1948"/>
      <c r="AH108" s="1948"/>
      <c r="AI108" s="1948"/>
      <c r="AJ108" s="1948"/>
      <c r="AK108" s="1948"/>
      <c r="AL108" s="1948"/>
      <c r="AM108" s="1948"/>
      <c r="AN108" s="1948"/>
      <c r="AO108" s="1948"/>
      <c r="AP108" s="1948"/>
      <c r="AQ108" s="1948"/>
    </row>
    <row r="109" spans="1:59" ht="13.5" customHeight="1">
      <c r="A109" s="423"/>
      <c r="B109" s="423"/>
      <c r="C109" s="423"/>
      <c r="D109" s="423"/>
      <c r="E109" s="423"/>
      <c r="F109" s="423"/>
      <c r="G109" s="423"/>
      <c r="H109" s="423"/>
      <c r="I109" s="423"/>
      <c r="J109" s="423"/>
      <c r="K109" s="423"/>
      <c r="L109" s="423"/>
      <c r="M109" s="423"/>
      <c r="N109" s="423"/>
      <c r="O109" s="423"/>
      <c r="P109" s="423"/>
      <c r="Q109" s="423"/>
      <c r="R109" s="423"/>
      <c r="S109" s="423"/>
      <c r="T109" s="423"/>
      <c r="U109" s="423"/>
      <c r="V109" s="423"/>
      <c r="W109" s="423"/>
      <c r="X109" s="423"/>
      <c r="Y109" s="423"/>
      <c r="Z109" s="423"/>
      <c r="AA109" s="423"/>
      <c r="AB109" s="423"/>
      <c r="AC109" s="423"/>
      <c r="AD109" s="423"/>
      <c r="AE109" s="423"/>
      <c r="AF109" s="423"/>
      <c r="AG109" s="423"/>
      <c r="AH109" s="423"/>
      <c r="AI109" s="423"/>
      <c r="AJ109" s="423"/>
      <c r="AK109" s="423"/>
      <c r="AL109" s="423"/>
      <c r="AM109" s="423"/>
      <c r="AN109" s="423"/>
      <c r="AO109" s="423"/>
      <c r="AP109" s="423"/>
      <c r="AQ109" s="423"/>
    </row>
    <row r="110" spans="1:59" ht="13.5" customHeight="1">
      <c r="A110" s="423"/>
      <c r="B110" s="423"/>
      <c r="C110" s="423"/>
      <c r="D110" s="423"/>
      <c r="E110" s="423"/>
      <c r="F110" s="423"/>
      <c r="G110" s="423"/>
      <c r="H110" s="423"/>
      <c r="I110" s="423"/>
      <c r="J110" s="423"/>
      <c r="K110" s="423"/>
      <c r="L110" s="423"/>
      <c r="M110" s="423"/>
      <c r="N110" s="423"/>
      <c r="O110" s="423"/>
      <c r="P110" s="423"/>
      <c r="Q110" s="423"/>
      <c r="R110" s="423"/>
      <c r="S110" s="423"/>
      <c r="T110" s="423"/>
      <c r="U110" s="423"/>
      <c r="V110" s="423"/>
      <c r="W110" s="423"/>
      <c r="X110" s="423"/>
      <c r="Y110" s="423"/>
      <c r="Z110" s="423"/>
      <c r="AA110" s="423"/>
      <c r="AB110" s="423"/>
      <c r="AC110" s="423"/>
      <c r="AD110" s="423"/>
      <c r="AE110" s="423"/>
      <c r="AF110" s="423"/>
      <c r="AG110" s="423"/>
      <c r="AH110" s="423"/>
      <c r="AI110" s="423"/>
      <c r="AJ110" s="423"/>
      <c r="AK110" s="423"/>
      <c r="AL110" s="423"/>
      <c r="AM110" s="423"/>
      <c r="AN110" s="423"/>
      <c r="AO110" s="423"/>
      <c r="AP110" s="423"/>
      <c r="AQ110" s="423"/>
    </row>
    <row r="111" spans="1:59" ht="13.5" customHeight="1">
      <c r="A111" s="423"/>
      <c r="B111" s="423"/>
      <c r="C111" s="423"/>
      <c r="D111" s="423"/>
      <c r="E111" s="423"/>
      <c r="F111" s="423"/>
      <c r="G111" s="423"/>
      <c r="H111" s="423"/>
      <c r="I111" s="423"/>
      <c r="J111" s="423"/>
      <c r="K111" s="423"/>
      <c r="L111" s="423"/>
      <c r="M111" s="423"/>
      <c r="N111" s="423"/>
      <c r="O111" s="423"/>
      <c r="P111" s="423"/>
      <c r="Q111" s="423"/>
      <c r="R111" s="423"/>
      <c r="S111" s="423"/>
      <c r="T111" s="423"/>
      <c r="U111" s="423"/>
      <c r="V111" s="423"/>
      <c r="W111" s="423"/>
      <c r="X111" s="423"/>
      <c r="Y111" s="423"/>
      <c r="Z111" s="423"/>
      <c r="AA111" s="423"/>
      <c r="AB111" s="423"/>
      <c r="AC111" s="423"/>
      <c r="AD111" s="423"/>
      <c r="AE111" s="423"/>
      <c r="AF111" s="423"/>
      <c r="AG111" s="423"/>
      <c r="AH111" s="423"/>
      <c r="AI111" s="423"/>
      <c r="AJ111" s="423"/>
      <c r="AK111" s="423"/>
      <c r="AL111" s="423"/>
      <c r="AM111" s="423"/>
      <c r="AN111" s="423"/>
      <c r="AO111" s="423"/>
      <c r="AP111" s="423"/>
      <c r="AQ111" s="423"/>
    </row>
    <row r="112" spans="1:59" ht="13.5" customHeight="1">
      <c r="A112" s="423"/>
      <c r="B112" s="423"/>
      <c r="C112" s="423"/>
      <c r="D112" s="423"/>
      <c r="E112" s="423"/>
      <c r="F112" s="423"/>
      <c r="G112" s="423"/>
      <c r="H112" s="423"/>
      <c r="I112" s="423"/>
      <c r="J112" s="423"/>
      <c r="K112" s="423"/>
      <c r="L112" s="423"/>
      <c r="M112" s="423"/>
      <c r="N112" s="423"/>
      <c r="O112" s="423"/>
      <c r="P112" s="423"/>
      <c r="Q112" s="423"/>
      <c r="R112" s="423"/>
      <c r="S112" s="423"/>
      <c r="T112" s="423"/>
      <c r="U112" s="423"/>
      <c r="V112" s="423"/>
      <c r="W112" s="423"/>
      <c r="X112" s="423"/>
      <c r="Y112" s="423"/>
      <c r="Z112" s="423"/>
      <c r="AA112" s="423"/>
      <c r="AB112" s="423"/>
      <c r="AC112" s="423"/>
      <c r="AD112" s="423"/>
      <c r="AE112" s="423"/>
      <c r="AF112" s="423"/>
      <c r="AG112" s="423"/>
      <c r="AH112" s="423"/>
      <c r="AI112" s="423"/>
      <c r="AJ112" s="423"/>
      <c r="AK112" s="423"/>
      <c r="AL112" s="423"/>
      <c r="AM112" s="423"/>
      <c r="AN112" s="423"/>
      <c r="AO112" s="423"/>
      <c r="AP112" s="423"/>
      <c r="AQ112" s="423"/>
    </row>
    <row r="113" spans="1:78" ht="13.5" customHeight="1">
      <c r="A113" s="423"/>
      <c r="B113" s="423"/>
      <c r="C113" s="423"/>
      <c r="D113" s="423"/>
      <c r="E113" s="423"/>
      <c r="F113" s="423"/>
      <c r="G113" s="423"/>
      <c r="H113" s="423"/>
      <c r="I113" s="423"/>
      <c r="J113" s="423"/>
      <c r="K113" s="423"/>
      <c r="L113" s="423"/>
      <c r="M113" s="423"/>
      <c r="N113" s="423"/>
      <c r="O113" s="423"/>
      <c r="P113" s="423"/>
      <c r="Q113" s="423"/>
      <c r="R113" s="423"/>
      <c r="S113" s="423"/>
      <c r="T113" s="423"/>
      <c r="U113" s="423"/>
      <c r="V113" s="423"/>
      <c r="W113" s="423"/>
      <c r="X113" s="423"/>
      <c r="Y113" s="423"/>
      <c r="Z113" s="423"/>
      <c r="AA113" s="423"/>
      <c r="AB113" s="423"/>
      <c r="AC113" s="423"/>
      <c r="AD113" s="423"/>
      <c r="AE113" s="423"/>
      <c r="AF113" s="423"/>
      <c r="AG113" s="423"/>
      <c r="AH113" s="423"/>
      <c r="AI113" s="423"/>
      <c r="AJ113" s="423"/>
      <c r="AK113" s="423"/>
      <c r="AL113" s="423"/>
      <c r="AM113" s="423"/>
      <c r="AN113" s="423"/>
      <c r="AO113" s="423"/>
      <c r="AP113" s="423"/>
      <c r="AQ113" s="423"/>
    </row>
    <row r="114" spans="1:78" ht="13.5" customHeight="1">
      <c r="A114" s="423"/>
      <c r="B114" s="423"/>
      <c r="C114" s="423"/>
      <c r="D114" s="423"/>
      <c r="E114" s="423"/>
      <c r="F114" s="423"/>
      <c r="G114" s="423"/>
      <c r="H114" s="423"/>
      <c r="I114" s="423"/>
      <c r="J114" s="423"/>
      <c r="K114" s="423"/>
      <c r="L114" s="423"/>
      <c r="M114" s="423"/>
      <c r="N114" s="423"/>
      <c r="O114" s="423"/>
      <c r="P114" s="423"/>
      <c r="Q114" s="423"/>
      <c r="R114" s="423"/>
      <c r="S114" s="423"/>
      <c r="T114" s="423"/>
      <c r="U114" s="423"/>
      <c r="V114" s="423"/>
      <c r="W114" s="423"/>
      <c r="X114" s="423"/>
      <c r="Y114" s="423"/>
      <c r="Z114" s="423"/>
      <c r="AA114" s="423"/>
      <c r="AB114" s="423"/>
      <c r="AC114" s="423"/>
      <c r="AD114" s="423"/>
      <c r="AE114" s="423"/>
      <c r="AF114" s="423"/>
      <c r="AG114" s="423"/>
      <c r="AH114" s="423"/>
      <c r="AI114" s="423"/>
      <c r="AJ114" s="423"/>
      <c r="AK114" s="423"/>
      <c r="AL114" s="423"/>
      <c r="AM114" s="423"/>
      <c r="AN114" s="423"/>
      <c r="AO114" s="423"/>
      <c r="AP114" s="423"/>
      <c r="AQ114" s="423"/>
    </row>
    <row r="115" spans="1:78" ht="13.5" customHeight="1">
      <c r="A115" s="423"/>
      <c r="B115" s="423"/>
      <c r="C115" s="423"/>
      <c r="D115" s="423"/>
      <c r="E115" s="423"/>
      <c r="F115" s="423"/>
      <c r="G115" s="423"/>
      <c r="H115" s="423"/>
      <c r="I115" s="423"/>
      <c r="J115" s="423"/>
      <c r="K115" s="423"/>
      <c r="L115" s="423"/>
      <c r="M115" s="423"/>
      <c r="N115" s="423"/>
      <c r="O115" s="423"/>
      <c r="P115" s="423"/>
      <c r="Q115" s="423"/>
      <c r="R115" s="423"/>
      <c r="S115" s="423"/>
      <c r="T115" s="423"/>
      <c r="U115" s="423"/>
      <c r="V115" s="423"/>
      <c r="W115" s="423"/>
      <c r="X115" s="423"/>
      <c r="Y115" s="423"/>
      <c r="Z115" s="423"/>
      <c r="AA115" s="423"/>
      <c r="AB115" s="423"/>
      <c r="AC115" s="423"/>
      <c r="AD115" s="423"/>
      <c r="AE115" s="423"/>
      <c r="AF115" s="423"/>
      <c r="AG115" s="423"/>
      <c r="AH115" s="423"/>
      <c r="AI115" s="423"/>
      <c r="AJ115" s="423"/>
      <c r="AK115" s="423"/>
      <c r="AL115" s="423"/>
      <c r="AM115" s="423"/>
      <c r="AN115" s="423"/>
      <c r="AO115" s="423"/>
      <c r="AP115" s="423"/>
      <c r="AQ115" s="423"/>
    </row>
    <row r="116" spans="1:78" ht="13.5" customHeight="1">
      <c r="A116" s="423"/>
      <c r="B116" s="423"/>
      <c r="C116" s="423"/>
      <c r="D116" s="423"/>
      <c r="E116" s="423"/>
      <c r="F116" s="423"/>
      <c r="G116" s="423"/>
      <c r="H116" s="423"/>
      <c r="I116" s="423"/>
      <c r="J116" s="423"/>
      <c r="K116" s="423"/>
      <c r="L116" s="423"/>
      <c r="M116" s="423"/>
      <c r="N116" s="423"/>
      <c r="O116" s="423"/>
      <c r="P116" s="423"/>
      <c r="Q116" s="423"/>
      <c r="R116" s="423"/>
      <c r="S116" s="423"/>
      <c r="T116" s="423"/>
      <c r="U116" s="423"/>
      <c r="V116" s="423"/>
      <c r="W116" s="423"/>
      <c r="X116" s="423"/>
      <c r="Y116" s="423"/>
      <c r="Z116" s="423"/>
      <c r="AA116" s="423"/>
      <c r="AB116" s="423"/>
      <c r="AC116" s="423"/>
      <c r="AD116" s="423"/>
      <c r="AE116" s="423"/>
      <c r="AF116" s="423"/>
      <c r="AG116" s="423"/>
      <c r="AH116" s="423"/>
      <c r="AI116" s="423"/>
      <c r="AJ116" s="423"/>
      <c r="AK116" s="423"/>
      <c r="AL116" s="423"/>
      <c r="AM116" s="423"/>
      <c r="AN116" s="423"/>
      <c r="AO116" s="423"/>
      <c r="AP116" s="423"/>
      <c r="AQ116" s="423"/>
    </row>
    <row r="117" spans="1:78" ht="13.5" customHeight="1">
      <c r="A117" s="423"/>
      <c r="B117" s="423"/>
      <c r="C117" s="423"/>
      <c r="D117" s="423"/>
      <c r="E117" s="423"/>
      <c r="F117" s="423"/>
      <c r="G117" s="423"/>
      <c r="H117" s="423"/>
      <c r="I117" s="423"/>
      <c r="J117" s="423"/>
      <c r="K117" s="423"/>
      <c r="L117" s="423"/>
      <c r="M117" s="423"/>
      <c r="N117" s="423"/>
      <c r="O117" s="423"/>
      <c r="P117" s="423"/>
      <c r="Q117" s="423"/>
      <c r="R117" s="423"/>
      <c r="S117" s="423"/>
      <c r="T117" s="423"/>
      <c r="U117" s="423"/>
      <c r="V117" s="423"/>
      <c r="W117" s="423"/>
      <c r="X117" s="423"/>
      <c r="Y117" s="423"/>
      <c r="Z117" s="423"/>
      <c r="AA117" s="423"/>
      <c r="AB117" s="423"/>
      <c r="AC117" s="423"/>
      <c r="AD117" s="423"/>
      <c r="AE117" s="423"/>
      <c r="AF117" s="423"/>
      <c r="AG117" s="423"/>
      <c r="AH117" s="423"/>
      <c r="AI117" s="423"/>
      <c r="AJ117" s="423"/>
      <c r="AK117" s="423"/>
      <c r="AL117" s="423"/>
      <c r="AM117" s="423"/>
      <c r="AN117" s="423"/>
      <c r="AO117" s="423"/>
      <c r="AP117" s="423"/>
      <c r="AQ117" s="423"/>
    </row>
    <row r="118" spans="1:78" ht="13.5" customHeight="1">
      <c r="A118" s="423"/>
      <c r="B118" s="423"/>
      <c r="C118" s="423"/>
      <c r="D118" s="423"/>
      <c r="E118" s="423"/>
      <c r="F118" s="423"/>
      <c r="G118" s="423"/>
      <c r="H118" s="423"/>
      <c r="I118" s="423"/>
      <c r="J118" s="423"/>
      <c r="K118" s="423"/>
      <c r="L118" s="423"/>
      <c r="M118" s="423"/>
      <c r="N118" s="423"/>
      <c r="O118" s="423"/>
      <c r="P118" s="423"/>
      <c r="Q118" s="423"/>
      <c r="R118" s="423"/>
      <c r="S118" s="423"/>
      <c r="T118" s="423"/>
      <c r="U118" s="423"/>
      <c r="V118" s="423"/>
      <c r="W118" s="423"/>
      <c r="X118" s="423"/>
      <c r="Y118" s="423"/>
      <c r="Z118" s="423"/>
      <c r="AA118" s="423"/>
      <c r="AB118" s="423"/>
      <c r="AC118" s="423"/>
      <c r="AD118" s="423"/>
      <c r="AE118" s="423"/>
      <c r="AF118" s="423"/>
      <c r="AG118" s="423"/>
      <c r="AH118" s="423"/>
      <c r="AI118" s="423"/>
      <c r="AJ118" s="423"/>
      <c r="AK118" s="423"/>
      <c r="AL118" s="423"/>
      <c r="AM118" s="423"/>
      <c r="AN118" s="423"/>
      <c r="AO118" s="423"/>
      <c r="AP118" s="423"/>
      <c r="AQ118" s="423"/>
    </row>
    <row r="119" spans="1:78" ht="13.5" customHeight="1">
      <c r="A119" s="423"/>
      <c r="B119" s="423"/>
      <c r="C119" s="423"/>
      <c r="D119" s="423"/>
      <c r="E119" s="423"/>
      <c r="F119" s="423"/>
      <c r="G119" s="423"/>
      <c r="H119" s="423"/>
      <c r="I119" s="423"/>
      <c r="J119" s="423"/>
      <c r="K119" s="423"/>
      <c r="L119" s="423"/>
      <c r="M119" s="423"/>
      <c r="N119" s="423"/>
      <c r="O119" s="423"/>
      <c r="P119" s="423"/>
      <c r="Q119" s="423"/>
      <c r="R119" s="423"/>
      <c r="S119" s="423"/>
      <c r="T119" s="423"/>
      <c r="U119" s="423"/>
      <c r="V119" s="423"/>
      <c r="W119" s="423"/>
      <c r="X119" s="423"/>
      <c r="Y119" s="423"/>
      <c r="Z119" s="423"/>
      <c r="AA119" s="423"/>
      <c r="AB119" s="423"/>
      <c r="AC119" s="423"/>
      <c r="AD119" s="423"/>
      <c r="AE119" s="423"/>
      <c r="AF119" s="423"/>
      <c r="AG119" s="1225" t="str">
        <f>IF(表紙!$N$16&lt;&gt;"",表紙!$N$16,"")</f>
        <v/>
      </c>
      <c r="AH119" s="1225"/>
      <c r="AI119" s="1225"/>
      <c r="AJ119" s="1225"/>
      <c r="AK119" s="1225"/>
      <c r="AL119" s="1225"/>
      <c r="AM119" s="1225"/>
      <c r="AN119" s="1225"/>
      <c r="AO119" s="1225"/>
      <c r="AP119" s="1225"/>
      <c r="AQ119" s="1225"/>
      <c r="AR119" s="1225"/>
    </row>
    <row r="120" spans="1:78" ht="13.5" customHeight="1">
      <c r="A120" s="423"/>
      <c r="B120" s="1961"/>
      <c r="C120" s="1961"/>
      <c r="D120" s="1961"/>
      <c r="E120" s="1961"/>
      <c r="F120" s="1961"/>
      <c r="G120" s="1961"/>
      <c r="H120" s="1961"/>
      <c r="I120" s="1961"/>
      <c r="J120" s="1961"/>
      <c r="K120" s="1961"/>
      <c r="L120" s="1961"/>
      <c r="M120" s="1961"/>
      <c r="N120" s="1961"/>
      <c r="O120" s="1961"/>
      <c r="P120" s="1961"/>
      <c r="Q120" s="1961"/>
      <c r="R120" s="1961"/>
      <c r="S120" s="1961"/>
      <c r="T120" s="1961"/>
      <c r="U120" s="1961"/>
      <c r="V120" s="1961"/>
      <c r="W120" s="1961"/>
      <c r="X120" s="1961"/>
      <c r="Y120" s="1961"/>
      <c r="Z120" s="1961"/>
      <c r="AA120" s="1961"/>
      <c r="AB120" s="1961"/>
      <c r="AC120" s="1961"/>
      <c r="AD120" s="1961"/>
      <c r="AE120" s="1961"/>
      <c r="AF120" s="1961"/>
      <c r="AG120" s="1961"/>
      <c r="AH120" s="1961"/>
      <c r="AI120" s="1961"/>
      <c r="AJ120" s="1961"/>
      <c r="AK120" s="1961"/>
      <c r="AL120" s="1961"/>
      <c r="AM120" s="1961"/>
      <c r="AN120" s="1961"/>
      <c r="AO120" s="1961"/>
      <c r="AP120" s="1961"/>
      <c r="AQ120" s="1961"/>
      <c r="AR120" s="1961"/>
    </row>
    <row r="121" spans="1:78" ht="18" customHeight="1" thickBot="1">
      <c r="A121" s="1960" t="s">
        <v>826</v>
      </c>
      <c r="B121" s="1960"/>
      <c r="C121" s="1960"/>
      <c r="D121" s="1960"/>
      <c r="E121" s="1960"/>
      <c r="F121" s="1960"/>
      <c r="G121" s="1960"/>
      <c r="H121" s="1960"/>
      <c r="I121" s="1960"/>
      <c r="J121" s="1960"/>
      <c r="K121" s="1960"/>
      <c r="L121" s="1960"/>
      <c r="M121" s="1960"/>
      <c r="N121" s="1960"/>
      <c r="O121" s="1960"/>
      <c r="P121" s="1960"/>
      <c r="Q121" s="1960"/>
      <c r="R121" s="1960"/>
      <c r="S121" s="1960"/>
      <c r="T121" s="1960"/>
      <c r="U121" s="1960"/>
      <c r="V121" s="1960"/>
      <c r="W121" s="1960"/>
      <c r="X121" s="1960"/>
      <c r="Y121" s="1960"/>
      <c r="Z121" s="1960"/>
      <c r="AA121" s="1960"/>
      <c r="AB121" s="1960"/>
      <c r="AC121" s="1960"/>
      <c r="AD121" s="1960"/>
      <c r="AE121" s="1960"/>
      <c r="AF121" s="1960"/>
      <c r="AG121" s="1960"/>
      <c r="AH121" s="1960"/>
      <c r="AI121" s="1960"/>
      <c r="AJ121" s="1960"/>
      <c r="AK121" s="1960"/>
      <c r="AL121" s="1960"/>
      <c r="AM121" s="1960"/>
      <c r="AN121" s="1960"/>
      <c r="AO121" s="1960"/>
      <c r="AP121" s="1960"/>
      <c r="AQ121" s="1960"/>
    </row>
    <row r="122" spans="1:78" ht="13.5" customHeight="1">
      <c r="A122" s="455"/>
      <c r="B122" s="1927" t="s">
        <v>1044</v>
      </c>
      <c r="C122" s="2023"/>
      <c r="D122" s="2023"/>
      <c r="E122" s="2023"/>
      <c r="F122" s="2023"/>
      <c r="G122" s="2023"/>
      <c r="H122" s="2023"/>
      <c r="I122" s="2023"/>
      <c r="J122" s="2023"/>
      <c r="K122" s="2023"/>
      <c r="L122" s="2023"/>
      <c r="M122" s="2023"/>
      <c r="N122" s="2023"/>
      <c r="O122" s="2023"/>
      <c r="P122" s="2023"/>
      <c r="Q122" s="2023"/>
      <c r="R122" s="2023"/>
      <c r="S122" s="2023"/>
      <c r="T122" s="2023"/>
      <c r="U122" s="2023"/>
      <c r="V122" s="2023"/>
      <c r="W122" s="2023"/>
      <c r="X122" s="2023"/>
      <c r="Y122" s="2023"/>
      <c r="Z122" s="2023"/>
      <c r="AA122" s="2023"/>
      <c r="AB122" s="2023"/>
      <c r="AC122" s="2023"/>
      <c r="AD122" s="2023"/>
      <c r="AE122" s="2023"/>
      <c r="AF122" s="2023"/>
      <c r="AG122" s="2023"/>
      <c r="AH122" s="2023"/>
      <c r="AI122" s="2023"/>
      <c r="AJ122" s="2023"/>
      <c r="AK122" s="2023"/>
      <c r="AL122" s="2023"/>
      <c r="AM122" s="2023"/>
      <c r="AN122" s="2023"/>
      <c r="AO122" s="2023"/>
      <c r="AP122" s="2023"/>
      <c r="AQ122" s="2024"/>
      <c r="AZ122" s="420"/>
    </row>
    <row r="123" spans="1:78" ht="13.5" customHeight="1">
      <c r="A123" s="455"/>
      <c r="B123" s="2025"/>
      <c r="C123" s="2025"/>
      <c r="D123" s="2025"/>
      <c r="E123" s="2025"/>
      <c r="F123" s="2025"/>
      <c r="G123" s="2025"/>
      <c r="H123" s="2025"/>
      <c r="I123" s="2025"/>
      <c r="J123" s="2025"/>
      <c r="K123" s="2025"/>
      <c r="L123" s="2025"/>
      <c r="M123" s="2025"/>
      <c r="N123" s="2025"/>
      <c r="O123" s="2025"/>
      <c r="P123" s="2025"/>
      <c r="Q123" s="2025"/>
      <c r="R123" s="2025"/>
      <c r="S123" s="2025"/>
      <c r="T123" s="2025"/>
      <c r="U123" s="2025"/>
      <c r="V123" s="2025"/>
      <c r="W123" s="2025"/>
      <c r="X123" s="2025"/>
      <c r="Y123" s="2025"/>
      <c r="Z123" s="2025"/>
      <c r="AA123" s="2025"/>
      <c r="AB123" s="2025"/>
      <c r="AC123" s="2025"/>
      <c r="AD123" s="2025"/>
      <c r="AE123" s="2025"/>
      <c r="AF123" s="2025"/>
      <c r="AG123" s="2025"/>
      <c r="AH123" s="2025"/>
      <c r="AI123" s="2025"/>
      <c r="AJ123" s="2025"/>
      <c r="AK123" s="2025"/>
      <c r="AL123" s="2025"/>
      <c r="AM123" s="2025"/>
      <c r="AN123" s="2025"/>
      <c r="AO123" s="2025"/>
      <c r="AP123" s="2025"/>
      <c r="AQ123" s="2026"/>
      <c r="AZ123" s="420"/>
    </row>
    <row r="124" spans="1:78" ht="13.5" customHeight="1">
      <c r="A124" s="456"/>
      <c r="B124" s="2027"/>
      <c r="C124" s="2027"/>
      <c r="D124" s="2027"/>
      <c r="E124" s="2027"/>
      <c r="F124" s="2027"/>
      <c r="G124" s="2015" t="s">
        <v>827</v>
      </c>
      <c r="H124" s="2015"/>
      <c r="I124" s="2015"/>
      <c r="J124" s="2015"/>
      <c r="K124" s="2015"/>
      <c r="L124" s="2015"/>
      <c r="M124" s="2015" t="s">
        <v>828</v>
      </c>
      <c r="N124" s="2015"/>
      <c r="O124" s="2015"/>
      <c r="P124" s="2015"/>
      <c r="Q124" s="2015"/>
      <c r="R124" s="2015"/>
      <c r="S124" s="2015" t="s">
        <v>1009</v>
      </c>
      <c r="T124" s="2015"/>
      <c r="U124" s="2015"/>
      <c r="V124" s="2015"/>
      <c r="W124" s="2015"/>
      <c r="X124" s="2015"/>
      <c r="Y124" s="2206" t="s">
        <v>1045</v>
      </c>
      <c r="Z124" s="2207"/>
      <c r="AA124" s="2207"/>
      <c r="AB124" s="2207"/>
      <c r="AC124" s="2207"/>
      <c r="AD124" s="2208"/>
      <c r="AQ124" s="167"/>
      <c r="AS124" s="427"/>
    </row>
    <row r="125" spans="1:78" ht="13.5" customHeight="1">
      <c r="A125" s="456"/>
      <c r="B125" s="2027"/>
      <c r="C125" s="2027"/>
      <c r="D125" s="2027"/>
      <c r="E125" s="2027"/>
      <c r="F125" s="2027"/>
      <c r="G125" s="2015"/>
      <c r="H125" s="2015"/>
      <c r="I125" s="2015"/>
      <c r="J125" s="2015"/>
      <c r="K125" s="2015"/>
      <c r="L125" s="2015"/>
      <c r="M125" s="2015"/>
      <c r="N125" s="2015"/>
      <c r="O125" s="2015"/>
      <c r="P125" s="2015"/>
      <c r="Q125" s="2015"/>
      <c r="R125" s="2015"/>
      <c r="S125" s="2015"/>
      <c r="T125" s="2015"/>
      <c r="U125" s="2015"/>
      <c r="V125" s="2015"/>
      <c r="W125" s="2015"/>
      <c r="X125" s="2015"/>
      <c r="Y125" s="2209"/>
      <c r="Z125" s="2210"/>
      <c r="AA125" s="2210"/>
      <c r="AB125" s="2210"/>
      <c r="AC125" s="2210"/>
      <c r="AD125" s="2211"/>
      <c r="AQ125" s="167"/>
      <c r="AR125" s="427"/>
      <c r="AW125" s="1923"/>
      <c r="AX125" s="1923"/>
      <c r="AY125" s="1923"/>
      <c r="AZ125" s="1923"/>
      <c r="BA125" s="1923"/>
      <c r="BB125" s="1923"/>
      <c r="BC125" s="1923"/>
      <c r="BD125" s="1923"/>
      <c r="BE125" s="1923"/>
      <c r="BF125" s="1923"/>
      <c r="BG125" s="1923"/>
      <c r="BH125" s="1923"/>
      <c r="BI125" s="1923"/>
      <c r="BJ125" s="1923"/>
      <c r="BK125" s="1923"/>
      <c r="BL125" s="1923"/>
      <c r="BM125" s="1923"/>
      <c r="BN125" s="1923"/>
      <c r="BO125" s="1923"/>
      <c r="BP125" s="1923"/>
      <c r="BQ125" s="1923"/>
      <c r="BR125" s="1923"/>
      <c r="BS125" s="1923"/>
      <c r="BT125" s="1923"/>
      <c r="BU125" s="1923"/>
      <c r="BV125" s="1923"/>
      <c r="BW125" s="1923"/>
      <c r="BX125" s="1923"/>
      <c r="BY125" s="1923"/>
      <c r="BZ125" s="1923"/>
    </row>
    <row r="126" spans="1:78" ht="13.5" customHeight="1">
      <c r="A126" s="456"/>
      <c r="B126" s="2027"/>
      <c r="C126" s="2027"/>
      <c r="D126" s="2027"/>
      <c r="E126" s="2027"/>
      <c r="F126" s="2027"/>
      <c r="G126" s="2015"/>
      <c r="H126" s="2015"/>
      <c r="I126" s="2015"/>
      <c r="J126" s="2015"/>
      <c r="K126" s="2015"/>
      <c r="L126" s="2015"/>
      <c r="M126" s="2015"/>
      <c r="N126" s="2015"/>
      <c r="O126" s="2015"/>
      <c r="P126" s="2015"/>
      <c r="Q126" s="2015"/>
      <c r="R126" s="2015"/>
      <c r="S126" s="2015"/>
      <c r="T126" s="2015"/>
      <c r="U126" s="2015"/>
      <c r="V126" s="2015"/>
      <c r="W126" s="2015"/>
      <c r="X126" s="2015"/>
      <c r="Y126" s="2212"/>
      <c r="Z126" s="2213"/>
      <c r="AA126" s="2213"/>
      <c r="AB126" s="2213"/>
      <c r="AC126" s="2213"/>
      <c r="AD126" s="2214"/>
      <c r="AQ126" s="137"/>
      <c r="AW126" s="1923"/>
      <c r="AX126" s="1923"/>
      <c r="AY126" s="1923"/>
      <c r="AZ126" s="1923"/>
      <c r="BA126" s="1923"/>
      <c r="BB126" s="1923"/>
      <c r="BC126" s="1923"/>
      <c r="BD126" s="1923"/>
      <c r="BE126" s="1923"/>
      <c r="BF126" s="1923"/>
      <c r="BG126" s="1923"/>
      <c r="BH126" s="1923"/>
      <c r="BI126" s="1923"/>
      <c r="BJ126" s="1923"/>
      <c r="BK126" s="1923"/>
      <c r="BL126" s="1923"/>
      <c r="BM126" s="1923"/>
      <c r="BN126" s="1923"/>
      <c r="BO126" s="1923"/>
      <c r="BP126" s="1923"/>
      <c r="BQ126" s="1923"/>
      <c r="BR126" s="1923"/>
      <c r="BS126" s="1923"/>
      <c r="BT126" s="1923"/>
      <c r="BU126" s="1923"/>
      <c r="BV126" s="1923"/>
      <c r="BW126" s="1923"/>
      <c r="BX126" s="1923"/>
      <c r="BY126" s="1923"/>
      <c r="BZ126" s="1923"/>
    </row>
    <row r="127" spans="1:78" ht="13.5" customHeight="1">
      <c r="A127" s="456"/>
      <c r="B127" s="2009" t="s">
        <v>79</v>
      </c>
      <c r="C127" s="2010"/>
      <c r="D127" s="2010"/>
      <c r="E127" s="2010"/>
      <c r="F127" s="2011"/>
      <c r="G127" s="2016" t="s">
        <v>1008</v>
      </c>
      <c r="H127" s="2017"/>
      <c r="I127" s="2017"/>
      <c r="J127" s="2017"/>
      <c r="K127" s="2017"/>
      <c r="L127" s="2017"/>
      <c r="M127" s="2020" t="s">
        <v>1008</v>
      </c>
      <c r="N127" s="2020"/>
      <c r="O127" s="2020"/>
      <c r="P127" s="2020"/>
      <c r="Q127" s="2020"/>
      <c r="R127" s="2020"/>
      <c r="S127" s="2016" t="s">
        <v>1008</v>
      </c>
      <c r="T127" s="2017"/>
      <c r="U127" s="2017"/>
      <c r="V127" s="2017"/>
      <c r="W127" s="2017"/>
      <c r="X127" s="2021"/>
      <c r="Y127" s="2017" t="s">
        <v>1008</v>
      </c>
      <c r="Z127" s="2017"/>
      <c r="AA127" s="2017"/>
      <c r="AB127" s="2017"/>
      <c r="AC127" s="2017"/>
      <c r="AD127" s="2021"/>
      <c r="AE127" s="184"/>
      <c r="AJ127" s="184"/>
      <c r="AK127" s="184"/>
      <c r="AL127" s="184"/>
      <c r="AM127" s="184"/>
      <c r="AN127" s="184"/>
      <c r="AO127" s="184"/>
      <c r="AP127" s="184"/>
      <c r="AQ127" s="137"/>
      <c r="AW127" s="1923"/>
      <c r="AX127" s="1923"/>
      <c r="AY127" s="1923"/>
      <c r="AZ127" s="1923"/>
      <c r="BA127" s="1923"/>
      <c r="BB127" s="1923"/>
      <c r="BC127" s="1923"/>
      <c r="BD127" s="1923"/>
      <c r="BE127" s="1923"/>
      <c r="BF127" s="1923"/>
      <c r="BG127" s="1923"/>
      <c r="BH127" s="1923"/>
      <c r="BI127" s="1923"/>
      <c r="BJ127" s="1923"/>
      <c r="BK127" s="1923"/>
      <c r="BL127" s="1923"/>
      <c r="BM127" s="1923"/>
      <c r="BN127" s="1923"/>
      <c r="BO127" s="1923"/>
      <c r="BP127" s="1923"/>
      <c r="BQ127" s="1923"/>
      <c r="BR127" s="1923"/>
      <c r="BS127" s="1923"/>
      <c r="BT127" s="1923"/>
      <c r="BU127" s="1923"/>
      <c r="BV127" s="1923"/>
      <c r="BW127" s="1923"/>
      <c r="BX127" s="1923"/>
      <c r="BY127" s="1923"/>
      <c r="BZ127" s="1923"/>
    </row>
    <row r="128" spans="1:78" ht="13.5" customHeight="1">
      <c r="A128" s="456"/>
      <c r="B128" s="2012"/>
      <c r="C128" s="2013"/>
      <c r="D128" s="2013"/>
      <c r="E128" s="2013"/>
      <c r="F128" s="2014"/>
      <c r="G128" s="2018"/>
      <c r="H128" s="2019"/>
      <c r="I128" s="2019"/>
      <c r="J128" s="2019"/>
      <c r="K128" s="2019"/>
      <c r="L128" s="2019"/>
      <c r="M128" s="2020"/>
      <c r="N128" s="2020"/>
      <c r="O128" s="2020"/>
      <c r="P128" s="2020"/>
      <c r="Q128" s="2020"/>
      <c r="R128" s="2020"/>
      <c r="S128" s="2018"/>
      <c r="T128" s="2019"/>
      <c r="U128" s="2019"/>
      <c r="V128" s="2019"/>
      <c r="W128" s="2019"/>
      <c r="X128" s="2022"/>
      <c r="Y128" s="2019"/>
      <c r="Z128" s="2019"/>
      <c r="AA128" s="2019"/>
      <c r="AB128" s="2019"/>
      <c r="AC128" s="2019"/>
      <c r="AD128" s="2022"/>
      <c r="AE128" s="223"/>
      <c r="AJ128" s="184"/>
      <c r="AK128" s="184"/>
      <c r="AL128" s="184"/>
      <c r="AM128" s="223"/>
      <c r="AN128" s="223"/>
      <c r="AO128" s="223"/>
      <c r="AP128" s="223"/>
      <c r="AQ128" s="457"/>
      <c r="AW128" s="414"/>
      <c r="AX128" s="414"/>
      <c r="AY128" s="414"/>
      <c r="AZ128" s="414"/>
      <c r="BA128" s="414"/>
      <c r="BB128" s="414"/>
      <c r="BC128" s="414"/>
      <c r="BD128" s="414"/>
      <c r="BE128" s="414"/>
      <c r="BF128" s="414"/>
      <c r="BG128" s="414"/>
      <c r="BH128" s="414"/>
      <c r="BI128" s="414"/>
      <c r="BJ128" s="414"/>
      <c r="BK128" s="414"/>
      <c r="BL128" s="414"/>
      <c r="BM128" s="414"/>
      <c r="BN128" s="414"/>
      <c r="BO128" s="414"/>
      <c r="BP128" s="414"/>
      <c r="BQ128" s="414"/>
      <c r="BR128" s="414"/>
      <c r="BS128" s="414"/>
      <c r="BT128" s="414"/>
      <c r="BU128" s="414"/>
      <c r="BV128" s="414"/>
      <c r="BW128" s="414"/>
      <c r="BX128" s="414"/>
      <c r="BY128" s="414"/>
      <c r="BZ128" s="414"/>
    </row>
    <row r="129" spans="1:55" ht="13.5" customHeight="1">
      <c r="A129" s="456"/>
      <c r="B129" s="2009" t="s">
        <v>80</v>
      </c>
      <c r="C129" s="2010"/>
      <c r="D129" s="2010"/>
      <c r="E129" s="2010"/>
      <c r="F129" s="2011"/>
      <c r="G129" s="2016" t="s">
        <v>1008</v>
      </c>
      <c r="H129" s="2017"/>
      <c r="I129" s="2017"/>
      <c r="J129" s="2017"/>
      <c r="K129" s="2017"/>
      <c r="L129" s="2017"/>
      <c r="M129" s="2020" t="s">
        <v>1008</v>
      </c>
      <c r="N129" s="2020"/>
      <c r="O129" s="2020"/>
      <c r="P129" s="2020"/>
      <c r="Q129" s="2020"/>
      <c r="R129" s="2020"/>
      <c r="S129" s="2016" t="s">
        <v>1008</v>
      </c>
      <c r="T129" s="2017"/>
      <c r="U129" s="2017"/>
      <c r="V129" s="2017"/>
      <c r="W129" s="2017"/>
      <c r="X129" s="2021"/>
      <c r="Y129" s="2017" t="s">
        <v>1008</v>
      </c>
      <c r="Z129" s="2017"/>
      <c r="AA129" s="2017"/>
      <c r="AB129" s="2017"/>
      <c r="AC129" s="2017"/>
      <c r="AD129" s="2021"/>
      <c r="AE129" s="70"/>
      <c r="AF129" s="70"/>
      <c r="AG129" s="70"/>
      <c r="AH129" s="70"/>
      <c r="AI129" s="184"/>
      <c r="AJ129" s="184"/>
      <c r="AK129" s="184"/>
      <c r="AL129" s="184"/>
      <c r="AM129" s="184"/>
      <c r="AN129" s="184"/>
      <c r="AO129" s="184"/>
      <c r="AP129" s="184"/>
      <c r="AQ129" s="137"/>
    </row>
    <row r="130" spans="1:55" ht="13.5" customHeight="1">
      <c r="A130" s="456"/>
      <c r="B130" s="2012"/>
      <c r="C130" s="2013"/>
      <c r="D130" s="2013"/>
      <c r="E130" s="2013"/>
      <c r="F130" s="2014"/>
      <c r="G130" s="2018"/>
      <c r="H130" s="2019"/>
      <c r="I130" s="2019"/>
      <c r="J130" s="2019"/>
      <c r="K130" s="2019"/>
      <c r="L130" s="2019"/>
      <c r="M130" s="2020"/>
      <c r="N130" s="2020"/>
      <c r="O130" s="2020"/>
      <c r="P130" s="2020"/>
      <c r="Q130" s="2020"/>
      <c r="R130" s="2020"/>
      <c r="S130" s="2018"/>
      <c r="T130" s="2019"/>
      <c r="U130" s="2019"/>
      <c r="V130" s="2019"/>
      <c r="W130" s="2019"/>
      <c r="X130" s="2022"/>
      <c r="Y130" s="2019"/>
      <c r="Z130" s="2019"/>
      <c r="AA130" s="2019"/>
      <c r="AB130" s="2019"/>
      <c r="AC130" s="2019"/>
      <c r="AD130" s="2022"/>
      <c r="AE130" s="70"/>
      <c r="AF130" s="70"/>
      <c r="AG130" s="70"/>
      <c r="AH130" s="70"/>
      <c r="AI130" s="223"/>
      <c r="AJ130" s="223"/>
      <c r="AK130" s="223"/>
      <c r="AL130" s="223"/>
      <c r="AM130" s="223"/>
      <c r="AN130" s="223"/>
      <c r="AO130" s="223"/>
      <c r="AP130" s="223"/>
      <c r="AQ130" s="137"/>
    </row>
    <row r="131" spans="1:55" ht="13.5" customHeight="1">
      <c r="A131" s="456"/>
      <c r="B131" s="2009" t="s">
        <v>81</v>
      </c>
      <c r="C131" s="2010"/>
      <c r="D131" s="2010"/>
      <c r="E131" s="2010"/>
      <c r="F131" s="2011"/>
      <c r="G131" s="2016" t="s">
        <v>1008</v>
      </c>
      <c r="H131" s="2017"/>
      <c r="I131" s="2017"/>
      <c r="J131" s="2017"/>
      <c r="K131" s="2017"/>
      <c r="L131" s="2017"/>
      <c r="M131" s="2020" t="s">
        <v>1008</v>
      </c>
      <c r="N131" s="2020"/>
      <c r="O131" s="2020"/>
      <c r="P131" s="2020"/>
      <c r="Q131" s="2020"/>
      <c r="R131" s="2020"/>
      <c r="S131" s="2016" t="s">
        <v>1008</v>
      </c>
      <c r="T131" s="2017"/>
      <c r="U131" s="2017"/>
      <c r="V131" s="2017"/>
      <c r="W131" s="2017"/>
      <c r="X131" s="2021"/>
      <c r="Y131" s="2017" t="s">
        <v>1008</v>
      </c>
      <c r="Z131" s="2017"/>
      <c r="AA131" s="2017"/>
      <c r="AB131" s="2017"/>
      <c r="AC131" s="2017"/>
      <c r="AD131" s="2021"/>
      <c r="AE131" s="70"/>
      <c r="AF131" s="70"/>
      <c r="AG131" s="70"/>
      <c r="AH131" s="70"/>
      <c r="AI131" s="184"/>
      <c r="AJ131" s="184"/>
      <c r="AK131" s="184"/>
      <c r="AL131" s="184"/>
      <c r="AM131" s="184"/>
      <c r="AN131" s="184"/>
      <c r="AO131" s="184"/>
      <c r="AP131" s="184"/>
      <c r="AQ131" s="137"/>
    </row>
    <row r="132" spans="1:55" ht="13.5" customHeight="1">
      <c r="A132" s="456"/>
      <c r="B132" s="2012"/>
      <c r="C132" s="2013"/>
      <c r="D132" s="2013"/>
      <c r="E132" s="2013"/>
      <c r="F132" s="2014"/>
      <c r="G132" s="2018"/>
      <c r="H132" s="2019"/>
      <c r="I132" s="2019"/>
      <c r="J132" s="2019"/>
      <c r="K132" s="2019"/>
      <c r="L132" s="2019"/>
      <c r="M132" s="2020"/>
      <c r="N132" s="2020"/>
      <c r="O132" s="2020"/>
      <c r="P132" s="2020"/>
      <c r="Q132" s="2020"/>
      <c r="R132" s="2020"/>
      <c r="S132" s="2018"/>
      <c r="T132" s="2019"/>
      <c r="U132" s="2019"/>
      <c r="V132" s="2019"/>
      <c r="W132" s="2019"/>
      <c r="X132" s="2022"/>
      <c r="Y132" s="2019"/>
      <c r="Z132" s="2019"/>
      <c r="AA132" s="2019"/>
      <c r="AB132" s="2019"/>
      <c r="AC132" s="2019"/>
      <c r="AD132" s="2022"/>
      <c r="AE132" s="70"/>
      <c r="AF132" s="70"/>
      <c r="AG132" s="70"/>
      <c r="AH132" s="70"/>
      <c r="AI132" s="223"/>
      <c r="AJ132" s="223"/>
      <c r="AK132" s="223"/>
      <c r="AL132" s="223"/>
      <c r="AM132" s="223"/>
      <c r="AN132" s="223"/>
      <c r="AO132" s="223"/>
      <c r="AP132" s="223"/>
      <c r="AQ132" s="137"/>
    </row>
    <row r="133" spans="1:55" ht="13.5" customHeight="1">
      <c r="A133" s="456"/>
      <c r="B133" s="458"/>
      <c r="C133" s="458"/>
      <c r="D133" s="458"/>
      <c r="E133" s="458"/>
      <c r="F133" s="458"/>
      <c r="G133" s="459"/>
      <c r="H133" s="459"/>
      <c r="I133" s="459"/>
      <c r="J133" s="459"/>
      <c r="K133" s="459"/>
      <c r="L133" s="459"/>
      <c r="M133" s="459"/>
      <c r="N133" s="459"/>
      <c r="O133" s="459"/>
      <c r="P133" s="459"/>
      <c r="Q133" s="135"/>
      <c r="R133" s="136"/>
      <c r="S133" s="136"/>
      <c r="T133" s="136"/>
      <c r="U133" s="136"/>
      <c r="V133" s="136"/>
      <c r="W133" s="136"/>
      <c r="X133" s="135"/>
      <c r="Y133" s="459"/>
      <c r="Z133" s="459"/>
      <c r="AA133" s="459"/>
      <c r="AB133" s="459"/>
      <c r="AC133" s="459"/>
      <c r="AD133" s="459"/>
      <c r="AE133" s="459"/>
      <c r="AF133" s="459"/>
      <c r="AG133" s="459"/>
      <c r="AH133" s="459"/>
      <c r="AI133" s="459"/>
      <c r="AJ133" s="460"/>
      <c r="AK133" s="460"/>
      <c r="AL133" s="460"/>
      <c r="AM133" s="460"/>
      <c r="AN133" s="460"/>
      <c r="AO133" s="460"/>
      <c r="AP133" s="413"/>
      <c r="AQ133" s="590"/>
    </row>
    <row r="134" spans="1:55" ht="13.5" customHeight="1">
      <c r="A134" s="455"/>
      <c r="B134" s="742"/>
      <c r="C134" s="742"/>
      <c r="D134" s="742"/>
      <c r="E134" s="742"/>
      <c r="F134" s="742"/>
      <c r="G134" s="2015" t="s">
        <v>1041</v>
      </c>
      <c r="H134" s="2015"/>
      <c r="I134" s="2015"/>
      <c r="J134" s="2015"/>
      <c r="K134" s="2015"/>
      <c r="L134" s="2015"/>
      <c r="M134" s="2015" t="s">
        <v>1042</v>
      </c>
      <c r="N134" s="2015"/>
      <c r="O134" s="2015"/>
      <c r="P134" s="2015"/>
      <c r="Q134" s="2015"/>
      <c r="R134" s="2015"/>
      <c r="S134" s="2015" t="s">
        <v>1043</v>
      </c>
      <c r="T134" s="2015"/>
      <c r="U134" s="2015"/>
      <c r="V134" s="2015"/>
      <c r="W134" s="2015"/>
      <c r="X134" s="2015"/>
      <c r="Y134" s="742"/>
      <c r="Z134" s="742"/>
      <c r="AA134" s="742"/>
      <c r="AB134" s="554"/>
      <c r="AC134" s="554"/>
      <c r="AD134" s="554"/>
      <c r="AE134" s="554"/>
      <c r="AF134" s="554"/>
      <c r="AG134" s="554"/>
      <c r="AH134" s="554"/>
      <c r="AI134" s="554"/>
      <c r="AJ134" s="554"/>
      <c r="AK134" s="554"/>
      <c r="AL134" s="554"/>
      <c r="AM134" s="554"/>
      <c r="AN134" s="554"/>
      <c r="AO134" s="554"/>
      <c r="AP134" s="413"/>
      <c r="AQ134" s="590"/>
      <c r="AZ134" s="420"/>
    </row>
    <row r="135" spans="1:55" ht="13.5" customHeight="1">
      <c r="A135" s="456"/>
      <c r="B135" s="461"/>
      <c r="C135" s="461"/>
      <c r="D135" s="461"/>
      <c r="G135" s="2015"/>
      <c r="H135" s="2015"/>
      <c r="I135" s="2015"/>
      <c r="J135" s="2015"/>
      <c r="K135" s="2015"/>
      <c r="L135" s="2015"/>
      <c r="M135" s="2015"/>
      <c r="N135" s="2015"/>
      <c r="O135" s="2015"/>
      <c r="P135" s="2015"/>
      <c r="Q135" s="2015"/>
      <c r="R135" s="2015"/>
      <c r="S135" s="2015"/>
      <c r="T135" s="2015"/>
      <c r="U135" s="2015"/>
      <c r="V135" s="2015"/>
      <c r="W135" s="2015"/>
      <c r="X135" s="2015"/>
      <c r="AB135" s="554"/>
      <c r="AC135" s="554"/>
      <c r="AD135" s="554"/>
      <c r="AE135" s="554"/>
      <c r="AF135" s="554"/>
      <c r="AG135" s="554"/>
      <c r="AH135" s="554"/>
      <c r="AI135" s="554"/>
      <c r="AJ135" s="554"/>
      <c r="AK135" s="554"/>
      <c r="AL135" s="554"/>
      <c r="AM135" s="554"/>
      <c r="AN135" s="554"/>
      <c r="AO135" s="554"/>
      <c r="AP135" s="413"/>
      <c r="AQ135" s="590"/>
    </row>
    <row r="136" spans="1:55" ht="13.5" customHeight="1">
      <c r="A136" s="456"/>
      <c r="B136" s="461"/>
      <c r="C136" s="461"/>
      <c r="D136" s="461"/>
      <c r="G136" s="2015"/>
      <c r="H136" s="2015"/>
      <c r="I136" s="2015"/>
      <c r="J136" s="2015"/>
      <c r="K136" s="2015"/>
      <c r="L136" s="2015"/>
      <c r="M136" s="2015"/>
      <c r="N136" s="2015"/>
      <c r="O136" s="2015"/>
      <c r="P136" s="2015"/>
      <c r="Q136" s="2015"/>
      <c r="R136" s="2015"/>
      <c r="S136" s="2015"/>
      <c r="T136" s="2015"/>
      <c r="U136" s="2015"/>
      <c r="V136" s="2015"/>
      <c r="W136" s="2015"/>
      <c r="X136" s="2015"/>
      <c r="AB136" s="554"/>
      <c r="AC136" s="554"/>
      <c r="AD136" s="554"/>
      <c r="AE136" s="554"/>
      <c r="AF136" s="554"/>
      <c r="AG136" s="554"/>
      <c r="AH136" s="554"/>
      <c r="AI136" s="554"/>
      <c r="AJ136" s="554"/>
      <c r="AK136" s="554"/>
      <c r="AL136" s="554"/>
      <c r="AM136" s="554"/>
      <c r="AN136" s="554"/>
      <c r="AO136" s="554"/>
      <c r="AP136" s="413"/>
      <c r="AQ136" s="590"/>
      <c r="AR136" s="4"/>
      <c r="AS136" s="4"/>
      <c r="AT136" s="4"/>
      <c r="AU136" s="4"/>
      <c r="AV136" s="4"/>
      <c r="AW136" s="4"/>
      <c r="AX136" s="4"/>
      <c r="AY136" s="4"/>
      <c r="AZ136" s="4"/>
      <c r="BA136" s="4"/>
      <c r="BB136" s="4"/>
      <c r="BC136" s="4"/>
    </row>
    <row r="137" spans="1:55" ht="13.5" customHeight="1">
      <c r="A137" s="456"/>
      <c r="B137" s="461"/>
      <c r="C137" s="461"/>
      <c r="D137" s="461"/>
      <c r="G137" s="2016" t="s">
        <v>1008</v>
      </c>
      <c r="H137" s="2017"/>
      <c r="I137" s="2017"/>
      <c r="J137" s="2017"/>
      <c r="K137" s="2017"/>
      <c r="L137" s="2017"/>
      <c r="M137" s="2020" t="s">
        <v>1008</v>
      </c>
      <c r="N137" s="2020"/>
      <c r="O137" s="2020"/>
      <c r="P137" s="2020"/>
      <c r="Q137" s="2020"/>
      <c r="R137" s="2020"/>
      <c r="S137" s="2016" t="s">
        <v>1008</v>
      </c>
      <c r="T137" s="2017"/>
      <c r="U137" s="2017"/>
      <c r="V137" s="2017"/>
      <c r="W137" s="2017"/>
      <c r="X137" s="2021"/>
      <c r="AB137" s="554"/>
      <c r="AC137" s="554"/>
      <c r="AD137" s="554"/>
      <c r="AE137" s="554"/>
      <c r="AF137" s="554"/>
      <c r="AG137" s="554"/>
      <c r="AH137" s="554"/>
      <c r="AI137" s="554"/>
      <c r="AJ137" s="554"/>
      <c r="AK137" s="554"/>
      <c r="AL137" s="554"/>
      <c r="AM137" s="554"/>
      <c r="AN137" s="554"/>
      <c r="AO137" s="554"/>
      <c r="AP137" s="413"/>
      <c r="AQ137" s="590"/>
      <c r="AR137" s="4"/>
      <c r="AS137" s="4"/>
      <c r="AT137" s="4"/>
      <c r="AU137" s="4"/>
      <c r="AV137" s="4"/>
      <c r="AW137" s="4"/>
      <c r="AX137" s="4"/>
      <c r="AY137" s="4"/>
      <c r="AZ137" s="4"/>
      <c r="BA137" s="4"/>
      <c r="BB137" s="4"/>
      <c r="BC137" s="4"/>
    </row>
    <row r="138" spans="1:55" ht="13.5" customHeight="1">
      <c r="A138" s="456"/>
      <c r="B138" s="70"/>
      <c r="C138" s="166"/>
      <c r="D138" s="166"/>
      <c r="G138" s="2018"/>
      <c r="H138" s="2019"/>
      <c r="I138" s="2019"/>
      <c r="J138" s="2019"/>
      <c r="K138" s="2019"/>
      <c r="L138" s="2019"/>
      <c r="M138" s="2020"/>
      <c r="N138" s="2020"/>
      <c r="O138" s="2020"/>
      <c r="P138" s="2020"/>
      <c r="Q138" s="2020"/>
      <c r="R138" s="2020"/>
      <c r="S138" s="2018"/>
      <c r="T138" s="2019"/>
      <c r="U138" s="2019"/>
      <c r="V138" s="2019"/>
      <c r="W138" s="2019"/>
      <c r="X138" s="2022"/>
      <c r="AB138" s="554"/>
      <c r="AC138" s="554"/>
      <c r="AD138" s="554"/>
      <c r="AE138" s="554"/>
      <c r="AF138" s="554"/>
      <c r="AG138" s="554"/>
      <c r="AH138" s="554"/>
      <c r="AI138" s="554"/>
      <c r="AJ138" s="554"/>
      <c r="AK138" s="554"/>
      <c r="AL138" s="554"/>
      <c r="AM138" s="554"/>
      <c r="AN138" s="554"/>
      <c r="AO138" s="554"/>
      <c r="AP138" s="413"/>
      <c r="AQ138" s="590"/>
      <c r="AR138" s="4"/>
      <c r="AS138" s="4"/>
      <c r="AT138" s="4"/>
      <c r="AU138" s="4"/>
      <c r="AV138" s="4"/>
      <c r="AW138" s="4"/>
      <c r="AX138" s="4"/>
      <c r="AY138" s="4"/>
      <c r="AZ138" s="4"/>
      <c r="BA138" s="4"/>
      <c r="BB138" s="4"/>
      <c r="BC138" s="4"/>
    </row>
    <row r="139" spans="1:55" ht="13.5" customHeight="1" thickBot="1">
      <c r="A139" s="743"/>
      <c r="B139" s="744"/>
      <c r="C139" s="744"/>
      <c r="D139" s="744"/>
      <c r="E139" s="744"/>
      <c r="F139" s="744"/>
      <c r="G139" s="744"/>
      <c r="H139" s="744"/>
      <c r="I139" s="744"/>
      <c r="J139" s="744"/>
      <c r="K139" s="744"/>
      <c r="L139" s="744"/>
      <c r="M139" s="744"/>
      <c r="N139" s="744"/>
      <c r="O139" s="744"/>
      <c r="P139" s="744"/>
      <c r="Q139" s="744"/>
      <c r="R139" s="744"/>
      <c r="S139" s="744"/>
      <c r="T139" s="744"/>
      <c r="U139" s="744"/>
      <c r="V139" s="744"/>
      <c r="W139" s="744"/>
      <c r="X139" s="744"/>
      <c r="Y139" s="744"/>
      <c r="Z139" s="744"/>
      <c r="AA139" s="744"/>
      <c r="AB139" s="744"/>
      <c r="AC139" s="744"/>
      <c r="AD139" s="744"/>
      <c r="AE139" s="12"/>
      <c r="AF139" s="171"/>
      <c r="AG139" s="171"/>
      <c r="AH139" s="468"/>
      <c r="AI139" s="12"/>
      <c r="AJ139" s="171"/>
      <c r="AK139" s="171"/>
      <c r="AL139" s="171"/>
      <c r="AM139" s="12"/>
      <c r="AN139" s="171"/>
      <c r="AO139" s="171"/>
      <c r="AP139" s="171"/>
      <c r="AQ139" s="469"/>
      <c r="AR139" s="413"/>
    </row>
    <row r="140" spans="1:55" ht="13.5" customHeight="1">
      <c r="A140" s="2032" t="s">
        <v>1023</v>
      </c>
      <c r="B140" s="2032"/>
      <c r="C140" s="2032"/>
      <c r="D140" s="2032"/>
      <c r="E140" s="2032"/>
      <c r="F140" s="2032"/>
      <c r="G140" s="2032"/>
      <c r="H140" s="2032"/>
      <c r="I140" s="2032"/>
      <c r="J140" s="2032"/>
      <c r="K140" s="2032"/>
      <c r="L140" s="2032"/>
      <c r="M140" s="2032"/>
      <c r="N140" s="2032"/>
      <c r="O140" s="2032"/>
      <c r="P140" s="2032"/>
      <c r="Q140" s="2032"/>
      <c r="R140" s="2032"/>
      <c r="S140" s="2032"/>
      <c r="T140" s="2032"/>
      <c r="U140" s="2032"/>
      <c r="V140" s="2032"/>
      <c r="W140" s="2032"/>
      <c r="X140" s="2032"/>
      <c r="Y140" s="2032"/>
      <c r="Z140" s="2032"/>
      <c r="AA140" s="2032"/>
      <c r="AB140" s="2032"/>
      <c r="AC140" s="2032"/>
      <c r="AD140" s="2032"/>
      <c r="AE140" s="2032"/>
      <c r="AF140" s="2032"/>
      <c r="AG140" s="2032"/>
      <c r="AH140" s="2032"/>
      <c r="AI140" s="2032"/>
      <c r="AJ140" s="2032"/>
      <c r="AK140" s="2032"/>
      <c r="AL140" s="2032"/>
      <c r="AM140" s="2032"/>
      <c r="AN140" s="2032"/>
      <c r="AO140" s="2032"/>
      <c r="AP140" s="2032"/>
      <c r="AQ140" s="2032"/>
      <c r="AR140" s="426"/>
    </row>
    <row r="141" spans="1:55" ht="13.5" customHeight="1">
      <c r="A141" s="470"/>
      <c r="B141" s="413"/>
      <c r="C141" s="413"/>
      <c r="D141" s="1948" t="s">
        <v>829</v>
      </c>
      <c r="E141" s="1948"/>
      <c r="F141" s="1948"/>
      <c r="G141" s="1948"/>
      <c r="H141" s="1948"/>
      <c r="I141" s="1948"/>
      <c r="J141" s="1948"/>
      <c r="K141" s="1948"/>
      <c r="L141" s="1948"/>
      <c r="M141" s="1948"/>
      <c r="N141" s="1948"/>
      <c r="O141" s="1948"/>
      <c r="P141" s="1948"/>
      <c r="Q141" s="1948"/>
      <c r="R141" s="1948"/>
      <c r="S141" s="1948"/>
      <c r="T141" s="1948"/>
      <c r="U141" s="1948"/>
      <c r="V141" s="1948"/>
      <c r="W141" s="1948"/>
      <c r="X141" s="1948"/>
      <c r="Y141" s="1948"/>
      <c r="Z141" s="1948"/>
      <c r="AA141" s="1948"/>
      <c r="AB141" s="1948"/>
      <c r="AC141" s="1948"/>
      <c r="AD141" s="1948"/>
      <c r="AE141" s="1948"/>
      <c r="AF141" s="1948"/>
      <c r="AG141" s="1948"/>
      <c r="AH141" s="1948"/>
      <c r="AI141" s="1948"/>
      <c r="AJ141" s="1948"/>
      <c r="AK141" s="1948"/>
      <c r="AL141" s="1948"/>
      <c r="AM141" s="1948"/>
      <c r="AN141" s="1948"/>
      <c r="AO141" s="1948"/>
      <c r="AP141" s="1948"/>
      <c r="AQ141" s="1948"/>
      <c r="AR141" s="426"/>
    </row>
    <row r="142" spans="1:55" ht="12.75" customHeight="1">
      <c r="AI142" s="426"/>
      <c r="AJ142" s="426"/>
      <c r="AK142" s="426"/>
      <c r="AL142" s="426"/>
      <c r="AM142" s="426"/>
      <c r="AN142" s="426"/>
      <c r="AO142" s="426"/>
      <c r="AP142" s="426"/>
      <c r="AQ142" s="426"/>
    </row>
    <row r="143" spans="1:55" ht="13.5" customHeight="1">
      <c r="AI143" s="426"/>
      <c r="AJ143" s="426"/>
      <c r="AK143" s="426"/>
      <c r="AL143" s="426"/>
      <c r="AM143" s="426"/>
      <c r="AN143" s="426"/>
      <c r="AO143" s="426"/>
      <c r="AP143" s="426"/>
      <c r="AQ143" s="426"/>
    </row>
    <row r="144" spans="1:55" ht="18" customHeight="1" thickBot="1">
      <c r="A144" s="1960"/>
      <c r="B144" s="1960"/>
      <c r="C144" s="1960"/>
      <c r="D144" s="1960"/>
      <c r="E144" s="1960"/>
      <c r="F144" s="1960"/>
      <c r="G144" s="1960"/>
      <c r="H144" s="1960"/>
      <c r="I144" s="1960"/>
      <c r="J144" s="1960"/>
      <c r="K144" s="1960"/>
      <c r="L144" s="1960"/>
      <c r="M144" s="1960"/>
      <c r="N144" s="1960"/>
      <c r="O144" s="1960"/>
      <c r="P144" s="1960"/>
      <c r="Q144" s="1960"/>
      <c r="R144" s="1960"/>
      <c r="S144" s="1960"/>
      <c r="T144" s="1960"/>
      <c r="U144" s="1960"/>
      <c r="V144" s="1960"/>
      <c r="W144" s="1960"/>
      <c r="X144" s="1960"/>
      <c r="Y144" s="1960"/>
      <c r="Z144" s="1960"/>
      <c r="AA144" s="1960"/>
      <c r="AB144" s="1960"/>
      <c r="AC144" s="1960"/>
      <c r="AD144" s="1960"/>
      <c r="AE144" s="1960"/>
      <c r="AF144" s="1960"/>
      <c r="AG144" s="1960"/>
      <c r="AH144" s="1960"/>
      <c r="AI144" s="1960"/>
      <c r="AJ144" s="1960"/>
      <c r="AK144" s="1960"/>
      <c r="AL144" s="1960"/>
      <c r="AM144" s="1960"/>
      <c r="AN144" s="1960"/>
      <c r="AO144" s="1960"/>
      <c r="AP144" s="427"/>
      <c r="AQ144" s="427"/>
    </row>
    <row r="145" spans="1:43" ht="13.5" customHeight="1">
      <c r="A145" s="178"/>
      <c r="B145" s="2033"/>
      <c r="C145" s="2033" t="s">
        <v>860</v>
      </c>
      <c r="D145" s="2034" t="s">
        <v>895</v>
      </c>
      <c r="E145" s="2034"/>
      <c r="F145" s="2034"/>
      <c r="G145" s="2034"/>
      <c r="H145" s="2034"/>
      <c r="I145" s="2034"/>
      <c r="J145" s="2034"/>
      <c r="K145" s="2034"/>
      <c r="L145" s="2034"/>
      <c r="M145" s="2034"/>
      <c r="N145" s="2034"/>
      <c r="O145" s="2034"/>
      <c r="P145" s="2034"/>
      <c r="Q145" s="2034"/>
      <c r="R145" s="2034"/>
      <c r="S145" s="2034"/>
      <c r="T145" s="2034"/>
      <c r="U145" s="2034"/>
      <c r="V145" s="2034"/>
      <c r="W145" s="2034"/>
      <c r="X145" s="2034"/>
      <c r="Y145" s="2034"/>
      <c r="Z145" s="2034"/>
      <c r="AA145" s="2034"/>
      <c r="AB145" s="2034"/>
      <c r="AC145" s="2034"/>
      <c r="AD145" s="2034"/>
      <c r="AE145" s="2034"/>
      <c r="AF145" s="2035"/>
      <c r="AG145" s="6"/>
      <c r="AH145" s="6"/>
      <c r="AI145" s="66"/>
      <c r="AJ145" s="66"/>
      <c r="AK145" s="66"/>
      <c r="AL145" s="7"/>
      <c r="AM145" s="6"/>
      <c r="AN145" s="66"/>
      <c r="AO145" s="66"/>
      <c r="AP145" s="66"/>
      <c r="AQ145" s="471"/>
    </row>
    <row r="146" spans="1:43" ht="13.5" customHeight="1">
      <c r="A146" s="154"/>
      <c r="B146" s="1983"/>
      <c r="C146" s="1983"/>
      <c r="D146" s="2030"/>
      <c r="E146" s="2030"/>
      <c r="F146" s="2030"/>
      <c r="G146" s="2030"/>
      <c r="H146" s="2030"/>
      <c r="I146" s="2030"/>
      <c r="J146" s="2030"/>
      <c r="K146" s="2030"/>
      <c r="L146" s="2030"/>
      <c r="M146" s="2030"/>
      <c r="N146" s="2030"/>
      <c r="O146" s="2030"/>
      <c r="P146" s="2030"/>
      <c r="Q146" s="2030"/>
      <c r="R146" s="2030"/>
      <c r="S146" s="2030"/>
      <c r="T146" s="2030"/>
      <c r="U146" s="2030"/>
      <c r="V146" s="2030"/>
      <c r="W146" s="2030"/>
      <c r="X146" s="2030"/>
      <c r="Y146" s="2030"/>
      <c r="Z146" s="2030"/>
      <c r="AA146" s="2030"/>
      <c r="AB146" s="2030"/>
      <c r="AC146" s="2030"/>
      <c r="AD146" s="2030"/>
      <c r="AE146" s="2030"/>
      <c r="AF146" s="2031"/>
      <c r="AG146" s="70"/>
      <c r="AI146" s="70"/>
      <c r="AJ146" s="70"/>
      <c r="AK146" s="70"/>
      <c r="AL146" s="21"/>
      <c r="AN146" s="70"/>
      <c r="AO146" s="70"/>
      <c r="AP146" s="70"/>
      <c r="AQ146" s="137"/>
    </row>
    <row r="147" spans="1:43" ht="13.5" customHeight="1">
      <c r="A147" s="154"/>
      <c r="B147" s="452"/>
      <c r="C147" s="452"/>
      <c r="D147" s="155"/>
      <c r="E147" s="1983" t="s">
        <v>894</v>
      </c>
      <c r="F147" s="1983"/>
      <c r="G147" s="1983"/>
      <c r="H147" s="1983"/>
      <c r="I147" s="1983"/>
      <c r="J147" s="1983"/>
      <c r="K147" s="1983"/>
      <c r="L147" s="1983"/>
      <c r="M147" s="1983"/>
      <c r="N147" s="1983"/>
      <c r="O147" s="1983"/>
      <c r="P147" s="1983"/>
      <c r="Q147" s="1983"/>
      <c r="R147" s="1983"/>
      <c r="S147" s="1983"/>
      <c r="T147" s="1983"/>
      <c r="U147" s="1983"/>
      <c r="V147" s="1983"/>
      <c r="W147" s="1983"/>
      <c r="X147" s="1983"/>
      <c r="Y147" s="1983"/>
      <c r="Z147" s="1983"/>
      <c r="AA147" s="1983"/>
      <c r="AB147" s="1983"/>
      <c r="AC147" s="1983"/>
      <c r="AD147" s="1983"/>
      <c r="AE147" s="1983"/>
      <c r="AF147" s="1983"/>
      <c r="AG147" s="9"/>
      <c r="AI147" s="1900" t="s">
        <v>105</v>
      </c>
      <c r="AJ147" s="1900"/>
      <c r="AK147" s="1900"/>
      <c r="AL147" s="70"/>
      <c r="AN147" s="1900" t="s">
        <v>108</v>
      </c>
      <c r="AO147" s="1900"/>
      <c r="AP147" s="1900"/>
      <c r="AQ147" s="1935"/>
    </row>
    <row r="148" spans="1:43" ht="13.5" customHeight="1">
      <c r="A148" s="154"/>
      <c r="B148" s="452"/>
      <c r="C148" s="452"/>
      <c r="D148" s="155"/>
      <c r="E148" s="1983"/>
      <c r="F148" s="1983"/>
      <c r="G148" s="1983"/>
      <c r="H148" s="1983"/>
      <c r="I148" s="1983"/>
      <c r="J148" s="1983"/>
      <c r="K148" s="1983"/>
      <c r="L148" s="1983"/>
      <c r="M148" s="1983"/>
      <c r="N148" s="1983"/>
      <c r="O148" s="1983"/>
      <c r="P148" s="1983"/>
      <c r="Q148" s="1983"/>
      <c r="R148" s="1983"/>
      <c r="S148" s="1983"/>
      <c r="T148" s="1983"/>
      <c r="U148" s="1983"/>
      <c r="V148" s="1983"/>
      <c r="W148" s="1983"/>
      <c r="X148" s="1983"/>
      <c r="Y148" s="1983"/>
      <c r="Z148" s="1983"/>
      <c r="AA148" s="1983"/>
      <c r="AB148" s="1983"/>
      <c r="AC148" s="1983"/>
      <c r="AD148" s="1983"/>
      <c r="AE148" s="1983"/>
      <c r="AF148" s="1983"/>
      <c r="AG148" s="9"/>
      <c r="AI148" s="1900"/>
      <c r="AJ148" s="1900"/>
      <c r="AK148" s="1900"/>
      <c r="AL148" s="70"/>
      <c r="AN148" s="1900"/>
      <c r="AO148" s="1900"/>
      <c r="AP148" s="1900"/>
      <c r="AQ148" s="1935"/>
    </row>
    <row r="149" spans="1:43" ht="13.5" customHeight="1">
      <c r="A149" s="154"/>
      <c r="B149" s="452"/>
      <c r="C149" s="452"/>
      <c r="D149" s="155"/>
      <c r="E149" s="1983"/>
      <c r="F149" s="1983"/>
      <c r="G149" s="1983"/>
      <c r="H149" s="1983"/>
      <c r="I149" s="1983"/>
      <c r="J149" s="1983"/>
      <c r="K149" s="1983"/>
      <c r="L149" s="1983"/>
      <c r="M149" s="1983"/>
      <c r="N149" s="1983"/>
      <c r="O149" s="1983"/>
      <c r="P149" s="1983"/>
      <c r="Q149" s="1983"/>
      <c r="R149" s="1983"/>
      <c r="S149" s="1983"/>
      <c r="T149" s="1983"/>
      <c r="U149" s="1983"/>
      <c r="V149" s="1983"/>
      <c r="W149" s="1983"/>
      <c r="X149" s="1983"/>
      <c r="Y149" s="1983"/>
      <c r="Z149" s="1983"/>
      <c r="AA149" s="1983"/>
      <c r="AB149" s="1983"/>
      <c r="AC149" s="1983"/>
      <c r="AD149" s="1983"/>
      <c r="AE149" s="1983"/>
      <c r="AF149" s="1983"/>
      <c r="AG149" s="9"/>
      <c r="AI149" s="1900"/>
      <c r="AJ149" s="1900"/>
      <c r="AK149" s="1900"/>
      <c r="AL149" s="70"/>
      <c r="AN149" s="1900"/>
      <c r="AO149" s="1900"/>
      <c r="AP149" s="1900"/>
      <c r="AQ149" s="1935"/>
    </row>
    <row r="150" spans="1:43" ht="13.5" customHeight="1">
      <c r="A150" s="157"/>
      <c r="B150" s="472"/>
      <c r="C150" s="452"/>
      <c r="D150" s="158"/>
      <c r="E150" s="1985"/>
      <c r="F150" s="1985"/>
      <c r="G150" s="1985"/>
      <c r="H150" s="1985"/>
      <c r="I150" s="1985"/>
      <c r="J150" s="1985"/>
      <c r="K150" s="1985"/>
      <c r="L150" s="1985"/>
      <c r="M150" s="1985"/>
      <c r="N150" s="1985"/>
      <c r="O150" s="1985"/>
      <c r="P150" s="1985"/>
      <c r="Q150" s="1985"/>
      <c r="R150" s="1985"/>
      <c r="S150" s="1985"/>
      <c r="T150" s="1985"/>
      <c r="U150" s="1985"/>
      <c r="V150" s="1985"/>
      <c r="W150" s="1985"/>
      <c r="X150" s="1985"/>
      <c r="Y150" s="1985"/>
      <c r="Z150" s="1985"/>
      <c r="AA150" s="1985"/>
      <c r="AB150" s="1985"/>
      <c r="AC150" s="1985"/>
      <c r="AD150" s="1985"/>
      <c r="AE150" s="1985"/>
      <c r="AF150" s="1985"/>
      <c r="AG150" s="26"/>
      <c r="AH150" s="23"/>
      <c r="AI150" s="1905"/>
      <c r="AJ150" s="1905"/>
      <c r="AK150" s="1905"/>
      <c r="AL150" s="62"/>
      <c r="AM150" s="23"/>
      <c r="AN150" s="1905"/>
      <c r="AO150" s="1905"/>
      <c r="AP150" s="1905"/>
      <c r="AQ150" s="1906"/>
    </row>
    <row r="151" spans="1:43" ht="13.5" customHeight="1">
      <c r="A151" s="154"/>
      <c r="B151" s="1981"/>
      <c r="C151" s="1981" t="s">
        <v>860</v>
      </c>
      <c r="D151" s="2028" t="s">
        <v>893</v>
      </c>
      <c r="E151" s="2028"/>
      <c r="F151" s="2028"/>
      <c r="G151" s="2028"/>
      <c r="H151" s="2028"/>
      <c r="I151" s="2028"/>
      <c r="J151" s="2028"/>
      <c r="K151" s="2028"/>
      <c r="L151" s="2028"/>
      <c r="M151" s="2028"/>
      <c r="N151" s="2028"/>
      <c r="O151" s="2028"/>
      <c r="P151" s="2028"/>
      <c r="Q151" s="2028"/>
      <c r="R151" s="2028"/>
      <c r="S151" s="2028"/>
      <c r="T151" s="2028"/>
      <c r="U151" s="2028"/>
      <c r="V151" s="2028"/>
      <c r="W151" s="2028"/>
      <c r="X151" s="2028"/>
      <c r="Y151" s="2028"/>
      <c r="Z151" s="2028"/>
      <c r="AA151" s="2028"/>
      <c r="AB151" s="2028"/>
      <c r="AC151" s="2028"/>
      <c r="AD151" s="2028"/>
      <c r="AE151" s="2028"/>
      <c r="AF151" s="2029"/>
      <c r="AG151" s="70"/>
      <c r="AI151" s="70"/>
      <c r="AJ151" s="70"/>
      <c r="AK151" s="70"/>
      <c r="AL151" s="21"/>
      <c r="AN151" s="70"/>
      <c r="AO151" s="70"/>
      <c r="AP151" s="70"/>
      <c r="AQ151" s="137"/>
    </row>
    <row r="152" spans="1:43" ht="13.5" customHeight="1">
      <c r="A152" s="154"/>
      <c r="B152" s="1983"/>
      <c r="C152" s="1983"/>
      <c r="D152" s="2030"/>
      <c r="E152" s="2030"/>
      <c r="F152" s="2030"/>
      <c r="G152" s="2030"/>
      <c r="H152" s="2030"/>
      <c r="I152" s="2030"/>
      <c r="J152" s="2030"/>
      <c r="K152" s="2030"/>
      <c r="L152" s="2030"/>
      <c r="M152" s="2030"/>
      <c r="N152" s="2030"/>
      <c r="O152" s="2030"/>
      <c r="P152" s="2030"/>
      <c r="Q152" s="2030"/>
      <c r="R152" s="2030"/>
      <c r="S152" s="2030"/>
      <c r="T152" s="2030"/>
      <c r="U152" s="2030"/>
      <c r="V152" s="2030"/>
      <c r="W152" s="2030"/>
      <c r="X152" s="2030"/>
      <c r="Y152" s="2030"/>
      <c r="Z152" s="2030"/>
      <c r="AA152" s="2030"/>
      <c r="AB152" s="2030"/>
      <c r="AC152" s="2030"/>
      <c r="AD152" s="2030"/>
      <c r="AE152" s="2030"/>
      <c r="AF152" s="2031"/>
      <c r="AG152" s="70"/>
      <c r="AI152" s="70"/>
      <c r="AJ152" s="70"/>
      <c r="AK152" s="70"/>
      <c r="AL152" s="21"/>
      <c r="AN152" s="70"/>
      <c r="AO152" s="70"/>
      <c r="AP152" s="70"/>
      <c r="AQ152" s="137"/>
    </row>
    <row r="153" spans="1:43" ht="13.5" customHeight="1">
      <c r="A153" s="154"/>
      <c r="B153" s="452"/>
      <c r="C153" s="452"/>
      <c r="D153" s="155"/>
      <c r="E153" s="1983" t="s">
        <v>892</v>
      </c>
      <c r="F153" s="1983"/>
      <c r="G153" s="1983"/>
      <c r="H153" s="1983"/>
      <c r="I153" s="1983"/>
      <c r="J153" s="1983"/>
      <c r="K153" s="1983"/>
      <c r="L153" s="1983"/>
      <c r="M153" s="1983"/>
      <c r="N153" s="1983"/>
      <c r="O153" s="1983"/>
      <c r="P153" s="1983"/>
      <c r="Q153" s="1983"/>
      <c r="R153" s="1983"/>
      <c r="S153" s="1983"/>
      <c r="T153" s="1983"/>
      <c r="U153" s="1983"/>
      <c r="V153" s="1983"/>
      <c r="W153" s="1983"/>
      <c r="X153" s="1983"/>
      <c r="Y153" s="1983"/>
      <c r="Z153" s="1983"/>
      <c r="AA153" s="1983"/>
      <c r="AB153" s="1983"/>
      <c r="AC153" s="1983"/>
      <c r="AD153" s="1983"/>
      <c r="AE153" s="1983"/>
      <c r="AF153" s="1984"/>
      <c r="AG153" s="2041"/>
      <c r="AI153" s="1900" t="s">
        <v>105</v>
      </c>
      <c r="AJ153" s="1900"/>
      <c r="AK153" s="1900"/>
      <c r="AL153" s="21"/>
      <c r="AN153" s="1900" t="s">
        <v>108</v>
      </c>
      <c r="AO153" s="1900"/>
      <c r="AP153" s="1900"/>
      <c r="AQ153" s="1935"/>
    </row>
    <row r="154" spans="1:43" ht="13.5" customHeight="1">
      <c r="A154" s="473"/>
      <c r="B154" s="452"/>
      <c r="C154" s="452"/>
      <c r="D154" s="155"/>
      <c r="E154" s="1983"/>
      <c r="F154" s="1983"/>
      <c r="G154" s="1983"/>
      <c r="H154" s="1983"/>
      <c r="I154" s="1983"/>
      <c r="J154" s="1983"/>
      <c r="K154" s="1983"/>
      <c r="L154" s="1983"/>
      <c r="M154" s="1983"/>
      <c r="N154" s="1983"/>
      <c r="O154" s="1983"/>
      <c r="P154" s="1983"/>
      <c r="Q154" s="1983"/>
      <c r="R154" s="1983"/>
      <c r="S154" s="1983"/>
      <c r="T154" s="1983"/>
      <c r="U154" s="1983"/>
      <c r="V154" s="1983"/>
      <c r="W154" s="1983"/>
      <c r="X154" s="1983"/>
      <c r="Y154" s="1983"/>
      <c r="Z154" s="1983"/>
      <c r="AA154" s="1983"/>
      <c r="AB154" s="1983"/>
      <c r="AC154" s="1983"/>
      <c r="AD154" s="1983"/>
      <c r="AE154" s="1983"/>
      <c r="AF154" s="1984"/>
      <c r="AG154" s="2041"/>
      <c r="AI154" s="1900"/>
      <c r="AJ154" s="1900"/>
      <c r="AK154" s="1900"/>
      <c r="AL154" s="21"/>
      <c r="AN154" s="1900"/>
      <c r="AO154" s="1900"/>
      <c r="AP154" s="1900"/>
      <c r="AQ154" s="1935"/>
    </row>
    <row r="155" spans="1:43" ht="13.5" customHeight="1">
      <c r="A155" s="474"/>
      <c r="B155" s="472"/>
      <c r="C155" s="472"/>
      <c r="D155" s="158"/>
      <c r="E155" s="1985"/>
      <c r="F155" s="1985"/>
      <c r="G155" s="1985"/>
      <c r="H155" s="1985"/>
      <c r="I155" s="1985"/>
      <c r="J155" s="1985"/>
      <c r="K155" s="1985"/>
      <c r="L155" s="1985"/>
      <c r="M155" s="1985"/>
      <c r="N155" s="1985"/>
      <c r="O155" s="1985"/>
      <c r="P155" s="1985"/>
      <c r="Q155" s="1985"/>
      <c r="R155" s="1985"/>
      <c r="S155" s="1985"/>
      <c r="T155" s="1985"/>
      <c r="U155" s="1985"/>
      <c r="V155" s="1985"/>
      <c r="W155" s="1985"/>
      <c r="X155" s="1985"/>
      <c r="Y155" s="1985"/>
      <c r="Z155" s="1985"/>
      <c r="AA155" s="1985"/>
      <c r="AB155" s="1985"/>
      <c r="AC155" s="1985"/>
      <c r="AD155" s="1985"/>
      <c r="AE155" s="1985"/>
      <c r="AF155" s="1986"/>
      <c r="AG155" s="160"/>
      <c r="AH155" s="14"/>
      <c r="AI155" s="1905"/>
      <c r="AJ155" s="1905"/>
      <c r="AK155" s="1905"/>
      <c r="AL155" s="22"/>
      <c r="AM155" s="14"/>
      <c r="AN155" s="1905"/>
      <c r="AO155" s="1905"/>
      <c r="AP155" s="1905"/>
      <c r="AQ155" s="1906"/>
    </row>
    <row r="156" spans="1:43" ht="13.5" customHeight="1">
      <c r="A156" s="475" t="s">
        <v>988</v>
      </c>
      <c r="B156" s="1981"/>
      <c r="C156" s="1981" t="s">
        <v>860</v>
      </c>
      <c r="D156" s="2042" t="s">
        <v>891</v>
      </c>
      <c r="E156" s="2042"/>
      <c r="F156" s="2042"/>
      <c r="G156" s="2042"/>
      <c r="H156" s="2042"/>
      <c r="I156" s="2042"/>
      <c r="J156" s="2042"/>
      <c r="K156" s="2042"/>
      <c r="L156" s="2042"/>
      <c r="M156" s="2042"/>
      <c r="N156" s="2042"/>
      <c r="O156" s="2042"/>
      <c r="P156" s="2042"/>
      <c r="Q156" s="2042"/>
      <c r="R156" s="2042"/>
      <c r="S156" s="2042"/>
      <c r="T156" s="2042"/>
      <c r="U156" s="2042"/>
      <c r="V156" s="2042"/>
      <c r="W156" s="2042"/>
      <c r="X156" s="2042"/>
      <c r="Y156" s="2042"/>
      <c r="Z156" s="2042"/>
      <c r="AA156" s="2042"/>
      <c r="AB156" s="2042"/>
      <c r="AC156" s="2042"/>
      <c r="AD156" s="2042"/>
      <c r="AE156" s="2042"/>
      <c r="AF156" s="2043"/>
      <c r="AG156" s="70"/>
      <c r="AI156" s="70"/>
      <c r="AJ156" s="70"/>
      <c r="AK156" s="70"/>
      <c r="AL156" s="21"/>
      <c r="AN156" s="70"/>
      <c r="AO156" s="70"/>
      <c r="AP156" s="70"/>
      <c r="AQ156" s="137"/>
    </row>
    <row r="157" spans="1:43" ht="13.5" customHeight="1">
      <c r="A157" s="475"/>
      <c r="B157" s="1983"/>
      <c r="C157" s="1983"/>
      <c r="D157" s="2044"/>
      <c r="E157" s="2044"/>
      <c r="F157" s="2044"/>
      <c r="G157" s="2044"/>
      <c r="H157" s="2044"/>
      <c r="I157" s="2044"/>
      <c r="J157" s="2044"/>
      <c r="K157" s="2044"/>
      <c r="L157" s="2044"/>
      <c r="M157" s="2044"/>
      <c r="N157" s="2044"/>
      <c r="O157" s="2044"/>
      <c r="P157" s="2044"/>
      <c r="Q157" s="2044"/>
      <c r="R157" s="2044"/>
      <c r="S157" s="2044"/>
      <c r="T157" s="2044"/>
      <c r="U157" s="2044"/>
      <c r="V157" s="2044"/>
      <c r="W157" s="2044"/>
      <c r="X157" s="2044"/>
      <c r="Y157" s="2044"/>
      <c r="Z157" s="2044"/>
      <c r="AA157" s="2044"/>
      <c r="AB157" s="2044"/>
      <c r="AC157" s="2044"/>
      <c r="AD157" s="2044"/>
      <c r="AE157" s="2044"/>
      <c r="AF157" s="2045"/>
      <c r="AG157" s="70"/>
      <c r="AI157" s="70"/>
      <c r="AJ157" s="70"/>
      <c r="AK157" s="70"/>
      <c r="AL157" s="21"/>
      <c r="AN157" s="70"/>
      <c r="AO157" s="70"/>
      <c r="AP157" s="70"/>
      <c r="AQ157" s="137"/>
    </row>
    <row r="158" spans="1:43" ht="13.5" customHeight="1">
      <c r="A158" s="265"/>
      <c r="B158" s="195"/>
      <c r="C158" s="195"/>
      <c r="D158" s="2059" t="s">
        <v>1128</v>
      </c>
      <c r="E158" s="2060"/>
      <c r="F158" s="2060"/>
      <c r="G158" s="2060"/>
      <c r="H158" s="2060"/>
      <c r="I158" s="2060"/>
      <c r="J158" s="2060"/>
      <c r="K158" s="2060"/>
      <c r="L158" s="2060"/>
      <c r="M158" s="2060"/>
      <c r="N158" s="2060"/>
      <c r="O158" s="2060"/>
      <c r="P158" s="2060"/>
      <c r="Q158" s="2060"/>
      <c r="R158" s="2060"/>
      <c r="S158" s="2060"/>
      <c r="T158" s="2060"/>
      <c r="U158" s="2060"/>
      <c r="V158" s="2060"/>
      <c r="W158" s="2060"/>
      <c r="X158" s="2060"/>
      <c r="Y158" s="2060"/>
      <c r="Z158" s="2060"/>
      <c r="AA158" s="2060"/>
      <c r="AB158" s="2060"/>
      <c r="AC158" s="2060"/>
      <c r="AD158" s="2060"/>
      <c r="AE158" s="2060"/>
      <c r="AF158" s="2061"/>
      <c r="AG158" s="2041"/>
      <c r="AI158" s="1900" t="s">
        <v>105</v>
      </c>
      <c r="AJ158" s="1900"/>
      <c r="AK158" s="1900"/>
      <c r="AL158" s="21"/>
      <c r="AN158" s="1900" t="s">
        <v>108</v>
      </c>
      <c r="AO158" s="1900"/>
      <c r="AP158" s="1900"/>
      <c r="AQ158" s="1935"/>
    </row>
    <row r="159" spans="1:43" ht="13.5" customHeight="1">
      <c r="A159" s="265"/>
      <c r="B159" s="195"/>
      <c r="C159" s="195"/>
      <c r="D159" s="2060"/>
      <c r="E159" s="2060"/>
      <c r="F159" s="2060"/>
      <c r="G159" s="2060"/>
      <c r="H159" s="2060"/>
      <c r="I159" s="2060"/>
      <c r="J159" s="2060"/>
      <c r="K159" s="2060"/>
      <c r="L159" s="2060"/>
      <c r="M159" s="2060"/>
      <c r="N159" s="2060"/>
      <c r="O159" s="2060"/>
      <c r="P159" s="2060"/>
      <c r="Q159" s="2060"/>
      <c r="R159" s="2060"/>
      <c r="S159" s="2060"/>
      <c r="T159" s="2060"/>
      <c r="U159" s="2060"/>
      <c r="V159" s="2060"/>
      <c r="W159" s="2060"/>
      <c r="X159" s="2060"/>
      <c r="Y159" s="2060"/>
      <c r="Z159" s="2060"/>
      <c r="AA159" s="2060"/>
      <c r="AB159" s="2060"/>
      <c r="AC159" s="2060"/>
      <c r="AD159" s="2060"/>
      <c r="AE159" s="2060"/>
      <c r="AF159" s="2061"/>
      <c r="AG159" s="2041"/>
      <c r="AI159" s="1900"/>
      <c r="AJ159" s="1900"/>
      <c r="AK159" s="1900"/>
      <c r="AL159" s="21"/>
      <c r="AN159" s="1900"/>
      <c r="AO159" s="1900"/>
      <c r="AP159" s="1900"/>
      <c r="AQ159" s="1935"/>
    </row>
    <row r="160" spans="1:43" ht="13.5" customHeight="1">
      <c r="A160" s="265"/>
      <c r="B160" s="376"/>
      <c r="C160" s="376"/>
      <c r="D160" s="2062"/>
      <c r="E160" s="2062"/>
      <c r="F160" s="2062"/>
      <c r="G160" s="2062"/>
      <c r="H160" s="2062"/>
      <c r="I160" s="2062"/>
      <c r="J160" s="2062"/>
      <c r="K160" s="2062"/>
      <c r="L160" s="2062"/>
      <c r="M160" s="2062"/>
      <c r="N160" s="2062"/>
      <c r="O160" s="2062"/>
      <c r="P160" s="2062"/>
      <c r="Q160" s="2062"/>
      <c r="R160" s="2062"/>
      <c r="S160" s="2062"/>
      <c r="T160" s="2062"/>
      <c r="U160" s="2062"/>
      <c r="V160" s="2062"/>
      <c r="W160" s="2062"/>
      <c r="X160" s="2062"/>
      <c r="Y160" s="2062"/>
      <c r="Z160" s="2062"/>
      <c r="AA160" s="2062"/>
      <c r="AB160" s="2062"/>
      <c r="AC160" s="2062"/>
      <c r="AD160" s="2062"/>
      <c r="AE160" s="2062"/>
      <c r="AF160" s="2063"/>
      <c r="AG160" s="160"/>
      <c r="AH160" s="14"/>
      <c r="AI160" s="1905"/>
      <c r="AJ160" s="1905"/>
      <c r="AK160" s="1905"/>
      <c r="AL160" s="22"/>
      <c r="AM160" s="14"/>
      <c r="AN160" s="1905"/>
      <c r="AO160" s="1905"/>
      <c r="AP160" s="1905"/>
      <c r="AQ160" s="1906"/>
    </row>
    <row r="161" spans="1:79" ht="13.5" customHeight="1">
      <c r="A161" s="265"/>
      <c r="B161" s="195"/>
      <c r="C161" s="2058" t="s">
        <v>966</v>
      </c>
      <c r="D161" s="2058"/>
      <c r="E161" s="2058"/>
      <c r="F161" s="2058"/>
      <c r="G161" s="2058"/>
      <c r="H161" s="2058"/>
      <c r="I161" s="2058"/>
      <c r="J161" s="2058"/>
      <c r="K161" s="2058"/>
      <c r="L161" s="2058"/>
      <c r="M161" s="2058"/>
      <c r="N161" s="2058"/>
      <c r="O161" s="2058"/>
      <c r="P161" s="2058"/>
      <c r="Q161" s="2058"/>
      <c r="R161" s="2058"/>
      <c r="S161" s="2058"/>
      <c r="T161" s="2058"/>
      <c r="U161" s="2058"/>
      <c r="V161" s="2058"/>
      <c r="W161" s="2058"/>
      <c r="X161" s="2058"/>
      <c r="Y161" s="2058"/>
      <c r="Z161" s="2058"/>
      <c r="AA161" s="2058"/>
      <c r="AB161" s="2058"/>
      <c r="AC161" s="2058"/>
      <c r="AD161" s="2058"/>
      <c r="AE161" s="2058"/>
      <c r="AF161" s="2058"/>
      <c r="AG161" s="2058"/>
      <c r="AH161" s="2058"/>
      <c r="AI161" s="2058"/>
      <c r="AJ161" s="2058"/>
      <c r="AK161" s="2058"/>
      <c r="AL161" s="2058"/>
      <c r="AM161" s="2058"/>
      <c r="AN161" s="2058"/>
      <c r="AO161" s="2058"/>
      <c r="AP161" s="2058"/>
      <c r="AQ161" s="137"/>
    </row>
    <row r="162" spans="1:79" ht="13.5" customHeight="1">
      <c r="A162" s="265"/>
      <c r="B162" s="195"/>
      <c r="D162" s="184"/>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70"/>
      <c r="AF162" s="70"/>
      <c r="AG162" s="70"/>
      <c r="AI162" s="70"/>
      <c r="AJ162" s="70"/>
      <c r="AK162" s="70"/>
      <c r="AL162" s="21"/>
      <c r="AN162" s="70"/>
      <c r="AO162" s="70"/>
      <c r="AP162" s="70"/>
      <c r="AQ162" s="137"/>
      <c r="AX162" s="2036"/>
      <c r="AY162" s="2036"/>
      <c r="AZ162" s="2036"/>
      <c r="BA162" s="2036"/>
      <c r="BB162" s="2036"/>
      <c r="BC162" s="2036"/>
      <c r="BD162" s="2036"/>
      <c r="BE162" s="2036"/>
      <c r="BF162" s="2036"/>
      <c r="BG162" s="2036"/>
      <c r="BH162" s="2036"/>
      <c r="BI162" s="2036"/>
      <c r="BJ162" s="2036"/>
      <c r="BK162" s="2036"/>
      <c r="BL162" s="2036"/>
      <c r="BM162" s="2036"/>
      <c r="BN162" s="2036"/>
      <c r="BO162" s="2036"/>
      <c r="BP162" s="2036"/>
      <c r="BQ162" s="2036"/>
      <c r="BR162" s="2036"/>
      <c r="BS162" s="2036"/>
      <c r="BT162" s="2036"/>
      <c r="BU162" s="2036"/>
      <c r="BV162" s="2036"/>
      <c r="BW162" s="2036"/>
      <c r="BX162" s="2036"/>
      <c r="BY162" s="2036"/>
      <c r="BZ162" s="2036"/>
      <c r="CA162" s="2037"/>
    </row>
    <row r="163" spans="1:79" ht="13.5" customHeight="1">
      <c r="A163" s="433"/>
      <c r="B163" s="2038" t="s">
        <v>890</v>
      </c>
      <c r="C163" s="2038"/>
      <c r="D163" s="2038"/>
      <c r="E163" s="2038"/>
      <c r="F163" s="2038"/>
      <c r="G163" s="2038"/>
      <c r="H163" s="2038"/>
      <c r="I163" s="476"/>
      <c r="J163" s="476"/>
      <c r="K163" s="476"/>
      <c r="L163" s="476"/>
      <c r="M163" s="476"/>
      <c r="N163" s="476"/>
      <c r="O163" s="476"/>
      <c r="P163" s="476"/>
      <c r="Q163" s="476"/>
      <c r="R163" s="2038" t="s">
        <v>889</v>
      </c>
      <c r="S163" s="2038"/>
      <c r="T163" s="2038"/>
      <c r="U163" s="2038"/>
      <c r="V163" s="2038"/>
      <c r="W163" s="2038"/>
      <c r="X163" s="2038"/>
      <c r="Y163" s="2038"/>
      <c r="Z163" s="2038"/>
      <c r="AA163" s="2038"/>
      <c r="AB163" s="476"/>
      <c r="AC163" s="476"/>
      <c r="AD163" s="476"/>
      <c r="AE163" s="476"/>
      <c r="AF163" s="476"/>
      <c r="AG163" s="476"/>
      <c r="AH163" s="476"/>
      <c r="AI163" s="476"/>
      <c r="AJ163" s="476"/>
      <c r="AK163" s="476"/>
      <c r="AL163" s="476"/>
      <c r="AM163" s="476"/>
      <c r="AN163" s="476"/>
      <c r="AO163" s="476"/>
      <c r="AP163" s="476"/>
      <c r="AQ163" s="167"/>
      <c r="AX163" s="2036"/>
      <c r="AY163" s="2036"/>
      <c r="AZ163" s="2036"/>
      <c r="BA163" s="2036"/>
      <c r="BB163" s="2036"/>
      <c r="BC163" s="2036"/>
      <c r="BD163" s="2036"/>
      <c r="BE163" s="2036"/>
      <c r="BF163" s="2036"/>
      <c r="BG163" s="2036"/>
      <c r="BH163" s="2036"/>
      <c r="BI163" s="2036"/>
      <c r="BJ163" s="2036"/>
      <c r="BK163" s="2036"/>
      <c r="BL163" s="2036"/>
      <c r="BM163" s="2036"/>
      <c r="BN163" s="2036"/>
      <c r="BO163" s="2036"/>
      <c r="BP163" s="2036"/>
      <c r="BQ163" s="2036"/>
      <c r="BR163" s="2036"/>
      <c r="BS163" s="2036"/>
      <c r="BT163" s="2036"/>
      <c r="BU163" s="2036"/>
      <c r="BV163" s="2036"/>
      <c r="BW163" s="2036"/>
      <c r="BX163" s="2036"/>
      <c r="BY163" s="2036"/>
      <c r="BZ163" s="2036"/>
      <c r="CA163" s="2037"/>
    </row>
    <row r="164" spans="1:79" ht="13.5" customHeight="1">
      <c r="A164" s="477"/>
      <c r="B164" s="452"/>
      <c r="C164" s="1339"/>
      <c r="D164" s="1336"/>
      <c r="E164" s="1336"/>
      <c r="F164" s="1336"/>
      <c r="G164" s="1336"/>
      <c r="H164" s="1336"/>
      <c r="I164" s="1336"/>
      <c r="J164" s="1336"/>
      <c r="K164" s="1336"/>
      <c r="L164" s="1336"/>
      <c r="M164" s="1336"/>
      <c r="N164" s="1336"/>
      <c r="O164" s="1336"/>
      <c r="P164" s="476"/>
      <c r="Q164" s="476"/>
      <c r="R164" s="2039"/>
      <c r="S164" s="2039"/>
      <c r="T164" s="2039"/>
      <c r="U164" s="2039"/>
      <c r="V164" s="2039"/>
      <c r="W164" s="2039"/>
      <c r="X164" s="2039"/>
      <c r="Y164" s="2039"/>
      <c r="Z164" s="2039"/>
      <c r="AA164" s="2039"/>
      <c r="AB164" s="2039"/>
      <c r="AC164" s="2039"/>
      <c r="AD164" s="2039"/>
      <c r="AE164" s="2039"/>
      <c r="AF164" s="2039"/>
      <c r="AG164" s="2039"/>
      <c r="AH164" s="2039"/>
      <c r="AI164" s="2039"/>
      <c r="AJ164" s="2039"/>
      <c r="AK164" s="2039"/>
      <c r="AL164" s="2039"/>
      <c r="AM164" s="2039"/>
      <c r="AN164" s="2039"/>
      <c r="AO164" s="2039"/>
      <c r="AP164" s="2039"/>
      <c r="AQ164" s="167"/>
      <c r="AX164" s="2036"/>
      <c r="AY164" s="2036"/>
      <c r="AZ164" s="2036"/>
      <c r="BA164" s="2036"/>
      <c r="BB164" s="2036"/>
      <c r="BC164" s="2036"/>
      <c r="BD164" s="2036"/>
      <c r="BE164" s="2036"/>
      <c r="BF164" s="2036"/>
      <c r="BG164" s="2036"/>
      <c r="BH164" s="2036"/>
      <c r="BI164" s="2036"/>
      <c r="BJ164" s="2036"/>
      <c r="BK164" s="2036"/>
      <c r="BL164" s="2036"/>
      <c r="BM164" s="2036"/>
      <c r="BN164" s="2036"/>
      <c r="BO164" s="2036"/>
      <c r="BP164" s="2036"/>
      <c r="BQ164" s="2036"/>
      <c r="BR164" s="2036"/>
      <c r="BS164" s="2036"/>
      <c r="BT164" s="2036"/>
      <c r="BU164" s="2036"/>
      <c r="BV164" s="2036"/>
      <c r="BW164" s="2036"/>
      <c r="BX164" s="2036"/>
      <c r="BY164" s="2036"/>
      <c r="BZ164" s="2036"/>
      <c r="CA164" s="2037"/>
    </row>
    <row r="165" spans="1:79" ht="13.5" customHeight="1">
      <c r="A165" s="477"/>
      <c r="B165" s="452"/>
      <c r="C165" s="1336"/>
      <c r="D165" s="1336"/>
      <c r="E165" s="1336"/>
      <c r="F165" s="1336"/>
      <c r="G165" s="1336"/>
      <c r="H165" s="1336"/>
      <c r="I165" s="1336"/>
      <c r="J165" s="1336"/>
      <c r="K165" s="1336"/>
      <c r="L165" s="1336"/>
      <c r="M165" s="1336"/>
      <c r="N165" s="1336"/>
      <c r="O165" s="1336"/>
      <c r="P165" s="476"/>
      <c r="Q165" s="476"/>
      <c r="R165" s="2039"/>
      <c r="S165" s="2039"/>
      <c r="T165" s="2039"/>
      <c r="U165" s="2039"/>
      <c r="V165" s="2039"/>
      <c r="W165" s="2039"/>
      <c r="X165" s="2039"/>
      <c r="Y165" s="2039"/>
      <c r="Z165" s="2039"/>
      <c r="AA165" s="2039"/>
      <c r="AB165" s="2039"/>
      <c r="AC165" s="2039"/>
      <c r="AD165" s="2039"/>
      <c r="AE165" s="2039"/>
      <c r="AF165" s="2039"/>
      <c r="AG165" s="2039"/>
      <c r="AH165" s="2039"/>
      <c r="AI165" s="2039"/>
      <c r="AJ165" s="2039"/>
      <c r="AK165" s="2039"/>
      <c r="AL165" s="2039"/>
      <c r="AM165" s="2039"/>
      <c r="AN165" s="2039"/>
      <c r="AO165" s="2039"/>
      <c r="AP165" s="2039"/>
      <c r="AQ165" s="167"/>
      <c r="AX165" s="2036"/>
      <c r="AY165" s="2036"/>
      <c r="AZ165" s="2036"/>
      <c r="BA165" s="2036"/>
      <c r="BB165" s="2036"/>
      <c r="BC165" s="2036"/>
      <c r="BD165" s="2036"/>
      <c r="BE165" s="2036"/>
      <c r="BF165" s="2036"/>
      <c r="BG165" s="2036"/>
      <c r="BH165" s="2036"/>
      <c r="BI165" s="2036"/>
      <c r="BJ165" s="2036"/>
      <c r="BK165" s="2036"/>
      <c r="BL165" s="2036"/>
      <c r="BM165" s="2036"/>
      <c r="BN165" s="2036"/>
      <c r="BO165" s="2036"/>
      <c r="BP165" s="2036"/>
      <c r="BQ165" s="2036"/>
      <c r="BR165" s="2036"/>
      <c r="BS165" s="2036"/>
      <c r="BT165" s="2036"/>
      <c r="BU165" s="2036"/>
      <c r="BV165" s="2036"/>
      <c r="BW165" s="2036"/>
      <c r="BX165" s="2036"/>
      <c r="BY165" s="2036"/>
      <c r="BZ165" s="2036"/>
      <c r="CA165" s="2037"/>
    </row>
    <row r="166" spans="1:79" ht="13.5" customHeight="1">
      <c r="A166" s="477"/>
      <c r="B166" s="478"/>
      <c r="C166" s="1336"/>
      <c r="D166" s="1336"/>
      <c r="E166" s="1336"/>
      <c r="F166" s="1336"/>
      <c r="G166" s="1336"/>
      <c r="H166" s="1336"/>
      <c r="I166" s="1336"/>
      <c r="J166" s="1336"/>
      <c r="K166" s="1336"/>
      <c r="L166" s="1336"/>
      <c r="M166" s="1336"/>
      <c r="N166" s="1336"/>
      <c r="O166" s="1336"/>
      <c r="P166" s="476"/>
      <c r="Q166" s="476"/>
      <c r="R166" s="2039"/>
      <c r="S166" s="2039"/>
      <c r="T166" s="2039"/>
      <c r="U166" s="2039"/>
      <c r="V166" s="2039"/>
      <c r="W166" s="2039"/>
      <c r="X166" s="2039"/>
      <c r="Y166" s="2039"/>
      <c r="Z166" s="2039"/>
      <c r="AA166" s="2039"/>
      <c r="AB166" s="2039"/>
      <c r="AC166" s="2039"/>
      <c r="AD166" s="2039"/>
      <c r="AE166" s="2039"/>
      <c r="AF166" s="2039"/>
      <c r="AG166" s="2039"/>
      <c r="AH166" s="2039"/>
      <c r="AI166" s="2039"/>
      <c r="AJ166" s="2039"/>
      <c r="AK166" s="2039"/>
      <c r="AL166" s="2039"/>
      <c r="AM166" s="2039"/>
      <c r="AN166" s="2039"/>
      <c r="AO166" s="2039"/>
      <c r="AP166" s="2039"/>
      <c r="AQ166" s="167"/>
      <c r="AX166" s="479"/>
      <c r="AY166" s="479"/>
      <c r="AZ166" s="479"/>
      <c r="BA166" s="479"/>
      <c r="BB166" s="479"/>
      <c r="BC166" s="479"/>
      <c r="BD166" s="479"/>
      <c r="BE166" s="479"/>
      <c r="BF166" s="479"/>
      <c r="BG166" s="479"/>
      <c r="BH166" s="479"/>
      <c r="BI166" s="479"/>
      <c r="BJ166" s="479"/>
      <c r="BK166" s="479"/>
      <c r="BL166" s="479"/>
      <c r="BM166" s="479"/>
      <c r="BN166" s="479"/>
      <c r="BO166" s="479"/>
      <c r="BP166" s="479"/>
      <c r="BQ166" s="479"/>
      <c r="BR166" s="479"/>
      <c r="BS166" s="479"/>
      <c r="BT166" s="479"/>
      <c r="BU166" s="479"/>
      <c r="BV166" s="479"/>
      <c r="BW166" s="479"/>
      <c r="BX166" s="479"/>
      <c r="BY166" s="479"/>
      <c r="BZ166" s="479"/>
      <c r="CA166" s="479"/>
    </row>
    <row r="167" spans="1:79" ht="13.5" customHeight="1">
      <c r="A167" s="477"/>
      <c r="B167" s="478"/>
      <c r="C167" s="1336"/>
      <c r="D167" s="1336"/>
      <c r="E167" s="1336"/>
      <c r="F167" s="1336"/>
      <c r="G167" s="1336"/>
      <c r="H167" s="1336"/>
      <c r="I167" s="1336"/>
      <c r="J167" s="1336"/>
      <c r="K167" s="1336"/>
      <c r="L167" s="1336"/>
      <c r="M167" s="1336"/>
      <c r="N167" s="1336"/>
      <c r="O167" s="1336"/>
      <c r="P167" s="476"/>
      <c r="Q167" s="476"/>
      <c r="R167" s="2039"/>
      <c r="S167" s="2039"/>
      <c r="T167" s="2039"/>
      <c r="U167" s="2039"/>
      <c r="V167" s="2039"/>
      <c r="W167" s="2039"/>
      <c r="X167" s="2039"/>
      <c r="Y167" s="2039"/>
      <c r="Z167" s="2039"/>
      <c r="AA167" s="2039"/>
      <c r="AB167" s="2039"/>
      <c r="AC167" s="2039"/>
      <c r="AD167" s="2039"/>
      <c r="AE167" s="2039"/>
      <c r="AF167" s="2039"/>
      <c r="AG167" s="2039"/>
      <c r="AH167" s="2039"/>
      <c r="AI167" s="2039"/>
      <c r="AJ167" s="2039"/>
      <c r="AK167" s="2039"/>
      <c r="AL167" s="2039"/>
      <c r="AM167" s="2039"/>
      <c r="AN167" s="2039"/>
      <c r="AO167" s="2039"/>
      <c r="AP167" s="2039"/>
      <c r="AQ167" s="167"/>
      <c r="AX167" s="479"/>
      <c r="AY167" s="479"/>
      <c r="AZ167" s="479"/>
      <c r="BA167" s="479"/>
      <c r="BB167" s="479"/>
      <c r="BC167" s="479"/>
      <c r="BD167" s="479"/>
      <c r="BE167" s="479"/>
      <c r="BF167" s="479"/>
      <c r="BG167" s="479"/>
      <c r="BH167" s="479"/>
      <c r="BI167" s="479"/>
      <c r="BJ167" s="479"/>
      <c r="BK167" s="479"/>
      <c r="BL167" s="479"/>
      <c r="BM167" s="479"/>
      <c r="BN167" s="479"/>
      <c r="BO167" s="479"/>
      <c r="BP167" s="479"/>
      <c r="BQ167" s="479"/>
      <c r="BR167" s="479"/>
      <c r="BS167" s="479"/>
      <c r="BT167" s="479"/>
      <c r="BU167" s="479"/>
      <c r="BV167" s="479"/>
      <c r="BW167" s="479"/>
      <c r="BX167" s="479"/>
      <c r="BY167" s="479"/>
      <c r="BZ167" s="479"/>
      <c r="CA167" s="479"/>
    </row>
    <row r="168" spans="1:79" ht="13.5" customHeight="1" thickBot="1">
      <c r="A168" s="480"/>
      <c r="B168" s="481"/>
      <c r="C168" s="1338"/>
      <c r="D168" s="1338"/>
      <c r="E168" s="1338"/>
      <c r="F168" s="1338"/>
      <c r="G168" s="1338"/>
      <c r="H168" s="1338"/>
      <c r="I168" s="1338"/>
      <c r="J168" s="1338"/>
      <c r="K168" s="1338"/>
      <c r="L168" s="1338"/>
      <c r="M168" s="1338"/>
      <c r="N168" s="1338"/>
      <c r="O168" s="1338"/>
      <c r="P168" s="482"/>
      <c r="Q168" s="482"/>
      <c r="R168" s="2040"/>
      <c r="S168" s="2040"/>
      <c r="T168" s="2040"/>
      <c r="U168" s="2040"/>
      <c r="V168" s="2040"/>
      <c r="W168" s="2040"/>
      <c r="X168" s="2040"/>
      <c r="Y168" s="2040"/>
      <c r="Z168" s="2040"/>
      <c r="AA168" s="2040"/>
      <c r="AB168" s="2040"/>
      <c r="AC168" s="2040"/>
      <c r="AD168" s="2040"/>
      <c r="AE168" s="2040"/>
      <c r="AF168" s="2040"/>
      <c r="AG168" s="2040"/>
      <c r="AH168" s="2040"/>
      <c r="AI168" s="2040"/>
      <c r="AJ168" s="2040"/>
      <c r="AK168" s="2040"/>
      <c r="AL168" s="2040"/>
      <c r="AM168" s="2040"/>
      <c r="AN168" s="2040"/>
      <c r="AO168" s="2040"/>
      <c r="AP168" s="2040"/>
      <c r="AQ168" s="173"/>
    </row>
    <row r="169" spans="1:79" ht="13.5" customHeight="1">
      <c r="A169" s="2046" t="s">
        <v>888</v>
      </c>
      <c r="B169" s="2046"/>
      <c r="C169" s="2046"/>
      <c r="D169" s="2046"/>
      <c r="E169" s="2046"/>
      <c r="F169" s="2046"/>
      <c r="G169" s="2046"/>
      <c r="H169" s="2046"/>
      <c r="I169" s="2046"/>
      <c r="J169" s="2046"/>
      <c r="K169" s="2046"/>
      <c r="L169" s="2046"/>
      <c r="M169" s="2046"/>
      <c r="N169" s="2046"/>
      <c r="O169" s="2046"/>
      <c r="P169" s="2046"/>
      <c r="Q169" s="2046"/>
      <c r="R169" s="2046"/>
      <c r="S169" s="2046"/>
      <c r="T169" s="2046"/>
      <c r="U169" s="2046"/>
      <c r="V169" s="2046"/>
      <c r="W169" s="2046"/>
      <c r="X169" s="2046"/>
      <c r="Y169" s="2046"/>
      <c r="Z169" s="2046"/>
      <c r="AA169" s="2046"/>
      <c r="AB169" s="2046"/>
      <c r="AC169" s="2046"/>
      <c r="AD169" s="2046"/>
      <c r="AE169" s="2046"/>
      <c r="AF169" s="2046"/>
      <c r="AG169" s="2046"/>
      <c r="AH169" s="2046"/>
      <c r="AI169" s="2046"/>
      <c r="AJ169" s="2046"/>
      <c r="AK169" s="2046"/>
      <c r="AL169" s="2046"/>
      <c r="AM169" s="2046"/>
      <c r="AN169" s="2046"/>
      <c r="AO169" s="2046"/>
      <c r="AP169" s="2046"/>
      <c r="AQ169" s="2046"/>
    </row>
    <row r="170" spans="1:79" ht="14.25" customHeight="1">
      <c r="A170" s="423"/>
      <c r="B170" s="423"/>
      <c r="C170" s="423"/>
      <c r="D170" s="423"/>
      <c r="E170" s="423"/>
      <c r="F170" s="423"/>
      <c r="G170" s="423"/>
      <c r="H170" s="423"/>
      <c r="I170" s="423"/>
      <c r="J170" s="423"/>
      <c r="K170" s="423"/>
      <c r="L170" s="423"/>
      <c r="M170" s="423"/>
      <c r="N170" s="423"/>
      <c r="O170" s="423"/>
      <c r="P170" s="423"/>
      <c r="Q170" s="423"/>
      <c r="R170" s="423"/>
      <c r="S170" s="423"/>
      <c r="T170" s="423"/>
      <c r="U170" s="423"/>
      <c r="V170" s="423"/>
      <c r="W170" s="423"/>
      <c r="X170" s="423"/>
      <c r="Y170" s="423"/>
      <c r="Z170" s="423"/>
      <c r="AA170" s="423"/>
      <c r="AB170" s="423"/>
      <c r="AC170" s="423"/>
      <c r="AD170" s="423"/>
      <c r="AE170" s="423"/>
      <c r="AF170" s="423"/>
      <c r="AG170" s="423"/>
      <c r="AH170" s="423"/>
      <c r="AI170" s="423"/>
      <c r="AJ170" s="423"/>
      <c r="AK170" s="423"/>
      <c r="AL170" s="423"/>
      <c r="AM170" s="423"/>
      <c r="AN170" s="423"/>
      <c r="AO170" s="423"/>
      <c r="AP170" s="423"/>
      <c r="AQ170" s="423"/>
    </row>
    <row r="171" spans="1:79" ht="13.5" customHeight="1">
      <c r="A171" s="423"/>
      <c r="B171" s="423"/>
      <c r="C171" s="423"/>
      <c r="D171" s="423"/>
      <c r="E171" s="423"/>
      <c r="F171" s="423"/>
      <c r="G171" s="423"/>
      <c r="H171" s="423"/>
      <c r="I171" s="423"/>
      <c r="J171" s="423"/>
      <c r="K171" s="423"/>
      <c r="L171" s="423"/>
      <c r="M171" s="423"/>
      <c r="N171" s="423"/>
      <c r="O171" s="423"/>
      <c r="P171" s="423"/>
      <c r="Q171" s="423"/>
      <c r="R171" s="423"/>
      <c r="S171" s="423"/>
      <c r="T171" s="423"/>
      <c r="U171" s="423"/>
      <c r="V171" s="423"/>
      <c r="W171" s="423"/>
      <c r="X171" s="423"/>
      <c r="Y171" s="423"/>
      <c r="Z171" s="423"/>
      <c r="AA171" s="423"/>
      <c r="AB171" s="423"/>
      <c r="AC171" s="423"/>
      <c r="AD171" s="423"/>
      <c r="AE171" s="423"/>
      <c r="AF171" s="423"/>
      <c r="AG171" s="1225" t="str">
        <f>IF(表紙!$N$16&lt;&gt;"",表紙!$N$16,"")</f>
        <v/>
      </c>
      <c r="AH171" s="1225"/>
      <c r="AI171" s="1225"/>
      <c r="AJ171" s="1225"/>
      <c r="AK171" s="1225"/>
      <c r="AL171" s="1225"/>
      <c r="AM171" s="1225"/>
      <c r="AN171" s="1225"/>
      <c r="AO171" s="1225"/>
      <c r="AP171" s="1225"/>
      <c r="AQ171" s="1225"/>
      <c r="AR171" s="1225"/>
    </row>
    <row r="172" spans="1:79" ht="13.5" customHeight="1">
      <c r="A172" s="423"/>
      <c r="B172" s="423"/>
      <c r="C172" s="423"/>
      <c r="D172" s="423"/>
      <c r="E172" s="423"/>
      <c r="F172" s="423"/>
      <c r="G172" s="423"/>
      <c r="H172" s="423"/>
      <c r="I172" s="423"/>
      <c r="J172" s="423"/>
      <c r="K172" s="423"/>
      <c r="L172" s="423"/>
      <c r="M172" s="423"/>
      <c r="N172" s="423"/>
      <c r="O172" s="423"/>
      <c r="P172" s="423"/>
      <c r="Q172" s="423"/>
      <c r="R172" s="423"/>
      <c r="S172" s="423"/>
      <c r="T172" s="423"/>
      <c r="U172" s="423"/>
      <c r="V172" s="423"/>
      <c r="W172" s="423"/>
      <c r="X172" s="423"/>
      <c r="Y172" s="423"/>
      <c r="Z172" s="423"/>
      <c r="AA172" s="423"/>
      <c r="AB172" s="423"/>
      <c r="AC172" s="423"/>
      <c r="AD172" s="423"/>
      <c r="AE172" s="423"/>
      <c r="AF172" s="423"/>
      <c r="AG172" s="423"/>
      <c r="AH172" s="423"/>
      <c r="AI172" s="426"/>
      <c r="AJ172" s="426"/>
      <c r="AK172" s="426"/>
      <c r="AL172" s="426"/>
      <c r="AM172" s="426"/>
      <c r="AN172" s="426"/>
      <c r="AO172" s="426"/>
      <c r="AP172" s="426"/>
      <c r="AQ172" s="426"/>
      <c r="AR172" s="426"/>
    </row>
    <row r="173" spans="1:79" ht="19.5" customHeight="1" thickBot="1">
      <c r="A173" s="2047" t="s">
        <v>790</v>
      </c>
      <c r="B173" s="2047"/>
      <c r="C173" s="2047"/>
      <c r="D173" s="2047"/>
      <c r="E173" s="2047"/>
      <c r="F173" s="2047"/>
      <c r="G173" s="2047"/>
      <c r="H173" s="2047"/>
      <c r="I173" s="2047"/>
      <c r="J173" s="2047"/>
      <c r="K173" s="2047"/>
      <c r="L173" s="2047"/>
      <c r="M173" s="2047"/>
      <c r="N173" s="2047"/>
      <c r="O173" s="2047"/>
      <c r="P173" s="2047"/>
      <c r="Q173" s="2047"/>
      <c r="R173" s="2047"/>
      <c r="S173" s="2047"/>
      <c r="T173" s="2047"/>
      <c r="U173" s="2047"/>
      <c r="V173" s="2047"/>
      <c r="W173" s="2047"/>
      <c r="X173" s="2047"/>
      <c r="Y173" s="2047"/>
      <c r="Z173" s="2047"/>
      <c r="AA173" s="2047"/>
      <c r="AB173" s="2047"/>
      <c r="AC173" s="2047"/>
      <c r="AD173" s="2047"/>
      <c r="AE173" s="2047"/>
      <c r="AF173" s="2047"/>
      <c r="AG173" s="2047"/>
      <c r="AH173" s="2047"/>
      <c r="AI173" s="2047"/>
      <c r="AJ173" s="2047"/>
      <c r="AK173" s="2047"/>
      <c r="AL173" s="2047"/>
      <c r="AM173" s="2047"/>
      <c r="AN173" s="2047"/>
      <c r="AO173" s="2047"/>
      <c r="AP173" s="2047"/>
      <c r="AQ173" s="2047"/>
    </row>
    <row r="174" spans="1:79" ht="13.5" customHeight="1">
      <c r="A174" s="2048"/>
      <c r="B174" s="2052" t="s">
        <v>1024</v>
      </c>
      <c r="C174" s="2052"/>
      <c r="D174" s="2052"/>
      <c r="E174" s="2052"/>
      <c r="F174" s="2052"/>
      <c r="G174" s="2052"/>
      <c r="H174" s="2052"/>
      <c r="I174" s="2052"/>
      <c r="J174" s="2052"/>
      <c r="K174" s="2052"/>
      <c r="L174" s="2052"/>
      <c r="M174" s="2052"/>
      <c r="N174" s="2052"/>
      <c r="O174" s="2052"/>
      <c r="P174" s="2052"/>
      <c r="Q174" s="2052"/>
      <c r="R174" s="2052"/>
      <c r="S174" s="2052"/>
      <c r="T174" s="2052"/>
      <c r="U174" s="2052"/>
      <c r="V174" s="2052"/>
      <c r="W174" s="2052"/>
      <c r="X174" s="2052"/>
      <c r="Y174" s="2052"/>
      <c r="Z174" s="2052"/>
      <c r="AA174" s="2052"/>
      <c r="AB174" s="2052"/>
      <c r="AC174" s="2052"/>
      <c r="AD174" s="2052"/>
      <c r="AE174" s="2052"/>
      <c r="AF174" s="2053"/>
      <c r="AG174" s="5"/>
      <c r="AH174" s="6"/>
      <c r="AI174" s="1902" t="s">
        <v>105</v>
      </c>
      <c r="AJ174" s="1902"/>
      <c r="AK174" s="1902"/>
      <c r="AL174" s="66"/>
      <c r="AM174" s="6"/>
      <c r="AN174" s="1902" t="s">
        <v>108</v>
      </c>
      <c r="AO174" s="1902"/>
      <c r="AP174" s="1902"/>
      <c r="AQ174" s="1903"/>
    </row>
    <row r="175" spans="1:79" ht="13.5" customHeight="1">
      <c r="A175" s="2049"/>
      <c r="B175" s="2054"/>
      <c r="C175" s="2054"/>
      <c r="D175" s="2054"/>
      <c r="E175" s="2054"/>
      <c r="F175" s="2054"/>
      <c r="G175" s="2054"/>
      <c r="H175" s="2054"/>
      <c r="I175" s="2054"/>
      <c r="J175" s="2054"/>
      <c r="K175" s="2054"/>
      <c r="L175" s="2054"/>
      <c r="M175" s="2054"/>
      <c r="N175" s="2054"/>
      <c r="O175" s="2054"/>
      <c r="P175" s="2054"/>
      <c r="Q175" s="2054"/>
      <c r="R175" s="2054"/>
      <c r="S175" s="2054"/>
      <c r="T175" s="2054"/>
      <c r="U175" s="2054"/>
      <c r="V175" s="2054"/>
      <c r="W175" s="2054"/>
      <c r="X175" s="2054"/>
      <c r="Y175" s="2054"/>
      <c r="Z175" s="2054"/>
      <c r="AA175" s="2054"/>
      <c r="AB175" s="2054"/>
      <c r="AC175" s="2054"/>
      <c r="AD175" s="2054"/>
      <c r="AE175" s="2054"/>
      <c r="AF175" s="2055"/>
      <c r="AG175" s="9"/>
      <c r="AI175" s="1900"/>
      <c r="AJ175" s="1900"/>
      <c r="AK175" s="1900"/>
      <c r="AL175" s="70"/>
      <c r="AN175" s="1900"/>
      <c r="AO175" s="1900"/>
      <c r="AP175" s="1900"/>
      <c r="AQ175" s="1935"/>
    </row>
    <row r="176" spans="1:79" ht="13.5" customHeight="1">
      <c r="A176" s="2050"/>
      <c r="B176" s="2054"/>
      <c r="C176" s="2054"/>
      <c r="D176" s="2054"/>
      <c r="E176" s="2054"/>
      <c r="F176" s="2054"/>
      <c r="G176" s="2054"/>
      <c r="H176" s="2054"/>
      <c r="I176" s="2054"/>
      <c r="J176" s="2054"/>
      <c r="K176" s="2054"/>
      <c r="L176" s="2054"/>
      <c r="M176" s="2054"/>
      <c r="N176" s="2054"/>
      <c r="O176" s="2054"/>
      <c r="P176" s="2054"/>
      <c r="Q176" s="2054"/>
      <c r="R176" s="2054"/>
      <c r="S176" s="2054"/>
      <c r="T176" s="2054"/>
      <c r="U176" s="2054"/>
      <c r="V176" s="2054"/>
      <c r="W176" s="2054"/>
      <c r="X176" s="2054"/>
      <c r="Y176" s="2054"/>
      <c r="Z176" s="2054"/>
      <c r="AA176" s="2054"/>
      <c r="AB176" s="2054"/>
      <c r="AC176" s="2054"/>
      <c r="AD176" s="2054"/>
      <c r="AE176" s="2054"/>
      <c r="AF176" s="2055"/>
      <c r="AG176" s="9"/>
      <c r="AI176" s="1900"/>
      <c r="AJ176" s="1900"/>
      <c r="AK176" s="1900"/>
      <c r="AL176" s="70"/>
      <c r="AN176" s="1900"/>
      <c r="AO176" s="1900"/>
      <c r="AP176" s="1900"/>
      <c r="AQ176" s="1935"/>
    </row>
    <row r="177" spans="1:78" ht="13.5" customHeight="1">
      <c r="A177" s="2050"/>
      <c r="B177" s="2054"/>
      <c r="C177" s="2054"/>
      <c r="D177" s="2054"/>
      <c r="E177" s="2054"/>
      <c r="F177" s="2054"/>
      <c r="G177" s="2054"/>
      <c r="H177" s="2054"/>
      <c r="I177" s="2054"/>
      <c r="J177" s="2054"/>
      <c r="K177" s="2054"/>
      <c r="L177" s="2054"/>
      <c r="M177" s="2054"/>
      <c r="N177" s="2054"/>
      <c r="O177" s="2054"/>
      <c r="P177" s="2054"/>
      <c r="Q177" s="2054"/>
      <c r="R177" s="2054"/>
      <c r="S177" s="2054"/>
      <c r="T177" s="2054"/>
      <c r="U177" s="2054"/>
      <c r="V177" s="2054"/>
      <c r="W177" s="2054"/>
      <c r="X177" s="2054"/>
      <c r="Y177" s="2054"/>
      <c r="Z177" s="2054"/>
      <c r="AA177" s="2054"/>
      <c r="AB177" s="2054"/>
      <c r="AC177" s="2054"/>
      <c r="AD177" s="2054"/>
      <c r="AE177" s="2054"/>
      <c r="AF177" s="2055"/>
      <c r="AG177" s="9"/>
      <c r="AI177" s="1900"/>
      <c r="AJ177" s="1900"/>
      <c r="AK177" s="1900"/>
      <c r="AL177" s="70"/>
      <c r="AN177" s="1900"/>
      <c r="AO177" s="1900"/>
      <c r="AP177" s="1900"/>
      <c r="AQ177" s="1935"/>
    </row>
    <row r="178" spans="1:78" ht="13.5" customHeight="1">
      <c r="A178" s="2051"/>
      <c r="B178" s="2056"/>
      <c r="C178" s="2056"/>
      <c r="D178" s="2056"/>
      <c r="E178" s="2056"/>
      <c r="F178" s="2056"/>
      <c r="G178" s="2056"/>
      <c r="H178" s="2056"/>
      <c r="I178" s="2056"/>
      <c r="J178" s="2056"/>
      <c r="K178" s="2056"/>
      <c r="L178" s="2056"/>
      <c r="M178" s="2056"/>
      <c r="N178" s="2056"/>
      <c r="O178" s="2056"/>
      <c r="P178" s="2056"/>
      <c r="Q178" s="2056"/>
      <c r="R178" s="2056"/>
      <c r="S178" s="2056"/>
      <c r="T178" s="2056"/>
      <c r="U178" s="2056"/>
      <c r="V178" s="2056"/>
      <c r="W178" s="2056"/>
      <c r="X178" s="2056"/>
      <c r="Y178" s="2056"/>
      <c r="Z178" s="2056"/>
      <c r="AA178" s="2056"/>
      <c r="AB178" s="2056"/>
      <c r="AC178" s="2056"/>
      <c r="AD178" s="2056"/>
      <c r="AE178" s="2056"/>
      <c r="AF178" s="2057"/>
      <c r="AG178" s="26"/>
      <c r="AH178" s="23"/>
      <c r="AI178" s="1905"/>
      <c r="AJ178" s="1905"/>
      <c r="AK178" s="1905"/>
      <c r="AL178" s="62"/>
      <c r="AM178" s="23"/>
      <c r="AN178" s="1905"/>
      <c r="AO178" s="1905"/>
      <c r="AP178" s="1905"/>
      <c r="AQ178" s="1906"/>
    </row>
    <row r="179" spans="1:78" ht="13.5" customHeight="1">
      <c r="A179" s="2064"/>
      <c r="B179" s="1977" t="s">
        <v>887</v>
      </c>
      <c r="C179" s="1977"/>
      <c r="D179" s="1977"/>
      <c r="E179" s="1977"/>
      <c r="F179" s="1977"/>
      <c r="G179" s="1977"/>
      <c r="H179" s="1977"/>
      <c r="I179" s="1977"/>
      <c r="J179" s="1977"/>
      <c r="K179" s="1977"/>
      <c r="L179" s="1977"/>
      <c r="M179" s="1977"/>
      <c r="N179" s="1977"/>
      <c r="O179" s="1977"/>
      <c r="P179" s="1977"/>
      <c r="Q179" s="1977"/>
      <c r="R179" s="1977"/>
      <c r="S179" s="1977"/>
      <c r="T179" s="1977"/>
      <c r="U179" s="1977"/>
      <c r="V179" s="1977"/>
      <c r="W179" s="1977"/>
      <c r="X179" s="1977"/>
      <c r="Y179" s="1977"/>
      <c r="Z179" s="1977"/>
      <c r="AA179" s="1977"/>
      <c r="AB179" s="1977"/>
      <c r="AC179" s="1977"/>
      <c r="AD179" s="1977"/>
      <c r="AE179" s="1977"/>
      <c r="AF179" s="2066"/>
      <c r="AG179" s="483"/>
      <c r="AH179" s="19"/>
      <c r="AI179" s="1908" t="s">
        <v>105</v>
      </c>
      <c r="AJ179" s="1908"/>
      <c r="AK179" s="1908"/>
      <c r="AL179" s="20"/>
      <c r="AM179" s="19"/>
      <c r="AN179" s="1908" t="s">
        <v>108</v>
      </c>
      <c r="AO179" s="1908"/>
      <c r="AP179" s="1908"/>
      <c r="AQ179" s="1917"/>
    </row>
    <row r="180" spans="1:78" ht="13.5" customHeight="1">
      <c r="A180" s="2065"/>
      <c r="B180" s="1961"/>
      <c r="C180" s="1961"/>
      <c r="D180" s="1961"/>
      <c r="E180" s="1961"/>
      <c r="F180" s="1961"/>
      <c r="G180" s="1961"/>
      <c r="H180" s="1961"/>
      <c r="I180" s="1961"/>
      <c r="J180" s="1961"/>
      <c r="K180" s="1961"/>
      <c r="L180" s="1961"/>
      <c r="M180" s="1961"/>
      <c r="N180" s="1961"/>
      <c r="O180" s="1961"/>
      <c r="P180" s="1961"/>
      <c r="Q180" s="1961"/>
      <c r="R180" s="1961"/>
      <c r="S180" s="1961"/>
      <c r="T180" s="1961"/>
      <c r="U180" s="1961"/>
      <c r="V180" s="1961"/>
      <c r="W180" s="1961"/>
      <c r="X180" s="1961"/>
      <c r="Y180" s="1961"/>
      <c r="Z180" s="1961"/>
      <c r="AA180" s="1961"/>
      <c r="AB180" s="1961"/>
      <c r="AC180" s="1961"/>
      <c r="AD180" s="1961"/>
      <c r="AE180" s="1961"/>
      <c r="AF180" s="2067"/>
      <c r="AG180" s="484"/>
      <c r="AI180" s="1900"/>
      <c r="AJ180" s="1900"/>
      <c r="AK180" s="1900"/>
      <c r="AL180" s="21"/>
      <c r="AN180" s="1900"/>
      <c r="AO180" s="1900"/>
      <c r="AP180" s="1900"/>
      <c r="AQ180" s="1935"/>
    </row>
    <row r="181" spans="1:78" ht="13.5" customHeight="1">
      <c r="A181" s="2069"/>
      <c r="B181" s="1978"/>
      <c r="C181" s="1978"/>
      <c r="D181" s="1978"/>
      <c r="E181" s="1978"/>
      <c r="F181" s="1978"/>
      <c r="G181" s="1978"/>
      <c r="H181" s="1978"/>
      <c r="I181" s="1978"/>
      <c r="J181" s="1978"/>
      <c r="K181" s="1978"/>
      <c r="L181" s="1978"/>
      <c r="M181" s="1978"/>
      <c r="N181" s="1978"/>
      <c r="O181" s="1978"/>
      <c r="P181" s="1978"/>
      <c r="Q181" s="1978"/>
      <c r="R181" s="1978"/>
      <c r="S181" s="1978"/>
      <c r="T181" s="1978"/>
      <c r="U181" s="1978"/>
      <c r="V181" s="1978"/>
      <c r="W181" s="1978"/>
      <c r="X181" s="1978"/>
      <c r="Y181" s="1978"/>
      <c r="Z181" s="1978"/>
      <c r="AA181" s="1978"/>
      <c r="AB181" s="1978"/>
      <c r="AC181" s="1978"/>
      <c r="AD181" s="1978"/>
      <c r="AE181" s="1978"/>
      <c r="AF181" s="2068"/>
      <c r="AG181" s="485"/>
      <c r="AH181" s="14"/>
      <c r="AI181" s="1905"/>
      <c r="AJ181" s="1905"/>
      <c r="AK181" s="1905"/>
      <c r="AL181" s="22"/>
      <c r="AM181" s="14"/>
      <c r="AN181" s="1905"/>
      <c r="AO181" s="1905"/>
      <c r="AP181" s="1905"/>
      <c r="AQ181" s="1906"/>
    </row>
    <row r="182" spans="1:78" ht="13.5" customHeight="1">
      <c r="A182" s="2070"/>
      <c r="B182" s="1977" t="s">
        <v>886</v>
      </c>
      <c r="C182" s="1977"/>
      <c r="D182" s="1977"/>
      <c r="E182" s="1977"/>
      <c r="F182" s="1977"/>
      <c r="G182" s="1977"/>
      <c r="H182" s="1977"/>
      <c r="I182" s="1977"/>
      <c r="J182" s="1977"/>
      <c r="K182" s="1977"/>
      <c r="L182" s="1977"/>
      <c r="M182" s="1977"/>
      <c r="N182" s="1977"/>
      <c r="O182" s="1977"/>
      <c r="P182" s="1977"/>
      <c r="Q182" s="1977"/>
      <c r="R182" s="1977"/>
      <c r="S182" s="1977"/>
      <c r="T182" s="1977"/>
      <c r="U182" s="1977"/>
      <c r="V182" s="1977"/>
      <c r="W182" s="1977"/>
      <c r="X182" s="1977"/>
      <c r="Y182" s="1977"/>
      <c r="Z182" s="1977"/>
      <c r="AA182" s="1977"/>
      <c r="AB182" s="1977"/>
      <c r="AC182" s="1977"/>
      <c r="AD182" s="1977"/>
      <c r="AE182" s="1977"/>
      <c r="AF182" s="2066"/>
      <c r="AG182" s="1"/>
      <c r="AH182" s="19"/>
      <c r="AI182" s="1908" t="s">
        <v>105</v>
      </c>
      <c r="AJ182" s="1908"/>
      <c r="AK182" s="1908"/>
      <c r="AL182" s="421"/>
      <c r="AM182" s="19"/>
      <c r="AN182" s="1908" t="s">
        <v>108</v>
      </c>
      <c r="AO182" s="1908"/>
      <c r="AP182" s="1908"/>
      <c r="AQ182" s="1917"/>
    </row>
    <row r="183" spans="1:78" ht="13.5" customHeight="1">
      <c r="A183" s="2071"/>
      <c r="B183" s="1961"/>
      <c r="C183" s="1961"/>
      <c r="D183" s="1961"/>
      <c r="E183" s="1961"/>
      <c r="F183" s="1961"/>
      <c r="G183" s="1961"/>
      <c r="H183" s="1961"/>
      <c r="I183" s="1961"/>
      <c r="J183" s="1961"/>
      <c r="K183" s="1961"/>
      <c r="L183" s="1961"/>
      <c r="M183" s="1961"/>
      <c r="N183" s="1961"/>
      <c r="O183" s="1961"/>
      <c r="P183" s="1961"/>
      <c r="Q183" s="1961"/>
      <c r="R183" s="1961"/>
      <c r="S183" s="1961"/>
      <c r="T183" s="1961"/>
      <c r="U183" s="1961"/>
      <c r="V183" s="1961"/>
      <c r="W183" s="1961"/>
      <c r="X183" s="1961"/>
      <c r="Y183" s="1961"/>
      <c r="Z183" s="1961"/>
      <c r="AA183" s="1961"/>
      <c r="AB183" s="1961"/>
      <c r="AC183" s="1961"/>
      <c r="AD183" s="1961"/>
      <c r="AE183" s="1961"/>
      <c r="AF183" s="2067"/>
      <c r="AG183" s="9"/>
      <c r="AI183" s="1900"/>
      <c r="AJ183" s="1900"/>
      <c r="AK183" s="1900"/>
      <c r="AL183" s="70"/>
      <c r="AN183" s="1900"/>
      <c r="AO183" s="1900"/>
      <c r="AP183" s="1900"/>
      <c r="AQ183" s="1935"/>
      <c r="AT183" s="420"/>
      <c r="AU183" s="486"/>
    </row>
    <row r="184" spans="1:78" ht="13.5" customHeight="1">
      <c r="A184" s="487"/>
      <c r="B184" s="1961"/>
      <c r="C184" s="1961"/>
      <c r="D184" s="1961"/>
      <c r="E184" s="1961"/>
      <c r="F184" s="1961"/>
      <c r="G184" s="1961"/>
      <c r="H184" s="1961"/>
      <c r="I184" s="1961"/>
      <c r="J184" s="1961"/>
      <c r="K184" s="1961"/>
      <c r="L184" s="1961"/>
      <c r="M184" s="1961"/>
      <c r="N184" s="1961"/>
      <c r="O184" s="1961"/>
      <c r="P184" s="1961"/>
      <c r="Q184" s="1961"/>
      <c r="R184" s="1961"/>
      <c r="S184" s="1961"/>
      <c r="T184" s="1961"/>
      <c r="U184" s="1961"/>
      <c r="V184" s="1961"/>
      <c r="W184" s="1961"/>
      <c r="X184" s="1961"/>
      <c r="Y184" s="1961"/>
      <c r="Z184" s="1961"/>
      <c r="AA184" s="1961"/>
      <c r="AB184" s="1961"/>
      <c r="AC184" s="1961"/>
      <c r="AD184" s="1961"/>
      <c r="AE184" s="1961"/>
      <c r="AF184" s="2067"/>
      <c r="AG184" s="9"/>
      <c r="AI184" s="1900"/>
      <c r="AJ184" s="1900"/>
      <c r="AK184" s="1900"/>
      <c r="AL184" s="70"/>
      <c r="AN184" s="1900"/>
      <c r="AO184" s="1900"/>
      <c r="AP184" s="1900"/>
      <c r="AQ184" s="1935"/>
      <c r="AT184" s="420"/>
      <c r="AU184" s="486"/>
    </row>
    <row r="185" spans="1:78" ht="13.5" customHeight="1">
      <c r="A185" s="488"/>
      <c r="B185" s="1978"/>
      <c r="C185" s="1978"/>
      <c r="D185" s="1978"/>
      <c r="E185" s="1978"/>
      <c r="F185" s="1978"/>
      <c r="G185" s="1978"/>
      <c r="H185" s="1978"/>
      <c r="I185" s="1978"/>
      <c r="J185" s="1978"/>
      <c r="K185" s="1978"/>
      <c r="L185" s="1978"/>
      <c r="M185" s="1978"/>
      <c r="N185" s="1978"/>
      <c r="O185" s="1978"/>
      <c r="P185" s="1978"/>
      <c r="Q185" s="1978"/>
      <c r="R185" s="1978"/>
      <c r="S185" s="1978"/>
      <c r="T185" s="1978"/>
      <c r="U185" s="1978"/>
      <c r="V185" s="1978"/>
      <c r="W185" s="1978"/>
      <c r="X185" s="1978"/>
      <c r="Y185" s="1978"/>
      <c r="Z185" s="1978"/>
      <c r="AA185" s="1978"/>
      <c r="AB185" s="1978"/>
      <c r="AC185" s="1978"/>
      <c r="AD185" s="1978"/>
      <c r="AE185" s="1978"/>
      <c r="AF185" s="2068"/>
      <c r="AG185" s="26"/>
      <c r="AH185" s="23"/>
      <c r="AI185" s="1905"/>
      <c r="AJ185" s="1905"/>
      <c r="AK185" s="1905"/>
      <c r="AL185" s="62"/>
      <c r="AM185" s="23"/>
      <c r="AN185" s="1905"/>
      <c r="AO185" s="1905"/>
      <c r="AP185" s="1905"/>
      <c r="AQ185" s="1906"/>
    </row>
    <row r="186" spans="1:78" ht="13.5" customHeight="1">
      <c r="A186" s="2064"/>
      <c r="B186" s="1977" t="s">
        <v>885</v>
      </c>
      <c r="C186" s="1977"/>
      <c r="D186" s="1977"/>
      <c r="E186" s="1977"/>
      <c r="F186" s="1977"/>
      <c r="G186" s="1977"/>
      <c r="H186" s="1977"/>
      <c r="I186" s="1977"/>
      <c r="J186" s="1977"/>
      <c r="K186" s="1977"/>
      <c r="L186" s="1977"/>
      <c r="M186" s="1977"/>
      <c r="N186" s="1977"/>
      <c r="O186" s="1977"/>
      <c r="P186" s="1977"/>
      <c r="Q186" s="1977"/>
      <c r="R186" s="1977"/>
      <c r="S186" s="1977"/>
      <c r="T186" s="1977"/>
      <c r="U186" s="1977"/>
      <c r="V186" s="1977"/>
      <c r="W186" s="1977"/>
      <c r="X186" s="1977"/>
      <c r="Y186" s="1977"/>
      <c r="Z186" s="1977"/>
      <c r="AA186" s="1977"/>
      <c r="AB186" s="1977"/>
      <c r="AC186" s="1977"/>
      <c r="AD186" s="1977"/>
      <c r="AE186" s="1977"/>
      <c r="AF186" s="2066"/>
      <c r="AG186" s="166"/>
      <c r="AI186" s="1900" t="s">
        <v>105</v>
      </c>
      <c r="AJ186" s="1900"/>
      <c r="AK186" s="1900"/>
      <c r="AL186" s="21"/>
      <c r="AN186" s="1900" t="s">
        <v>108</v>
      </c>
      <c r="AO186" s="1900"/>
      <c r="AP186" s="1900"/>
      <c r="AQ186" s="1935"/>
      <c r="AS186" s="427"/>
      <c r="AW186" s="1923"/>
      <c r="AX186" s="1923"/>
      <c r="AY186" s="1923"/>
      <c r="AZ186" s="1923"/>
      <c r="BA186" s="1923"/>
      <c r="BB186" s="1923"/>
      <c r="BC186" s="1923"/>
      <c r="BD186" s="1923"/>
      <c r="BE186" s="1923"/>
      <c r="BF186" s="1923"/>
      <c r="BG186" s="1923"/>
      <c r="BH186" s="1923"/>
      <c r="BI186" s="1923"/>
      <c r="BJ186" s="1923"/>
      <c r="BK186" s="1923"/>
      <c r="BL186" s="1923"/>
      <c r="BM186" s="1923"/>
      <c r="BN186" s="1923"/>
      <c r="BO186" s="1923"/>
      <c r="BP186" s="1923"/>
      <c r="BQ186" s="1923"/>
      <c r="BR186" s="1923"/>
      <c r="BS186" s="1923"/>
      <c r="BT186" s="1923"/>
      <c r="BU186" s="1923"/>
      <c r="BV186" s="1923"/>
      <c r="BW186" s="1923"/>
      <c r="BX186" s="1923"/>
      <c r="BY186" s="1923"/>
      <c r="BZ186" s="1923"/>
    </row>
    <row r="187" spans="1:78" ht="13.5" customHeight="1">
      <c r="A187" s="2065"/>
      <c r="B187" s="1961"/>
      <c r="C187" s="1961"/>
      <c r="D187" s="1961"/>
      <c r="E187" s="1961"/>
      <c r="F187" s="1961"/>
      <c r="G187" s="1961"/>
      <c r="H187" s="1961"/>
      <c r="I187" s="1961"/>
      <c r="J187" s="1961"/>
      <c r="K187" s="1961"/>
      <c r="L187" s="1961"/>
      <c r="M187" s="1961"/>
      <c r="N187" s="1961"/>
      <c r="O187" s="1961"/>
      <c r="P187" s="1961"/>
      <c r="Q187" s="1961"/>
      <c r="R187" s="1961"/>
      <c r="S187" s="1961"/>
      <c r="T187" s="1961"/>
      <c r="U187" s="1961"/>
      <c r="V187" s="1961"/>
      <c r="W187" s="1961"/>
      <c r="X187" s="1961"/>
      <c r="Y187" s="1961"/>
      <c r="Z187" s="1961"/>
      <c r="AA187" s="1961"/>
      <c r="AB187" s="1961"/>
      <c r="AC187" s="1961"/>
      <c r="AD187" s="1961"/>
      <c r="AE187" s="1961"/>
      <c r="AF187" s="2067"/>
      <c r="AG187" s="166"/>
      <c r="AI187" s="1900"/>
      <c r="AJ187" s="1900"/>
      <c r="AK187" s="1900"/>
      <c r="AL187" s="21"/>
      <c r="AN187" s="1900"/>
      <c r="AO187" s="1900"/>
      <c r="AP187" s="1900"/>
      <c r="AQ187" s="1935"/>
      <c r="AW187" s="1923"/>
      <c r="AX187" s="1923"/>
      <c r="AY187" s="1923"/>
      <c r="AZ187" s="1923"/>
      <c r="BA187" s="1923"/>
      <c r="BB187" s="1923"/>
      <c r="BC187" s="1923"/>
      <c r="BD187" s="1923"/>
      <c r="BE187" s="1923"/>
      <c r="BF187" s="1923"/>
      <c r="BG187" s="1923"/>
      <c r="BH187" s="1923"/>
      <c r="BI187" s="1923"/>
      <c r="BJ187" s="1923"/>
      <c r="BK187" s="1923"/>
      <c r="BL187" s="1923"/>
      <c r="BM187" s="1923"/>
      <c r="BN187" s="1923"/>
      <c r="BO187" s="1923"/>
      <c r="BP187" s="1923"/>
      <c r="BQ187" s="1923"/>
      <c r="BR187" s="1923"/>
      <c r="BS187" s="1923"/>
      <c r="BT187" s="1923"/>
      <c r="BU187" s="1923"/>
      <c r="BV187" s="1923"/>
      <c r="BW187" s="1923"/>
      <c r="BX187" s="1923"/>
      <c r="BY187" s="1923"/>
      <c r="BZ187" s="1923"/>
    </row>
    <row r="188" spans="1:78" ht="13.5" customHeight="1">
      <c r="A188" s="2069"/>
      <c r="B188" s="1978"/>
      <c r="C188" s="1978"/>
      <c r="D188" s="1978"/>
      <c r="E188" s="1978"/>
      <c r="F188" s="1978"/>
      <c r="G188" s="1978"/>
      <c r="H188" s="1978"/>
      <c r="I188" s="1978"/>
      <c r="J188" s="1978"/>
      <c r="K188" s="1978"/>
      <c r="L188" s="1978"/>
      <c r="M188" s="1978"/>
      <c r="N188" s="1978"/>
      <c r="O188" s="1978"/>
      <c r="P188" s="1978"/>
      <c r="Q188" s="1978"/>
      <c r="R188" s="1978"/>
      <c r="S188" s="1978"/>
      <c r="T188" s="1978"/>
      <c r="U188" s="1978"/>
      <c r="V188" s="1978"/>
      <c r="W188" s="1978"/>
      <c r="X188" s="1978"/>
      <c r="Y188" s="1978"/>
      <c r="Z188" s="1978"/>
      <c r="AA188" s="1978"/>
      <c r="AB188" s="1978"/>
      <c r="AC188" s="1978"/>
      <c r="AD188" s="1978"/>
      <c r="AE188" s="1978"/>
      <c r="AF188" s="2068"/>
      <c r="AG188" s="166"/>
      <c r="AH188" s="4"/>
      <c r="AI188" s="1900"/>
      <c r="AJ188" s="1900"/>
      <c r="AK188" s="1900"/>
      <c r="AL188" s="21"/>
      <c r="AM188" s="4"/>
      <c r="AN188" s="1900"/>
      <c r="AO188" s="1900"/>
      <c r="AP188" s="1900"/>
      <c r="AQ188" s="1935"/>
      <c r="AR188" s="427"/>
      <c r="AW188" s="414"/>
      <c r="AX188" s="414"/>
      <c r="AY188" s="414"/>
      <c r="AZ188" s="414"/>
      <c r="BA188" s="414"/>
      <c r="BB188" s="414"/>
      <c r="BC188" s="414"/>
      <c r="BD188" s="414"/>
      <c r="BE188" s="414"/>
      <c r="BF188" s="414"/>
      <c r="BG188" s="414"/>
      <c r="BH188" s="414"/>
      <c r="BI188" s="414"/>
      <c r="BJ188" s="414"/>
      <c r="BK188" s="414"/>
      <c r="BL188" s="414"/>
      <c r="BM188" s="414"/>
      <c r="BN188" s="414"/>
      <c r="BO188" s="414"/>
      <c r="BP188" s="414"/>
      <c r="BQ188" s="414"/>
      <c r="BR188" s="414"/>
      <c r="BS188" s="414"/>
      <c r="BT188" s="414"/>
      <c r="BU188" s="414"/>
      <c r="BV188" s="414"/>
      <c r="BW188" s="414"/>
      <c r="BX188" s="414"/>
      <c r="BY188" s="414"/>
      <c r="BZ188" s="414"/>
    </row>
    <row r="189" spans="1:78" ht="13.5" customHeight="1">
      <c r="A189" s="2064"/>
      <c r="B189" s="1977" t="s">
        <v>967</v>
      </c>
      <c r="C189" s="1977"/>
      <c r="D189" s="1977"/>
      <c r="E189" s="1977"/>
      <c r="F189" s="1977"/>
      <c r="G189" s="1977"/>
      <c r="H189" s="1977"/>
      <c r="I189" s="1977"/>
      <c r="J189" s="1977"/>
      <c r="K189" s="1977"/>
      <c r="L189" s="1977"/>
      <c r="M189" s="1977"/>
      <c r="N189" s="1977"/>
      <c r="O189" s="1977"/>
      <c r="P189" s="1977"/>
      <c r="Q189" s="1977"/>
      <c r="R189" s="1977"/>
      <c r="S189" s="1977"/>
      <c r="T189" s="1977"/>
      <c r="U189" s="1977"/>
      <c r="V189" s="1977"/>
      <c r="W189" s="1977"/>
      <c r="X189" s="1977"/>
      <c r="Y189" s="1977"/>
      <c r="Z189" s="1977"/>
      <c r="AA189" s="1977"/>
      <c r="AB189" s="1977"/>
      <c r="AC189" s="1977"/>
      <c r="AD189" s="1977"/>
      <c r="AE189" s="1977"/>
      <c r="AF189" s="2066"/>
      <c r="AG189" s="1"/>
      <c r="AH189" s="19"/>
      <c r="AI189" s="1908" t="s">
        <v>105</v>
      </c>
      <c r="AJ189" s="1908"/>
      <c r="AK189" s="1908"/>
      <c r="AL189" s="421"/>
      <c r="AM189" s="19"/>
      <c r="AN189" s="1908" t="s">
        <v>108</v>
      </c>
      <c r="AO189" s="1908"/>
      <c r="AP189" s="1908"/>
      <c r="AQ189" s="1917"/>
      <c r="AR189" s="17"/>
    </row>
    <row r="190" spans="1:78" ht="13.5" customHeight="1">
      <c r="A190" s="2065"/>
      <c r="B190" s="1961"/>
      <c r="C190" s="1961"/>
      <c r="D190" s="1961"/>
      <c r="E190" s="1961"/>
      <c r="F190" s="1961"/>
      <c r="G190" s="1961"/>
      <c r="H190" s="1961"/>
      <c r="I190" s="1961"/>
      <c r="J190" s="1961"/>
      <c r="K190" s="1961"/>
      <c r="L190" s="1961"/>
      <c r="M190" s="1961"/>
      <c r="N190" s="1961"/>
      <c r="O190" s="1961"/>
      <c r="P190" s="1961"/>
      <c r="Q190" s="1961"/>
      <c r="R190" s="1961"/>
      <c r="S190" s="1961"/>
      <c r="T190" s="1961"/>
      <c r="U190" s="1961"/>
      <c r="V190" s="1961"/>
      <c r="W190" s="1961"/>
      <c r="X190" s="1961"/>
      <c r="Y190" s="1961"/>
      <c r="Z190" s="1961"/>
      <c r="AA190" s="1961"/>
      <c r="AB190" s="1961"/>
      <c r="AC190" s="1961"/>
      <c r="AD190" s="1961"/>
      <c r="AE190" s="1961"/>
      <c r="AF190" s="2067"/>
      <c r="AG190" s="9"/>
      <c r="AI190" s="1900"/>
      <c r="AJ190" s="1900"/>
      <c r="AK190" s="1900"/>
      <c r="AL190" s="70"/>
      <c r="AN190" s="1900"/>
      <c r="AO190" s="1900"/>
      <c r="AP190" s="1900"/>
      <c r="AQ190" s="1935"/>
    </row>
    <row r="191" spans="1:78" ht="13.5" customHeight="1">
      <c r="A191" s="2065"/>
      <c r="B191" s="1961"/>
      <c r="C191" s="1961"/>
      <c r="D191" s="1961"/>
      <c r="E191" s="1961"/>
      <c r="F191" s="1961"/>
      <c r="G191" s="1961"/>
      <c r="H191" s="1961"/>
      <c r="I191" s="1961"/>
      <c r="J191" s="1961"/>
      <c r="K191" s="1961"/>
      <c r="L191" s="1961"/>
      <c r="M191" s="1961"/>
      <c r="N191" s="1961"/>
      <c r="O191" s="1961"/>
      <c r="P191" s="1961"/>
      <c r="Q191" s="1961"/>
      <c r="R191" s="1961"/>
      <c r="S191" s="1961"/>
      <c r="T191" s="1961"/>
      <c r="U191" s="1961"/>
      <c r="V191" s="1961"/>
      <c r="W191" s="1961"/>
      <c r="X191" s="1961"/>
      <c r="Y191" s="1961"/>
      <c r="Z191" s="1961"/>
      <c r="AA191" s="1961"/>
      <c r="AB191" s="1961"/>
      <c r="AC191" s="1961"/>
      <c r="AD191" s="1961"/>
      <c r="AE191" s="1961"/>
      <c r="AF191" s="2067"/>
      <c r="AG191" s="9"/>
      <c r="AI191" s="1900"/>
      <c r="AJ191" s="1900"/>
      <c r="AK191" s="1900"/>
      <c r="AL191" s="70"/>
      <c r="AN191" s="1900"/>
      <c r="AO191" s="1900"/>
      <c r="AP191" s="1900"/>
      <c r="AQ191" s="1935"/>
    </row>
    <row r="192" spans="1:78" ht="13.5" customHeight="1">
      <c r="A192" s="489"/>
      <c r="B192" s="1978"/>
      <c r="C192" s="1978"/>
      <c r="D192" s="1978"/>
      <c r="E192" s="1978"/>
      <c r="F192" s="1978"/>
      <c r="G192" s="1978"/>
      <c r="H192" s="1978"/>
      <c r="I192" s="1978"/>
      <c r="J192" s="1978"/>
      <c r="K192" s="1978"/>
      <c r="L192" s="1978"/>
      <c r="M192" s="1978"/>
      <c r="N192" s="1978"/>
      <c r="O192" s="1978"/>
      <c r="P192" s="1978"/>
      <c r="Q192" s="1978"/>
      <c r="R192" s="1978"/>
      <c r="S192" s="1978"/>
      <c r="T192" s="1978"/>
      <c r="U192" s="1978"/>
      <c r="V192" s="1978"/>
      <c r="W192" s="1978"/>
      <c r="X192" s="1978"/>
      <c r="Y192" s="1978"/>
      <c r="Z192" s="1978"/>
      <c r="AA192" s="1978"/>
      <c r="AB192" s="1978"/>
      <c r="AC192" s="1978"/>
      <c r="AD192" s="1978"/>
      <c r="AE192" s="1978"/>
      <c r="AF192" s="2068"/>
      <c r="AG192" s="26"/>
      <c r="AH192" s="23"/>
      <c r="AI192" s="1905"/>
      <c r="AJ192" s="1905"/>
      <c r="AK192" s="1905"/>
      <c r="AL192" s="62"/>
      <c r="AM192" s="23"/>
      <c r="AN192" s="1905"/>
      <c r="AO192" s="1905"/>
      <c r="AP192" s="1905"/>
      <c r="AQ192" s="1906"/>
    </row>
    <row r="193" spans="1:49" ht="13.5" customHeight="1">
      <c r="A193" s="2064"/>
      <c r="B193" s="1977" t="s">
        <v>884</v>
      </c>
      <c r="C193" s="1977"/>
      <c r="D193" s="1977"/>
      <c r="E193" s="1977"/>
      <c r="F193" s="1977"/>
      <c r="G193" s="1977"/>
      <c r="H193" s="1977"/>
      <c r="I193" s="1977"/>
      <c r="J193" s="1977"/>
      <c r="K193" s="1977"/>
      <c r="L193" s="1977"/>
      <c r="M193" s="1977"/>
      <c r="N193" s="1977"/>
      <c r="O193" s="1977"/>
      <c r="P193" s="1977"/>
      <c r="Q193" s="1977"/>
      <c r="R193" s="1977"/>
      <c r="S193" s="1977"/>
      <c r="T193" s="1977"/>
      <c r="U193" s="1977"/>
      <c r="V193" s="1977"/>
      <c r="W193" s="1977"/>
      <c r="X193" s="1977"/>
      <c r="Y193" s="1977"/>
      <c r="Z193" s="1977"/>
      <c r="AA193" s="1977"/>
      <c r="AB193" s="1977"/>
      <c r="AC193" s="1977"/>
      <c r="AD193" s="1977"/>
      <c r="AE193" s="1977"/>
      <c r="AF193" s="2066"/>
      <c r="AG193" s="1"/>
      <c r="AH193" s="19"/>
      <c r="AI193" s="1908" t="s">
        <v>105</v>
      </c>
      <c r="AJ193" s="1908"/>
      <c r="AK193" s="1908"/>
      <c r="AL193" s="421"/>
      <c r="AM193" s="19"/>
      <c r="AN193" s="1908" t="s">
        <v>108</v>
      </c>
      <c r="AO193" s="1908"/>
      <c r="AP193" s="1908"/>
      <c r="AQ193" s="1917"/>
    </row>
    <row r="194" spans="1:49" ht="13.5" customHeight="1">
      <c r="A194" s="2065"/>
      <c r="B194" s="1961"/>
      <c r="C194" s="1961"/>
      <c r="D194" s="1961"/>
      <c r="E194" s="1961"/>
      <c r="F194" s="1961"/>
      <c r="G194" s="1961"/>
      <c r="H194" s="1961"/>
      <c r="I194" s="1961"/>
      <c r="J194" s="1961"/>
      <c r="K194" s="1961"/>
      <c r="L194" s="1961"/>
      <c r="M194" s="1961"/>
      <c r="N194" s="1961"/>
      <c r="O194" s="1961"/>
      <c r="P194" s="1961"/>
      <c r="Q194" s="1961"/>
      <c r="R194" s="1961"/>
      <c r="S194" s="1961"/>
      <c r="T194" s="1961"/>
      <c r="U194" s="1961"/>
      <c r="V194" s="1961"/>
      <c r="W194" s="1961"/>
      <c r="X194" s="1961"/>
      <c r="Y194" s="1961"/>
      <c r="Z194" s="1961"/>
      <c r="AA194" s="1961"/>
      <c r="AB194" s="1961"/>
      <c r="AC194" s="1961"/>
      <c r="AD194" s="1961"/>
      <c r="AE194" s="1961"/>
      <c r="AF194" s="2067"/>
      <c r="AG194" s="2"/>
      <c r="AI194" s="1900"/>
      <c r="AJ194" s="1900"/>
      <c r="AK194" s="1900"/>
      <c r="AL194" s="70"/>
      <c r="AN194" s="1900"/>
      <c r="AO194" s="1900"/>
      <c r="AP194" s="1900"/>
      <c r="AQ194" s="1935"/>
      <c r="AW194" s="420"/>
    </row>
    <row r="195" spans="1:49" ht="13.5" customHeight="1">
      <c r="A195" s="2065"/>
      <c r="B195" s="1961"/>
      <c r="C195" s="1961"/>
      <c r="D195" s="1961"/>
      <c r="E195" s="1961"/>
      <c r="F195" s="1961"/>
      <c r="G195" s="1961"/>
      <c r="H195" s="1961"/>
      <c r="I195" s="1961"/>
      <c r="J195" s="1961"/>
      <c r="K195" s="1961"/>
      <c r="L195" s="1961"/>
      <c r="M195" s="1961"/>
      <c r="N195" s="1961"/>
      <c r="O195" s="1961"/>
      <c r="P195" s="1961"/>
      <c r="Q195" s="1961"/>
      <c r="R195" s="1961"/>
      <c r="S195" s="1961"/>
      <c r="T195" s="1961"/>
      <c r="U195" s="1961"/>
      <c r="V195" s="1961"/>
      <c r="W195" s="1961"/>
      <c r="X195" s="1961"/>
      <c r="Y195" s="1961"/>
      <c r="Z195" s="1961"/>
      <c r="AA195" s="1961"/>
      <c r="AB195" s="1961"/>
      <c r="AC195" s="1961"/>
      <c r="AD195" s="1961"/>
      <c r="AE195" s="1961"/>
      <c r="AF195" s="2067"/>
      <c r="AG195" s="9"/>
      <c r="AI195" s="1900"/>
      <c r="AJ195" s="1900"/>
      <c r="AK195" s="1900"/>
      <c r="AL195" s="70"/>
      <c r="AN195" s="1900"/>
      <c r="AO195" s="1900"/>
      <c r="AP195" s="1900"/>
      <c r="AQ195" s="1935"/>
      <c r="AW195" s="420"/>
    </row>
    <row r="196" spans="1:49" ht="13.5" customHeight="1">
      <c r="A196" s="489"/>
      <c r="B196" s="1978"/>
      <c r="C196" s="1978"/>
      <c r="D196" s="1978"/>
      <c r="E196" s="1978"/>
      <c r="F196" s="1978"/>
      <c r="G196" s="1978"/>
      <c r="H196" s="1978"/>
      <c r="I196" s="1978"/>
      <c r="J196" s="1978"/>
      <c r="K196" s="1978"/>
      <c r="L196" s="1978"/>
      <c r="M196" s="1978"/>
      <c r="N196" s="1978"/>
      <c r="O196" s="1978"/>
      <c r="P196" s="1978"/>
      <c r="Q196" s="1978"/>
      <c r="R196" s="1978"/>
      <c r="S196" s="1978"/>
      <c r="T196" s="1978"/>
      <c r="U196" s="1978"/>
      <c r="V196" s="1978"/>
      <c r="W196" s="1978"/>
      <c r="X196" s="1978"/>
      <c r="Y196" s="1978"/>
      <c r="Z196" s="1978"/>
      <c r="AA196" s="1978"/>
      <c r="AB196" s="1978"/>
      <c r="AC196" s="1978"/>
      <c r="AD196" s="1978"/>
      <c r="AE196" s="1978"/>
      <c r="AF196" s="2068"/>
      <c r="AG196" s="26"/>
      <c r="AH196" s="23"/>
      <c r="AI196" s="1905"/>
      <c r="AJ196" s="1905"/>
      <c r="AK196" s="1905"/>
      <c r="AL196" s="62"/>
      <c r="AM196" s="23"/>
      <c r="AN196" s="1905"/>
      <c r="AO196" s="1905"/>
      <c r="AP196" s="1905"/>
      <c r="AQ196" s="1906"/>
      <c r="AV196" s="18" t="s">
        <v>883</v>
      </c>
      <c r="AW196" s="420"/>
    </row>
    <row r="197" spans="1:49" ht="13.5" customHeight="1">
      <c r="A197" s="2064"/>
      <c r="B197" s="2072" t="s">
        <v>1025</v>
      </c>
      <c r="C197" s="2072"/>
      <c r="D197" s="2072"/>
      <c r="E197" s="2072"/>
      <c r="F197" s="2072"/>
      <c r="G197" s="2072"/>
      <c r="H197" s="2072"/>
      <c r="I197" s="2072"/>
      <c r="J197" s="2072"/>
      <c r="K197" s="2072"/>
      <c r="L197" s="2072"/>
      <c r="M197" s="2072"/>
      <c r="N197" s="2072"/>
      <c r="O197" s="2072"/>
      <c r="P197" s="2072"/>
      <c r="Q197" s="2072"/>
      <c r="R197" s="2072"/>
      <c r="S197" s="2072"/>
      <c r="T197" s="2072"/>
      <c r="U197" s="2072"/>
      <c r="V197" s="2072"/>
      <c r="W197" s="2072"/>
      <c r="X197" s="2072"/>
      <c r="Y197" s="2072"/>
      <c r="Z197" s="2072"/>
      <c r="AA197" s="2072"/>
      <c r="AB197" s="2072"/>
      <c r="AC197" s="2072"/>
      <c r="AD197" s="2072"/>
      <c r="AE197" s="2072"/>
      <c r="AF197" s="2073"/>
      <c r="AG197" s="166"/>
      <c r="AI197" s="1900" t="s">
        <v>105</v>
      </c>
      <c r="AJ197" s="1900"/>
      <c r="AK197" s="1900"/>
      <c r="AL197" s="21"/>
      <c r="AN197" s="1900" t="s">
        <v>108</v>
      </c>
      <c r="AO197" s="1900"/>
      <c r="AP197" s="1900"/>
      <c r="AQ197" s="1935"/>
    </row>
    <row r="198" spans="1:49" ht="13.5" customHeight="1">
      <c r="A198" s="2065"/>
      <c r="B198" s="2054"/>
      <c r="C198" s="2054"/>
      <c r="D198" s="2054"/>
      <c r="E198" s="2054"/>
      <c r="F198" s="2054"/>
      <c r="G198" s="2054"/>
      <c r="H198" s="2054"/>
      <c r="I198" s="2054"/>
      <c r="J198" s="2054"/>
      <c r="K198" s="2054"/>
      <c r="L198" s="2054"/>
      <c r="M198" s="2054"/>
      <c r="N198" s="2054"/>
      <c r="O198" s="2054"/>
      <c r="P198" s="2054"/>
      <c r="Q198" s="2054"/>
      <c r="R198" s="2054"/>
      <c r="S198" s="2054"/>
      <c r="T198" s="2054"/>
      <c r="U198" s="2054"/>
      <c r="V198" s="2054"/>
      <c r="W198" s="2054"/>
      <c r="X198" s="2054"/>
      <c r="Y198" s="2054"/>
      <c r="Z198" s="2054"/>
      <c r="AA198" s="2054"/>
      <c r="AB198" s="2054"/>
      <c r="AC198" s="2054"/>
      <c r="AD198" s="2054"/>
      <c r="AE198" s="2054"/>
      <c r="AF198" s="2055"/>
      <c r="AG198" s="166"/>
      <c r="AI198" s="1900"/>
      <c r="AJ198" s="1900"/>
      <c r="AK198" s="1900"/>
      <c r="AL198" s="21"/>
      <c r="AN198" s="1900"/>
      <c r="AO198" s="1900"/>
      <c r="AP198" s="1900"/>
      <c r="AQ198" s="1935"/>
    </row>
    <row r="199" spans="1:49" ht="13.5" customHeight="1">
      <c r="A199" s="2069"/>
      <c r="B199" s="2056"/>
      <c r="C199" s="2056"/>
      <c r="D199" s="2056"/>
      <c r="E199" s="2056"/>
      <c r="F199" s="2056"/>
      <c r="G199" s="2056"/>
      <c r="H199" s="2056"/>
      <c r="I199" s="2056"/>
      <c r="J199" s="2056"/>
      <c r="K199" s="2056"/>
      <c r="L199" s="2056"/>
      <c r="M199" s="2056"/>
      <c r="N199" s="2056"/>
      <c r="O199" s="2056"/>
      <c r="P199" s="2056"/>
      <c r="Q199" s="2056"/>
      <c r="R199" s="2056"/>
      <c r="S199" s="2056"/>
      <c r="T199" s="2056"/>
      <c r="U199" s="2056"/>
      <c r="V199" s="2056"/>
      <c r="W199" s="2056"/>
      <c r="X199" s="2056"/>
      <c r="Y199" s="2056"/>
      <c r="Z199" s="2056"/>
      <c r="AA199" s="2056"/>
      <c r="AB199" s="2056"/>
      <c r="AC199" s="2056"/>
      <c r="AD199" s="2056"/>
      <c r="AE199" s="2056"/>
      <c r="AF199" s="2057"/>
      <c r="AG199" s="166"/>
      <c r="AH199" s="4"/>
      <c r="AI199" s="1900"/>
      <c r="AJ199" s="1900"/>
      <c r="AK199" s="1900"/>
      <c r="AL199" s="21"/>
      <c r="AM199" s="4"/>
      <c r="AN199" s="1900"/>
      <c r="AO199" s="1900"/>
      <c r="AP199" s="1900"/>
      <c r="AQ199" s="1935"/>
    </row>
    <row r="200" spans="1:49" ht="13.5" customHeight="1">
      <c r="A200" s="2064"/>
      <c r="B200" s="2072" t="s">
        <v>1026</v>
      </c>
      <c r="C200" s="2072"/>
      <c r="D200" s="2072"/>
      <c r="E200" s="2072"/>
      <c r="F200" s="2072"/>
      <c r="G200" s="2072"/>
      <c r="H200" s="2072"/>
      <c r="I200" s="2072"/>
      <c r="J200" s="2072"/>
      <c r="K200" s="2072"/>
      <c r="L200" s="2072"/>
      <c r="M200" s="2072"/>
      <c r="N200" s="2072"/>
      <c r="O200" s="2072"/>
      <c r="P200" s="2072"/>
      <c r="Q200" s="2072"/>
      <c r="R200" s="2072"/>
      <c r="S200" s="2072"/>
      <c r="T200" s="2072"/>
      <c r="U200" s="2072"/>
      <c r="V200" s="2072"/>
      <c r="W200" s="2072"/>
      <c r="X200" s="2072"/>
      <c r="Y200" s="2072"/>
      <c r="Z200" s="2072"/>
      <c r="AA200" s="2072"/>
      <c r="AB200" s="2072"/>
      <c r="AC200" s="2072"/>
      <c r="AD200" s="2072"/>
      <c r="AE200" s="2072"/>
      <c r="AF200" s="2073"/>
      <c r="AG200" s="483"/>
      <c r="AH200" s="19"/>
      <c r="AI200" s="1908" t="s">
        <v>105</v>
      </c>
      <c r="AJ200" s="1908"/>
      <c r="AK200" s="1908"/>
      <c r="AL200" s="20"/>
      <c r="AM200" s="19"/>
      <c r="AN200" s="1908" t="s">
        <v>108</v>
      </c>
      <c r="AO200" s="1908"/>
      <c r="AP200" s="1908"/>
      <c r="AQ200" s="1917"/>
    </row>
    <row r="201" spans="1:49" ht="13.5" customHeight="1">
      <c r="A201" s="2065"/>
      <c r="B201" s="2054"/>
      <c r="C201" s="2054"/>
      <c r="D201" s="2054"/>
      <c r="E201" s="2054"/>
      <c r="F201" s="2054"/>
      <c r="G201" s="2054"/>
      <c r="H201" s="2054"/>
      <c r="I201" s="2054"/>
      <c r="J201" s="2054"/>
      <c r="K201" s="2054"/>
      <c r="L201" s="2054"/>
      <c r="M201" s="2054"/>
      <c r="N201" s="2054"/>
      <c r="O201" s="2054"/>
      <c r="P201" s="2054"/>
      <c r="Q201" s="2054"/>
      <c r="R201" s="2054"/>
      <c r="S201" s="2054"/>
      <c r="T201" s="2054"/>
      <c r="U201" s="2054"/>
      <c r="V201" s="2054"/>
      <c r="W201" s="2054"/>
      <c r="X201" s="2054"/>
      <c r="Y201" s="2054"/>
      <c r="Z201" s="2054"/>
      <c r="AA201" s="2054"/>
      <c r="AB201" s="2054"/>
      <c r="AC201" s="2054"/>
      <c r="AD201" s="2054"/>
      <c r="AE201" s="2054"/>
      <c r="AF201" s="2055"/>
      <c r="AG201" s="484"/>
      <c r="AI201" s="1900"/>
      <c r="AJ201" s="1900"/>
      <c r="AK201" s="1900"/>
      <c r="AL201" s="21"/>
      <c r="AN201" s="1900"/>
      <c r="AO201" s="1900"/>
      <c r="AP201" s="1900"/>
      <c r="AQ201" s="1935"/>
    </row>
    <row r="202" spans="1:49" ht="13.5" customHeight="1" thickBot="1">
      <c r="A202" s="2081"/>
      <c r="B202" s="2074"/>
      <c r="C202" s="2074"/>
      <c r="D202" s="2074"/>
      <c r="E202" s="2074"/>
      <c r="F202" s="2074"/>
      <c r="G202" s="2074"/>
      <c r="H202" s="2074"/>
      <c r="I202" s="2074"/>
      <c r="J202" s="2074"/>
      <c r="K202" s="2074"/>
      <c r="L202" s="2074"/>
      <c r="M202" s="2074"/>
      <c r="N202" s="2074"/>
      <c r="O202" s="2074"/>
      <c r="P202" s="2074"/>
      <c r="Q202" s="2074"/>
      <c r="R202" s="2074"/>
      <c r="S202" s="2074"/>
      <c r="T202" s="2074"/>
      <c r="U202" s="2074"/>
      <c r="V202" s="2074"/>
      <c r="W202" s="2074"/>
      <c r="X202" s="2074"/>
      <c r="Y202" s="2074"/>
      <c r="Z202" s="2074"/>
      <c r="AA202" s="2074"/>
      <c r="AB202" s="2074"/>
      <c r="AC202" s="2074"/>
      <c r="AD202" s="2074"/>
      <c r="AE202" s="2074"/>
      <c r="AF202" s="2082"/>
      <c r="AG202" s="490"/>
      <c r="AH202" s="10"/>
      <c r="AI202" s="1911"/>
      <c r="AJ202" s="1911"/>
      <c r="AK202" s="1911"/>
      <c r="AL202" s="11"/>
      <c r="AM202" s="10"/>
      <c r="AN202" s="1911"/>
      <c r="AO202" s="1911"/>
      <c r="AP202" s="1911"/>
      <c r="AQ202" s="1918"/>
      <c r="AR202" s="491"/>
    </row>
    <row r="203" spans="1:49" ht="13.5" customHeight="1">
      <c r="A203" s="2083" t="s">
        <v>968</v>
      </c>
      <c r="B203" s="2083"/>
      <c r="C203" s="2083"/>
      <c r="D203" s="2083"/>
      <c r="E203" s="2083"/>
      <c r="F203" s="2083"/>
      <c r="G203" s="2083"/>
      <c r="H203" s="2083"/>
      <c r="I203" s="2083"/>
      <c r="J203" s="2083"/>
      <c r="K203" s="2083"/>
      <c r="L203" s="2083"/>
      <c r="M203" s="2083"/>
      <c r="N203" s="2083"/>
      <c r="O203" s="2083"/>
      <c r="P203" s="2083"/>
      <c r="Q203" s="2083"/>
      <c r="R203" s="2083"/>
      <c r="S203" s="2083"/>
      <c r="T203" s="2083"/>
      <c r="U203" s="2083"/>
      <c r="V203" s="2083"/>
      <c r="W203" s="2083"/>
      <c r="X203" s="2083"/>
      <c r="Y203" s="2083"/>
      <c r="Z203" s="2083"/>
      <c r="AA203" s="2083"/>
      <c r="AB203" s="2083"/>
      <c r="AC203" s="2083"/>
      <c r="AD203" s="2083"/>
      <c r="AE203" s="2083"/>
      <c r="AF203" s="2083"/>
      <c r="AG203" s="2083"/>
      <c r="AH203" s="2083"/>
      <c r="AI203" s="2083"/>
      <c r="AJ203" s="2083"/>
      <c r="AK203" s="2083"/>
      <c r="AL203" s="2083"/>
      <c r="AM203" s="2083"/>
      <c r="AN203" s="2083"/>
      <c r="AO203" s="2083"/>
      <c r="AP203" s="2083"/>
      <c r="AQ203" s="2083"/>
      <c r="AR203" s="1948"/>
    </row>
    <row r="204" spans="1:49" ht="14.25" customHeight="1">
      <c r="AI204" s="426"/>
      <c r="AJ204" s="426"/>
      <c r="AK204" s="426"/>
      <c r="AL204" s="426"/>
      <c r="AM204" s="426"/>
      <c r="AN204" s="426"/>
      <c r="AO204" s="426"/>
      <c r="AP204" s="426"/>
      <c r="AQ204" s="426"/>
    </row>
    <row r="205" spans="1:49" ht="12.75" customHeight="1">
      <c r="AF205" s="174"/>
      <c r="AG205" s="174"/>
      <c r="AH205" s="174"/>
      <c r="AI205" s="174"/>
      <c r="AJ205" s="174"/>
      <c r="AK205" s="174"/>
      <c r="AL205" s="174"/>
      <c r="AM205" s="174"/>
      <c r="AN205" s="174"/>
      <c r="AO205" s="174"/>
      <c r="AP205" s="174"/>
      <c r="AQ205" s="174"/>
    </row>
    <row r="206" spans="1:49" ht="19.5" customHeight="1">
      <c r="A206" s="1949" t="s">
        <v>791</v>
      </c>
      <c r="B206" s="1949"/>
      <c r="C206" s="1949"/>
      <c r="D206" s="1949"/>
      <c r="E206" s="1949"/>
      <c r="F206" s="1949"/>
      <c r="G206" s="1949"/>
      <c r="H206" s="1949"/>
      <c r="I206" s="1949"/>
      <c r="J206" s="1949"/>
      <c r="K206" s="1949"/>
      <c r="L206" s="1949"/>
      <c r="M206" s="1949"/>
      <c r="N206" s="1949"/>
      <c r="O206" s="1949"/>
      <c r="P206" s="1949"/>
      <c r="Q206" s="1949"/>
      <c r="R206" s="1949"/>
      <c r="S206" s="1949"/>
      <c r="T206" s="1949"/>
      <c r="U206" s="1949"/>
      <c r="V206" s="1949"/>
      <c r="W206" s="1949"/>
      <c r="X206" s="1949"/>
      <c r="Y206" s="1949"/>
      <c r="Z206" s="1949"/>
      <c r="AA206" s="1949"/>
      <c r="AB206" s="1949"/>
      <c r="AC206" s="1949"/>
      <c r="AD206" s="1949"/>
      <c r="AE206" s="1949"/>
      <c r="AF206" s="174"/>
      <c r="AG206" s="174"/>
      <c r="AH206" s="174"/>
      <c r="AI206" s="174"/>
      <c r="AJ206" s="174"/>
      <c r="AK206" s="174"/>
      <c r="AL206" s="174"/>
      <c r="AM206" s="174"/>
      <c r="AN206" s="174"/>
      <c r="AO206" s="174"/>
      <c r="AP206" s="174"/>
      <c r="AQ206" s="174"/>
    </row>
    <row r="207" spans="1:49" ht="18" customHeight="1" thickBot="1">
      <c r="A207" s="2074" t="s">
        <v>1027</v>
      </c>
      <c r="B207" s="2074"/>
      <c r="C207" s="2074"/>
      <c r="D207" s="2074"/>
      <c r="E207" s="2074"/>
      <c r="F207" s="2074"/>
      <c r="G207" s="2074"/>
      <c r="H207" s="2074"/>
      <c r="I207" s="2074"/>
      <c r="J207" s="2074"/>
      <c r="K207" s="2074"/>
      <c r="L207" s="2074"/>
      <c r="M207" s="2074"/>
      <c r="N207" s="2074"/>
      <c r="O207" s="2074"/>
      <c r="P207" s="2074"/>
      <c r="Q207" s="2074"/>
      <c r="R207" s="2074"/>
      <c r="S207" s="2074"/>
      <c r="T207" s="2074"/>
      <c r="U207" s="2074"/>
      <c r="V207" s="2074"/>
      <c r="W207" s="2074"/>
      <c r="X207" s="2074"/>
      <c r="Y207" s="2074"/>
      <c r="Z207" s="2074"/>
      <c r="AA207" s="2074"/>
      <c r="AB207" s="2074"/>
      <c r="AC207" s="2074"/>
      <c r="AD207" s="2074"/>
      <c r="AE207" s="2074"/>
      <c r="AF207" s="2074"/>
      <c r="AG207" s="2074"/>
      <c r="AH207" s="2074"/>
      <c r="AI207" s="2074"/>
      <c r="AJ207" s="2074"/>
      <c r="AK207" s="2074"/>
      <c r="AL207" s="2074"/>
      <c r="AM207" s="2074"/>
      <c r="AN207" s="2074"/>
      <c r="AO207" s="2074"/>
      <c r="AP207" s="2074"/>
      <c r="AQ207" s="2074"/>
    </row>
    <row r="208" spans="1:49" ht="13.5" customHeight="1">
      <c r="A208" s="2075" t="s">
        <v>1028</v>
      </c>
      <c r="B208" s="2076"/>
      <c r="C208" s="2076"/>
      <c r="D208" s="2076"/>
      <c r="E208" s="2076"/>
      <c r="F208" s="2076"/>
      <c r="G208" s="2076"/>
      <c r="H208" s="2076"/>
      <c r="I208" s="2076"/>
      <c r="J208" s="2076"/>
      <c r="K208" s="2076"/>
      <c r="L208" s="2076"/>
      <c r="M208" s="2076"/>
      <c r="N208" s="2076"/>
      <c r="O208" s="2076"/>
      <c r="P208" s="2076"/>
      <c r="Q208" s="2076"/>
      <c r="R208" s="2076"/>
      <c r="S208" s="2076"/>
      <c r="T208" s="2076"/>
      <c r="U208" s="2076"/>
      <c r="V208" s="2076"/>
      <c r="W208" s="2076"/>
      <c r="X208" s="2076"/>
      <c r="Y208" s="2076"/>
      <c r="Z208" s="2076"/>
      <c r="AA208" s="2076"/>
      <c r="AB208" s="2076"/>
      <c r="AC208" s="2076"/>
      <c r="AD208" s="2076"/>
      <c r="AE208" s="2076"/>
      <c r="AF208" s="2077"/>
      <c r="AG208" s="492"/>
      <c r="AI208" s="1902" t="s">
        <v>105</v>
      </c>
      <c r="AJ208" s="1902"/>
      <c r="AK208" s="1902"/>
      <c r="AL208" s="7"/>
      <c r="AN208" s="1902" t="s">
        <v>108</v>
      </c>
      <c r="AO208" s="1902"/>
      <c r="AP208" s="1902"/>
      <c r="AQ208" s="1903"/>
    </row>
    <row r="209" spans="1:80" ht="13.5" customHeight="1">
      <c r="A209" s="1953"/>
      <c r="B209" s="1954"/>
      <c r="C209" s="1954"/>
      <c r="D209" s="1954"/>
      <c r="E209" s="1954"/>
      <c r="F209" s="1954"/>
      <c r="G209" s="1954"/>
      <c r="H209" s="1954"/>
      <c r="I209" s="1954"/>
      <c r="J209" s="1954"/>
      <c r="K209" s="1954"/>
      <c r="L209" s="1954"/>
      <c r="M209" s="1954"/>
      <c r="N209" s="1954"/>
      <c r="O209" s="1954"/>
      <c r="P209" s="1954"/>
      <c r="Q209" s="1954"/>
      <c r="R209" s="1954"/>
      <c r="S209" s="1954"/>
      <c r="T209" s="1954"/>
      <c r="U209" s="1954"/>
      <c r="V209" s="1954"/>
      <c r="W209" s="1954"/>
      <c r="X209" s="1954"/>
      <c r="Y209" s="1954"/>
      <c r="Z209" s="1954"/>
      <c r="AA209" s="1954"/>
      <c r="AB209" s="1954"/>
      <c r="AC209" s="1954"/>
      <c r="AD209" s="1954"/>
      <c r="AE209" s="1954"/>
      <c r="AF209" s="1955"/>
      <c r="AG209" s="484"/>
      <c r="AI209" s="1900"/>
      <c r="AJ209" s="1900"/>
      <c r="AK209" s="1900"/>
      <c r="AL209" s="21"/>
      <c r="AN209" s="1900"/>
      <c r="AO209" s="1900"/>
      <c r="AP209" s="1900"/>
      <c r="AQ209" s="1935"/>
    </row>
    <row r="210" spans="1:80" ht="13.5" customHeight="1">
      <c r="A210" s="2078"/>
      <c r="B210" s="2079"/>
      <c r="C210" s="2079"/>
      <c r="D210" s="2079"/>
      <c r="E210" s="2079"/>
      <c r="F210" s="2079"/>
      <c r="G210" s="2079"/>
      <c r="H210" s="2079"/>
      <c r="I210" s="2079"/>
      <c r="J210" s="2079"/>
      <c r="K210" s="2079"/>
      <c r="L210" s="2079"/>
      <c r="M210" s="2079"/>
      <c r="N210" s="2079"/>
      <c r="O210" s="2079"/>
      <c r="P210" s="2079"/>
      <c r="Q210" s="2079"/>
      <c r="R210" s="2079"/>
      <c r="S210" s="2079"/>
      <c r="T210" s="2079"/>
      <c r="U210" s="2079"/>
      <c r="V210" s="2079"/>
      <c r="W210" s="2079"/>
      <c r="X210" s="2079"/>
      <c r="Y210" s="2079"/>
      <c r="Z210" s="2079"/>
      <c r="AA210" s="2079"/>
      <c r="AB210" s="2079"/>
      <c r="AC210" s="2079"/>
      <c r="AD210" s="2079"/>
      <c r="AE210" s="2079"/>
      <c r="AF210" s="2080"/>
      <c r="AG210" s="485"/>
      <c r="AH210" s="4"/>
      <c r="AI210" s="1905"/>
      <c r="AJ210" s="1905"/>
      <c r="AK210" s="1905"/>
      <c r="AL210" s="22"/>
      <c r="AM210" s="4"/>
      <c r="AN210" s="1905"/>
      <c r="AO210" s="1905"/>
      <c r="AP210" s="1905"/>
      <c r="AQ210" s="1906"/>
    </row>
    <row r="211" spans="1:80" ht="13.5" customHeight="1">
      <c r="A211" s="1950" t="s">
        <v>1029</v>
      </c>
      <c r="B211" s="1951"/>
      <c r="C211" s="1951"/>
      <c r="D211" s="1951"/>
      <c r="E211" s="1951"/>
      <c r="F211" s="1951"/>
      <c r="G211" s="1951"/>
      <c r="H211" s="1951"/>
      <c r="I211" s="1951"/>
      <c r="J211" s="1951"/>
      <c r="K211" s="1951"/>
      <c r="L211" s="1951"/>
      <c r="M211" s="1951"/>
      <c r="N211" s="1951"/>
      <c r="O211" s="1951"/>
      <c r="P211" s="1951"/>
      <c r="Q211" s="1951"/>
      <c r="R211" s="1951"/>
      <c r="S211" s="1951"/>
      <c r="T211" s="1951"/>
      <c r="U211" s="1951"/>
      <c r="V211" s="1951"/>
      <c r="W211" s="1951"/>
      <c r="X211" s="1951"/>
      <c r="Y211" s="1951"/>
      <c r="Z211" s="1951"/>
      <c r="AA211" s="1951"/>
      <c r="AB211" s="1951"/>
      <c r="AC211" s="1951"/>
      <c r="AD211" s="1951"/>
      <c r="AE211" s="1951"/>
      <c r="AF211" s="1952"/>
      <c r="AG211" s="1"/>
      <c r="AH211" s="19"/>
      <c r="AI211" s="1908" t="s">
        <v>105</v>
      </c>
      <c r="AJ211" s="1908"/>
      <c r="AK211" s="1908"/>
      <c r="AL211" s="421"/>
      <c r="AM211" s="19"/>
      <c r="AN211" s="1908" t="s">
        <v>108</v>
      </c>
      <c r="AO211" s="1908"/>
      <c r="AP211" s="1908"/>
      <c r="AQ211" s="1917"/>
    </row>
    <row r="212" spans="1:80" ht="13.5" customHeight="1">
      <c r="A212" s="1953"/>
      <c r="B212" s="1954"/>
      <c r="C212" s="1954"/>
      <c r="D212" s="1954"/>
      <c r="E212" s="1954"/>
      <c r="F212" s="1954"/>
      <c r="G212" s="1954"/>
      <c r="H212" s="1954"/>
      <c r="I212" s="1954"/>
      <c r="J212" s="1954"/>
      <c r="K212" s="1954"/>
      <c r="L212" s="1954"/>
      <c r="M212" s="1954"/>
      <c r="N212" s="1954"/>
      <c r="O212" s="1954"/>
      <c r="P212" s="1954"/>
      <c r="Q212" s="1954"/>
      <c r="R212" s="1954"/>
      <c r="S212" s="1954"/>
      <c r="T212" s="1954"/>
      <c r="U212" s="1954"/>
      <c r="V212" s="1954"/>
      <c r="W212" s="1954"/>
      <c r="X212" s="1954"/>
      <c r="Y212" s="1954"/>
      <c r="Z212" s="1954"/>
      <c r="AA212" s="1954"/>
      <c r="AB212" s="1954"/>
      <c r="AC212" s="1954"/>
      <c r="AD212" s="1954"/>
      <c r="AE212" s="1954"/>
      <c r="AF212" s="1955"/>
      <c r="AG212" s="2"/>
      <c r="AI212" s="1900"/>
      <c r="AJ212" s="1900"/>
      <c r="AK212" s="1900"/>
      <c r="AL212" s="70"/>
      <c r="AN212" s="1900"/>
      <c r="AO212" s="1900"/>
      <c r="AP212" s="1900"/>
      <c r="AQ212" s="1935"/>
    </row>
    <row r="213" spans="1:80" ht="13.5" customHeight="1">
      <c r="A213" s="1953"/>
      <c r="B213" s="1954"/>
      <c r="C213" s="1954"/>
      <c r="D213" s="1954"/>
      <c r="E213" s="1954"/>
      <c r="F213" s="1954"/>
      <c r="G213" s="1954"/>
      <c r="H213" s="1954"/>
      <c r="I213" s="1954"/>
      <c r="J213" s="1954"/>
      <c r="K213" s="1954"/>
      <c r="L213" s="1954"/>
      <c r="M213" s="1954"/>
      <c r="N213" s="1954"/>
      <c r="O213" s="1954"/>
      <c r="P213" s="1954"/>
      <c r="Q213" s="1954"/>
      <c r="R213" s="1954"/>
      <c r="S213" s="1954"/>
      <c r="T213" s="1954"/>
      <c r="U213" s="1954"/>
      <c r="V213" s="1954"/>
      <c r="W213" s="1954"/>
      <c r="X213" s="1954"/>
      <c r="Y213" s="1954"/>
      <c r="Z213" s="1954"/>
      <c r="AA213" s="1954"/>
      <c r="AB213" s="1954"/>
      <c r="AC213" s="1954"/>
      <c r="AD213" s="1954"/>
      <c r="AE213" s="1954"/>
      <c r="AF213" s="1955"/>
      <c r="AG213" s="9"/>
      <c r="AI213" s="1900"/>
      <c r="AJ213" s="1900"/>
      <c r="AK213" s="1900"/>
      <c r="AL213" s="70"/>
      <c r="AN213" s="1900"/>
      <c r="AO213" s="1900"/>
      <c r="AP213" s="1900"/>
      <c r="AQ213" s="1935"/>
    </row>
    <row r="214" spans="1:80" ht="13.5" customHeight="1" thickBot="1">
      <c r="A214" s="1956"/>
      <c r="B214" s="1957"/>
      <c r="C214" s="1957"/>
      <c r="D214" s="1957"/>
      <c r="E214" s="1957"/>
      <c r="F214" s="1957"/>
      <c r="G214" s="1957"/>
      <c r="H214" s="1957"/>
      <c r="I214" s="1957"/>
      <c r="J214" s="1957"/>
      <c r="K214" s="1957"/>
      <c r="L214" s="1957"/>
      <c r="M214" s="1957"/>
      <c r="N214" s="1957"/>
      <c r="O214" s="1957"/>
      <c r="P214" s="1957"/>
      <c r="Q214" s="1957"/>
      <c r="R214" s="1957"/>
      <c r="S214" s="1957"/>
      <c r="T214" s="1957"/>
      <c r="U214" s="1957"/>
      <c r="V214" s="1957"/>
      <c r="W214" s="1957"/>
      <c r="X214" s="1957"/>
      <c r="Y214" s="1957"/>
      <c r="Z214" s="1957"/>
      <c r="AA214" s="1957"/>
      <c r="AB214" s="1957"/>
      <c r="AC214" s="1957"/>
      <c r="AD214" s="1957"/>
      <c r="AE214" s="1957"/>
      <c r="AF214" s="1958"/>
      <c r="AG214" s="54"/>
      <c r="AH214" s="23"/>
      <c r="AI214" s="1911"/>
      <c r="AJ214" s="1911"/>
      <c r="AK214" s="1911"/>
      <c r="AL214" s="140"/>
      <c r="AM214" s="23"/>
      <c r="AN214" s="1911"/>
      <c r="AO214" s="1911"/>
      <c r="AP214" s="1911"/>
      <c r="AQ214" s="1918"/>
    </row>
    <row r="215" spans="1:80" ht="13.5" customHeight="1">
      <c r="A215" s="2083" t="s">
        <v>882</v>
      </c>
      <c r="B215" s="2083"/>
      <c r="C215" s="2083"/>
      <c r="D215" s="2083"/>
      <c r="E215" s="2083"/>
      <c r="F215" s="2083"/>
      <c r="G215" s="2083"/>
      <c r="H215" s="2083"/>
      <c r="I215" s="2083"/>
      <c r="J215" s="2083"/>
      <c r="K215" s="2083"/>
      <c r="L215" s="2083"/>
      <c r="M215" s="2083"/>
      <c r="N215" s="2083"/>
      <c r="O215" s="2083"/>
      <c r="P215" s="2083"/>
      <c r="Q215" s="2083"/>
      <c r="R215" s="2083"/>
      <c r="S215" s="2083"/>
      <c r="T215" s="2083"/>
      <c r="U215" s="2083"/>
      <c r="V215" s="2083"/>
      <c r="W215" s="2083"/>
      <c r="X215" s="2083"/>
      <c r="Y215" s="2083"/>
      <c r="Z215" s="2083"/>
      <c r="AA215" s="2083"/>
      <c r="AB215" s="2083"/>
      <c r="AC215" s="2083"/>
      <c r="AD215" s="2083"/>
      <c r="AE215" s="2083"/>
      <c r="AF215" s="2083"/>
      <c r="AG215" s="2083"/>
      <c r="AH215" s="2083"/>
      <c r="AI215" s="2083"/>
      <c r="AJ215" s="2083"/>
      <c r="AK215" s="2083"/>
      <c r="AL215" s="2083"/>
      <c r="AM215" s="2083"/>
      <c r="AN215" s="2083"/>
      <c r="AO215" s="2083"/>
      <c r="AP215" s="2083"/>
      <c r="AQ215" s="2083"/>
      <c r="AR215" s="426"/>
      <c r="AW215" s="420"/>
    </row>
    <row r="216" spans="1:80" ht="22.5" customHeight="1">
      <c r="A216" s="470" t="s">
        <v>881</v>
      </c>
      <c r="B216" s="413"/>
      <c r="C216" s="413"/>
      <c r="D216" s="2084"/>
      <c r="E216" s="2084"/>
      <c r="F216" s="2084"/>
      <c r="G216" s="2084"/>
      <c r="H216" s="2084"/>
      <c r="I216" s="2084"/>
      <c r="J216" s="2084"/>
      <c r="K216" s="2084"/>
      <c r="L216" s="2084"/>
      <c r="M216" s="2084"/>
      <c r="N216" s="2084"/>
      <c r="O216" s="2084"/>
      <c r="P216" s="2084"/>
      <c r="Q216" s="2084"/>
      <c r="R216" s="2084"/>
      <c r="S216" s="2084"/>
      <c r="T216" s="2084"/>
      <c r="U216" s="2084"/>
      <c r="V216" s="2084"/>
      <c r="W216" s="2084"/>
      <c r="X216" s="2084"/>
      <c r="Y216" s="2084"/>
      <c r="Z216" s="2084"/>
      <c r="AA216" s="2084"/>
      <c r="AB216" s="413"/>
      <c r="AC216" s="413"/>
      <c r="AD216" s="413"/>
      <c r="AE216" s="413"/>
      <c r="AF216" s="413"/>
      <c r="AG216" s="413"/>
      <c r="AH216" s="413"/>
      <c r="AI216" s="413"/>
      <c r="AJ216" s="413"/>
      <c r="AK216" s="413"/>
      <c r="AL216" s="413"/>
      <c r="AM216" s="413"/>
      <c r="AN216" s="413"/>
      <c r="AO216" s="413"/>
      <c r="AP216" s="413"/>
      <c r="AQ216" s="413"/>
    </row>
    <row r="217" spans="1:80" ht="13.5" customHeight="1">
      <c r="AG217" s="1225" t="str">
        <f>IF(表紙!$N$16&lt;&gt;"",表紙!$N$16,"")</f>
        <v/>
      </c>
      <c r="AH217" s="1225"/>
      <c r="AI217" s="1225"/>
      <c r="AJ217" s="1225"/>
      <c r="AK217" s="1225"/>
      <c r="AL217" s="1225"/>
      <c r="AM217" s="1225"/>
      <c r="AN217" s="1225"/>
      <c r="AO217" s="1225"/>
      <c r="AP217" s="1225"/>
      <c r="AQ217" s="1225"/>
      <c r="AR217" s="1225"/>
    </row>
    <row r="218" spans="1:80" ht="20.25" customHeight="1" thickBot="1">
      <c r="A218" s="2085" t="s">
        <v>255</v>
      </c>
      <c r="B218" s="2085"/>
      <c r="C218" s="2085"/>
      <c r="D218" s="2085"/>
      <c r="E218" s="2085"/>
      <c r="F218" s="2085"/>
      <c r="G218" s="2085"/>
      <c r="H218" s="2085"/>
      <c r="I218" s="2085"/>
      <c r="J218" s="2085"/>
      <c r="K218" s="2085"/>
      <c r="L218" s="2085"/>
      <c r="M218" s="2085"/>
      <c r="N218" s="2085"/>
      <c r="O218" s="2085"/>
      <c r="P218" s="2085"/>
      <c r="Q218" s="2085"/>
      <c r="R218" s="2085"/>
      <c r="S218" s="2085"/>
      <c r="T218" s="2085"/>
      <c r="U218" s="2085"/>
      <c r="V218" s="2085"/>
      <c r="W218" s="2085"/>
      <c r="X218" s="2085"/>
      <c r="Y218" s="2085"/>
      <c r="Z218" s="2085"/>
      <c r="AA218" s="2085"/>
      <c r="AB218" s="2085"/>
      <c r="AC218" s="2085"/>
      <c r="AD218" s="2085"/>
      <c r="AE218" s="2085"/>
      <c r="AF218" s="155"/>
      <c r="AG218" s="70"/>
      <c r="AI218" s="493"/>
      <c r="AJ218" s="493"/>
      <c r="AK218" s="493"/>
      <c r="AL218" s="493"/>
      <c r="AN218" s="166"/>
      <c r="AO218" s="166"/>
      <c r="AP218" s="166"/>
      <c r="AQ218" s="166"/>
    </row>
    <row r="219" spans="1:80" ht="13.5" customHeight="1">
      <c r="A219" s="494"/>
      <c r="B219" s="495"/>
      <c r="C219" s="2033" t="s">
        <v>860</v>
      </c>
      <c r="D219" s="1406" t="s">
        <v>880</v>
      </c>
      <c r="E219" s="1406"/>
      <c r="F219" s="1406"/>
      <c r="G219" s="1406"/>
      <c r="H219" s="1406"/>
      <c r="I219" s="1406"/>
      <c r="J219" s="1406"/>
      <c r="K219" s="1406"/>
      <c r="L219" s="1406"/>
      <c r="M219" s="1406"/>
      <c r="N219" s="1406"/>
      <c r="O219" s="1406"/>
      <c r="P219" s="1406"/>
      <c r="Q219" s="1406"/>
      <c r="R219" s="1406"/>
      <c r="S219" s="1406"/>
      <c r="T219" s="1406"/>
      <c r="U219" s="1406"/>
      <c r="V219" s="1406"/>
      <c r="W219" s="1406"/>
      <c r="X219" s="1406"/>
      <c r="Y219" s="1406"/>
      <c r="Z219" s="1406"/>
      <c r="AA219" s="1406"/>
      <c r="AB219" s="1406"/>
      <c r="AC219" s="1406"/>
      <c r="AD219" s="1406"/>
      <c r="AE219" s="1406"/>
      <c r="AF219" s="2086"/>
      <c r="AG219" s="164"/>
      <c r="AH219" s="6"/>
      <c r="AI219" s="1902" t="s">
        <v>105</v>
      </c>
      <c r="AJ219" s="1902"/>
      <c r="AK219" s="1902"/>
      <c r="AL219" s="7"/>
      <c r="AM219" s="6"/>
      <c r="AN219" s="1902" t="s">
        <v>108</v>
      </c>
      <c r="AO219" s="1902"/>
      <c r="AP219" s="1902"/>
      <c r="AQ219" s="1903"/>
    </row>
    <row r="220" spans="1:80" ht="13.5" customHeight="1">
      <c r="A220" s="433"/>
      <c r="B220" s="222"/>
      <c r="C220" s="1983"/>
      <c r="D220" s="1336"/>
      <c r="E220" s="1336"/>
      <c r="F220" s="1336"/>
      <c r="G220" s="1336"/>
      <c r="H220" s="1336"/>
      <c r="I220" s="1336"/>
      <c r="J220" s="1336"/>
      <c r="K220" s="1336"/>
      <c r="L220" s="1336"/>
      <c r="M220" s="1336"/>
      <c r="N220" s="1336"/>
      <c r="O220" s="1336"/>
      <c r="P220" s="1336"/>
      <c r="Q220" s="1336"/>
      <c r="R220" s="1336"/>
      <c r="S220" s="1336"/>
      <c r="T220" s="1336"/>
      <c r="U220" s="1336"/>
      <c r="V220" s="1336"/>
      <c r="W220" s="1336"/>
      <c r="X220" s="1336"/>
      <c r="Y220" s="1336"/>
      <c r="Z220" s="1336"/>
      <c r="AA220" s="1336"/>
      <c r="AB220" s="1336"/>
      <c r="AC220" s="1336"/>
      <c r="AD220" s="1336"/>
      <c r="AE220" s="1336"/>
      <c r="AF220" s="1503"/>
      <c r="AG220" s="166"/>
      <c r="AI220" s="1900"/>
      <c r="AJ220" s="1900"/>
      <c r="AK220" s="1900"/>
      <c r="AL220" s="21"/>
      <c r="AN220" s="1900"/>
      <c r="AO220" s="1900"/>
      <c r="AP220" s="1900"/>
      <c r="AQ220" s="1935"/>
    </row>
    <row r="221" spans="1:80" ht="13.5" customHeight="1">
      <c r="A221" s="154"/>
      <c r="B221" s="222"/>
      <c r="C221" s="1985"/>
      <c r="D221" s="1357"/>
      <c r="E221" s="1357"/>
      <c r="F221" s="1357"/>
      <c r="G221" s="1357"/>
      <c r="H221" s="1357"/>
      <c r="I221" s="1357"/>
      <c r="J221" s="1357"/>
      <c r="K221" s="1357"/>
      <c r="L221" s="1357"/>
      <c r="M221" s="1357"/>
      <c r="N221" s="1357"/>
      <c r="O221" s="1357"/>
      <c r="P221" s="1357"/>
      <c r="Q221" s="1357"/>
      <c r="R221" s="1357"/>
      <c r="S221" s="1357"/>
      <c r="T221" s="1357"/>
      <c r="U221" s="1357"/>
      <c r="V221" s="1357"/>
      <c r="W221" s="1357"/>
      <c r="X221" s="1357"/>
      <c r="Y221" s="1357"/>
      <c r="Z221" s="1357"/>
      <c r="AA221" s="1357"/>
      <c r="AB221" s="1357"/>
      <c r="AC221" s="1357"/>
      <c r="AD221" s="1357"/>
      <c r="AE221" s="1357"/>
      <c r="AF221" s="2087"/>
      <c r="AG221" s="166"/>
      <c r="AH221" s="4"/>
      <c r="AI221" s="1900"/>
      <c r="AJ221" s="1900"/>
      <c r="AK221" s="1900"/>
      <c r="AL221" s="21"/>
      <c r="AM221" s="4"/>
      <c r="AN221" s="1900"/>
      <c r="AO221" s="1900"/>
      <c r="AP221" s="1900"/>
      <c r="AQ221" s="1935"/>
    </row>
    <row r="222" spans="1:80" ht="13.5" customHeight="1">
      <c r="A222" s="168"/>
      <c r="B222" s="169"/>
      <c r="C222" s="1981" t="s">
        <v>860</v>
      </c>
      <c r="D222" s="1981" t="s">
        <v>969</v>
      </c>
      <c r="E222" s="1981"/>
      <c r="F222" s="1981"/>
      <c r="G222" s="1981"/>
      <c r="H222" s="1981"/>
      <c r="I222" s="1981"/>
      <c r="J222" s="1981"/>
      <c r="K222" s="1981"/>
      <c r="L222" s="1981"/>
      <c r="M222" s="1981"/>
      <c r="N222" s="1981"/>
      <c r="O222" s="1981"/>
      <c r="P222" s="1981"/>
      <c r="Q222" s="1981"/>
      <c r="R222" s="1981"/>
      <c r="S222" s="1981"/>
      <c r="T222" s="1981"/>
      <c r="U222" s="1981"/>
      <c r="V222" s="1981"/>
      <c r="W222" s="1981"/>
      <c r="X222" s="1981"/>
      <c r="Y222" s="1981"/>
      <c r="Z222" s="1981"/>
      <c r="AA222" s="1981"/>
      <c r="AB222" s="1981"/>
      <c r="AC222" s="1981"/>
      <c r="AD222" s="1981"/>
      <c r="AE222" s="1981"/>
      <c r="AF222" s="1982"/>
      <c r="AG222" s="447"/>
      <c r="AH222" s="19"/>
      <c r="AI222" s="1908" t="s">
        <v>105</v>
      </c>
      <c r="AJ222" s="1908"/>
      <c r="AK222" s="1908"/>
      <c r="AL222" s="447"/>
      <c r="AM222" s="19"/>
      <c r="AN222" s="1908" t="s">
        <v>108</v>
      </c>
      <c r="AO222" s="1908"/>
      <c r="AP222" s="1908"/>
      <c r="AQ222" s="1917"/>
    </row>
    <row r="223" spans="1:80" ht="13.5" customHeight="1">
      <c r="A223" s="157"/>
      <c r="B223" s="158"/>
      <c r="C223" s="1985"/>
      <c r="D223" s="1985"/>
      <c r="E223" s="1985"/>
      <c r="F223" s="1985"/>
      <c r="G223" s="1985"/>
      <c r="H223" s="1985"/>
      <c r="I223" s="1985"/>
      <c r="J223" s="1985"/>
      <c r="K223" s="1985"/>
      <c r="L223" s="1985"/>
      <c r="M223" s="1985"/>
      <c r="N223" s="1985"/>
      <c r="O223" s="1985"/>
      <c r="P223" s="1985"/>
      <c r="Q223" s="1985"/>
      <c r="R223" s="1985"/>
      <c r="S223" s="1985"/>
      <c r="T223" s="1985"/>
      <c r="U223" s="1985"/>
      <c r="V223" s="1985"/>
      <c r="W223" s="1985"/>
      <c r="X223" s="1985"/>
      <c r="Y223" s="1985"/>
      <c r="Z223" s="1985"/>
      <c r="AA223" s="1985"/>
      <c r="AB223" s="1985"/>
      <c r="AC223" s="1985"/>
      <c r="AD223" s="1985"/>
      <c r="AE223" s="1985"/>
      <c r="AF223" s="1986"/>
      <c r="AG223" s="451"/>
      <c r="AH223" s="23"/>
      <c r="AI223" s="1905"/>
      <c r="AJ223" s="1905"/>
      <c r="AK223" s="1905"/>
      <c r="AL223" s="451"/>
      <c r="AM223" s="23"/>
      <c r="AN223" s="1905"/>
      <c r="AO223" s="1905"/>
      <c r="AP223" s="1905"/>
      <c r="AQ223" s="1906"/>
    </row>
    <row r="224" spans="1:80" ht="13.5" customHeight="1">
      <c r="A224" s="154"/>
      <c r="B224" s="169"/>
      <c r="C224" s="1983" t="s">
        <v>860</v>
      </c>
      <c r="D224" s="1981" t="s">
        <v>970</v>
      </c>
      <c r="E224" s="1981"/>
      <c r="F224" s="1981"/>
      <c r="G224" s="1981"/>
      <c r="H224" s="1981"/>
      <c r="I224" s="1981"/>
      <c r="J224" s="1981"/>
      <c r="K224" s="1981"/>
      <c r="L224" s="1981"/>
      <c r="M224" s="1981"/>
      <c r="N224" s="1981"/>
      <c r="O224" s="1981"/>
      <c r="P224" s="1981"/>
      <c r="Q224" s="1981"/>
      <c r="R224" s="1981"/>
      <c r="S224" s="1981"/>
      <c r="T224" s="1981"/>
      <c r="U224" s="1981"/>
      <c r="V224" s="1981"/>
      <c r="W224" s="1981"/>
      <c r="X224" s="1981"/>
      <c r="Y224" s="1981"/>
      <c r="Z224" s="1981"/>
      <c r="AA224" s="1981"/>
      <c r="AB224" s="1981"/>
      <c r="AC224" s="1981"/>
      <c r="AD224" s="1981"/>
      <c r="AE224" s="1981"/>
      <c r="AF224" s="1982"/>
      <c r="AG224" s="416"/>
      <c r="AI224" s="1900" t="s">
        <v>105</v>
      </c>
      <c r="AJ224" s="1900"/>
      <c r="AK224" s="1900"/>
      <c r="AL224" s="416"/>
      <c r="AN224" s="1900" t="s">
        <v>108</v>
      </c>
      <c r="AO224" s="1900"/>
      <c r="AP224" s="1900"/>
      <c r="AQ224" s="1935"/>
      <c r="CB224" s="18" t="s">
        <v>879</v>
      </c>
    </row>
    <row r="225" spans="1:56" ht="13.5" customHeight="1">
      <c r="A225" s="154"/>
      <c r="B225" s="155"/>
      <c r="C225" s="1983"/>
      <c r="D225" s="1985"/>
      <c r="E225" s="1985"/>
      <c r="F225" s="1985"/>
      <c r="G225" s="1985"/>
      <c r="H225" s="1985"/>
      <c r="I225" s="1985"/>
      <c r="J225" s="1985"/>
      <c r="K225" s="1985"/>
      <c r="L225" s="1985"/>
      <c r="M225" s="1985"/>
      <c r="N225" s="1985"/>
      <c r="O225" s="1985"/>
      <c r="P225" s="1985"/>
      <c r="Q225" s="1985"/>
      <c r="R225" s="1985"/>
      <c r="S225" s="1985"/>
      <c r="T225" s="1985"/>
      <c r="U225" s="1985"/>
      <c r="V225" s="1985"/>
      <c r="W225" s="1985"/>
      <c r="X225" s="1985"/>
      <c r="Y225" s="1985"/>
      <c r="Z225" s="1985"/>
      <c r="AA225" s="1985"/>
      <c r="AB225" s="1985"/>
      <c r="AC225" s="1985"/>
      <c r="AD225" s="1985"/>
      <c r="AE225" s="1985"/>
      <c r="AF225" s="1986"/>
      <c r="AG225" s="416"/>
      <c r="AI225" s="1900"/>
      <c r="AJ225" s="1900"/>
      <c r="AK225" s="1900"/>
      <c r="AL225" s="416"/>
      <c r="AN225" s="1900"/>
      <c r="AO225" s="1900"/>
      <c r="AP225" s="1900"/>
      <c r="AQ225" s="1935"/>
    </row>
    <row r="226" spans="1:56" ht="13.5" customHeight="1">
      <c r="A226" s="168"/>
      <c r="B226" s="169"/>
      <c r="C226" s="1981" t="s">
        <v>860</v>
      </c>
      <c r="D226" s="1979" t="s">
        <v>1030</v>
      </c>
      <c r="E226" s="1979"/>
      <c r="F226" s="1979"/>
      <c r="G226" s="1979"/>
      <c r="H226" s="1979"/>
      <c r="I226" s="1979"/>
      <c r="J226" s="1979"/>
      <c r="K226" s="1979"/>
      <c r="L226" s="1979"/>
      <c r="M226" s="1979"/>
      <c r="N226" s="1979"/>
      <c r="O226" s="1979"/>
      <c r="P226" s="1979"/>
      <c r="Q226" s="1979"/>
      <c r="R226" s="1979"/>
      <c r="S226" s="1979"/>
      <c r="T226" s="1979"/>
      <c r="U226" s="1979"/>
      <c r="V226" s="1979"/>
      <c r="W226" s="1979"/>
      <c r="X226" s="1979"/>
      <c r="Y226" s="1979"/>
      <c r="Z226" s="1979"/>
      <c r="AA226" s="1979"/>
      <c r="AB226" s="1979"/>
      <c r="AC226" s="1979"/>
      <c r="AD226" s="1979"/>
      <c r="AE226" s="1979"/>
      <c r="AF226" s="1980"/>
      <c r="AG226" s="447"/>
      <c r="AH226" s="19"/>
      <c r="AI226" s="1908" t="s">
        <v>105</v>
      </c>
      <c r="AJ226" s="1908"/>
      <c r="AK226" s="1908"/>
      <c r="AL226" s="447"/>
      <c r="AM226" s="19"/>
      <c r="AN226" s="1908" t="s">
        <v>108</v>
      </c>
      <c r="AO226" s="1908"/>
      <c r="AP226" s="1908"/>
      <c r="AQ226" s="1917"/>
    </row>
    <row r="227" spans="1:56" ht="13.5" customHeight="1">
      <c r="A227" s="496"/>
      <c r="B227" s="62"/>
      <c r="C227" s="1985"/>
      <c r="D227" s="1975"/>
      <c r="E227" s="1975"/>
      <c r="F227" s="1975"/>
      <c r="G227" s="1975"/>
      <c r="H227" s="1975"/>
      <c r="I227" s="1975"/>
      <c r="J227" s="1975"/>
      <c r="K227" s="1975"/>
      <c r="L227" s="1975"/>
      <c r="M227" s="1975"/>
      <c r="N227" s="1975"/>
      <c r="O227" s="1975"/>
      <c r="P227" s="1975"/>
      <c r="Q227" s="1975"/>
      <c r="R227" s="1975"/>
      <c r="S227" s="1975"/>
      <c r="T227" s="1975"/>
      <c r="U227" s="1975"/>
      <c r="V227" s="1975"/>
      <c r="W227" s="1975"/>
      <c r="X227" s="1975"/>
      <c r="Y227" s="1975"/>
      <c r="Z227" s="1975"/>
      <c r="AA227" s="1975"/>
      <c r="AB227" s="1975"/>
      <c r="AC227" s="1975"/>
      <c r="AD227" s="1975"/>
      <c r="AE227" s="1975"/>
      <c r="AF227" s="1976"/>
      <c r="AG227" s="451"/>
      <c r="AH227" s="23"/>
      <c r="AI227" s="1905"/>
      <c r="AJ227" s="1905"/>
      <c r="AK227" s="1905"/>
      <c r="AL227" s="451"/>
      <c r="AM227" s="23"/>
      <c r="AN227" s="1905"/>
      <c r="AO227" s="1905"/>
      <c r="AP227" s="1905"/>
      <c r="AQ227" s="1906"/>
      <c r="AY227" s="497"/>
      <c r="AZ227" s="497"/>
      <c r="BA227" s="497"/>
      <c r="BB227" s="497"/>
      <c r="BC227" s="497"/>
      <c r="BD227" s="497"/>
    </row>
    <row r="228" spans="1:56" ht="13.5" customHeight="1">
      <c r="A228" s="415"/>
      <c r="B228" s="70"/>
      <c r="C228" s="1983" t="s">
        <v>860</v>
      </c>
      <c r="D228" s="1981" t="s">
        <v>971</v>
      </c>
      <c r="E228" s="1981"/>
      <c r="F228" s="1981"/>
      <c r="G228" s="1981"/>
      <c r="H228" s="1981"/>
      <c r="I228" s="1981"/>
      <c r="J228" s="1981"/>
      <c r="K228" s="1981"/>
      <c r="L228" s="1981"/>
      <c r="M228" s="1981"/>
      <c r="N228" s="1981"/>
      <c r="O228" s="1981"/>
      <c r="P228" s="1981"/>
      <c r="Q228" s="1981"/>
      <c r="R228" s="1981"/>
      <c r="S228" s="1981"/>
      <c r="T228" s="1981"/>
      <c r="U228" s="1981"/>
      <c r="V228" s="1981"/>
      <c r="W228" s="1981"/>
      <c r="X228" s="1981"/>
      <c r="Y228" s="1981"/>
      <c r="Z228" s="1981"/>
      <c r="AA228" s="1981"/>
      <c r="AB228" s="1981"/>
      <c r="AC228" s="1981"/>
      <c r="AD228" s="1981"/>
      <c r="AE228" s="1981"/>
      <c r="AF228" s="1982"/>
      <c r="AG228" s="446"/>
      <c r="AH228" s="19"/>
      <c r="AI228" s="1908" t="s">
        <v>105</v>
      </c>
      <c r="AJ228" s="1908"/>
      <c r="AK228" s="1908"/>
      <c r="AL228" s="447"/>
      <c r="AM228" s="19"/>
      <c r="AN228" s="1908" t="s">
        <v>108</v>
      </c>
      <c r="AO228" s="1908"/>
      <c r="AP228" s="1908"/>
      <c r="AQ228" s="1917"/>
      <c r="AY228" s="497"/>
      <c r="AZ228" s="497"/>
      <c r="BA228" s="497"/>
      <c r="BB228" s="497"/>
      <c r="BC228" s="497"/>
      <c r="BD228" s="497"/>
    </row>
    <row r="229" spans="1:56" ht="13.5" customHeight="1">
      <c r="A229" s="415"/>
      <c r="B229" s="70"/>
      <c r="C229" s="1983"/>
      <c r="D229" s="1985"/>
      <c r="E229" s="1985"/>
      <c r="F229" s="1985"/>
      <c r="G229" s="1985"/>
      <c r="H229" s="1985"/>
      <c r="I229" s="1985"/>
      <c r="J229" s="1985"/>
      <c r="K229" s="1985"/>
      <c r="L229" s="1985"/>
      <c r="M229" s="1985"/>
      <c r="N229" s="1985"/>
      <c r="O229" s="1985"/>
      <c r="P229" s="1985"/>
      <c r="Q229" s="1985"/>
      <c r="R229" s="1985"/>
      <c r="S229" s="1985"/>
      <c r="T229" s="1985"/>
      <c r="U229" s="1985"/>
      <c r="V229" s="1985"/>
      <c r="W229" s="1985"/>
      <c r="X229" s="1985"/>
      <c r="Y229" s="1985"/>
      <c r="Z229" s="1985"/>
      <c r="AA229" s="1985"/>
      <c r="AB229" s="1985"/>
      <c r="AC229" s="1985"/>
      <c r="AD229" s="1985"/>
      <c r="AE229" s="1985"/>
      <c r="AF229" s="1986"/>
      <c r="AG229" s="450"/>
      <c r="AH229" s="23"/>
      <c r="AI229" s="1905"/>
      <c r="AJ229" s="1905"/>
      <c r="AK229" s="1905"/>
      <c r="AL229" s="451"/>
      <c r="AM229" s="23"/>
      <c r="AN229" s="1905"/>
      <c r="AO229" s="1905"/>
      <c r="AP229" s="1905"/>
      <c r="AQ229" s="1906"/>
      <c r="AY229" s="497"/>
      <c r="AZ229" s="497"/>
      <c r="BA229" s="497"/>
      <c r="BB229" s="497"/>
      <c r="BC229" s="497"/>
      <c r="BD229" s="497"/>
    </row>
    <row r="230" spans="1:56" ht="13.5" customHeight="1">
      <c r="A230" s="498"/>
      <c r="B230" s="421"/>
      <c r="C230" s="1981" t="s">
        <v>860</v>
      </c>
      <c r="D230" s="1979" t="s">
        <v>1031</v>
      </c>
      <c r="E230" s="1979"/>
      <c r="F230" s="1979"/>
      <c r="G230" s="1979"/>
      <c r="H230" s="1979"/>
      <c r="I230" s="1979"/>
      <c r="J230" s="1979"/>
      <c r="K230" s="1979"/>
      <c r="L230" s="1979"/>
      <c r="M230" s="1979"/>
      <c r="N230" s="1979"/>
      <c r="O230" s="1979"/>
      <c r="P230" s="1979"/>
      <c r="Q230" s="1979"/>
      <c r="R230" s="1979"/>
      <c r="S230" s="1979"/>
      <c r="T230" s="1979"/>
      <c r="U230" s="1979"/>
      <c r="V230" s="1979"/>
      <c r="W230" s="1979"/>
      <c r="X230" s="1979"/>
      <c r="Y230" s="1979"/>
      <c r="Z230" s="1979"/>
      <c r="AA230" s="1979"/>
      <c r="AB230" s="1979"/>
      <c r="AC230" s="1979"/>
      <c r="AD230" s="1979"/>
      <c r="AE230" s="1979"/>
      <c r="AF230" s="1980"/>
      <c r="AG230" s="21"/>
      <c r="AI230" s="1908" t="s">
        <v>105</v>
      </c>
      <c r="AJ230" s="1908"/>
      <c r="AK230" s="1908"/>
      <c r="AL230" s="21"/>
      <c r="AN230" s="1908" t="s">
        <v>108</v>
      </c>
      <c r="AO230" s="1908"/>
      <c r="AP230" s="1908"/>
      <c r="AQ230" s="137"/>
      <c r="AY230" s="497"/>
      <c r="AZ230" s="497"/>
      <c r="BA230" s="497"/>
      <c r="BB230" s="497"/>
      <c r="BC230" s="497"/>
      <c r="BD230" s="497"/>
    </row>
    <row r="231" spans="1:56" ht="13.5" customHeight="1">
      <c r="A231" s="415"/>
      <c r="B231" s="70"/>
      <c r="C231" s="1983"/>
      <c r="D231" s="1973"/>
      <c r="E231" s="1973"/>
      <c r="F231" s="1973"/>
      <c r="G231" s="1973"/>
      <c r="H231" s="1973"/>
      <c r="I231" s="1973"/>
      <c r="J231" s="1973"/>
      <c r="K231" s="1973"/>
      <c r="L231" s="1973"/>
      <c r="M231" s="1973"/>
      <c r="N231" s="1973"/>
      <c r="O231" s="1973"/>
      <c r="P231" s="1973"/>
      <c r="Q231" s="1973"/>
      <c r="R231" s="1973"/>
      <c r="S231" s="1973"/>
      <c r="T231" s="1973"/>
      <c r="U231" s="1973"/>
      <c r="V231" s="1973"/>
      <c r="W231" s="1973"/>
      <c r="X231" s="1973"/>
      <c r="Y231" s="1973"/>
      <c r="Z231" s="1973"/>
      <c r="AA231" s="1973"/>
      <c r="AB231" s="1973"/>
      <c r="AC231" s="1973"/>
      <c r="AD231" s="1973"/>
      <c r="AE231" s="1973"/>
      <c r="AF231" s="1974"/>
      <c r="AG231" s="21"/>
      <c r="AI231" s="1900"/>
      <c r="AJ231" s="1900"/>
      <c r="AK231" s="1900"/>
      <c r="AL231" s="21"/>
      <c r="AN231" s="1900"/>
      <c r="AO231" s="1900"/>
      <c r="AP231" s="1900"/>
      <c r="AQ231" s="137"/>
    </row>
    <row r="232" spans="1:56" ht="13.5" customHeight="1">
      <c r="A232" s="496"/>
      <c r="B232" s="160"/>
      <c r="C232" s="1985"/>
      <c r="D232" s="1975"/>
      <c r="E232" s="1975"/>
      <c r="F232" s="1975"/>
      <c r="G232" s="1975"/>
      <c r="H232" s="1975"/>
      <c r="I232" s="1975"/>
      <c r="J232" s="1975"/>
      <c r="K232" s="1975"/>
      <c r="L232" s="1975"/>
      <c r="M232" s="1975"/>
      <c r="N232" s="1975"/>
      <c r="O232" s="1975"/>
      <c r="P232" s="1975"/>
      <c r="Q232" s="1975"/>
      <c r="R232" s="1975"/>
      <c r="S232" s="1975"/>
      <c r="T232" s="1975"/>
      <c r="U232" s="1975"/>
      <c r="V232" s="1975"/>
      <c r="W232" s="1975"/>
      <c r="X232" s="1975"/>
      <c r="Y232" s="1975"/>
      <c r="Z232" s="1975"/>
      <c r="AA232" s="1975"/>
      <c r="AB232" s="1975"/>
      <c r="AC232" s="1975"/>
      <c r="AD232" s="1975"/>
      <c r="AE232" s="1975"/>
      <c r="AF232" s="1976"/>
      <c r="AG232" s="21"/>
      <c r="AH232" s="4"/>
      <c r="AI232" s="70" t="s">
        <v>187</v>
      </c>
      <c r="AJ232" s="70"/>
      <c r="AK232" s="70"/>
      <c r="AL232" s="21"/>
      <c r="AM232" s="4"/>
      <c r="AN232" s="70"/>
      <c r="AO232" s="70"/>
      <c r="AP232" s="70"/>
      <c r="AQ232" s="137"/>
    </row>
    <row r="233" spans="1:56" ht="13.5" customHeight="1">
      <c r="A233" s="498"/>
      <c r="B233" s="2088"/>
      <c r="C233" s="1983" t="s">
        <v>860</v>
      </c>
      <c r="D233" s="2028" t="s">
        <v>972</v>
      </c>
      <c r="E233" s="1981"/>
      <c r="F233" s="1981"/>
      <c r="G233" s="1981"/>
      <c r="H233" s="1981"/>
      <c r="I233" s="1981"/>
      <c r="J233" s="1981"/>
      <c r="K233" s="1981"/>
      <c r="L233" s="1981"/>
      <c r="M233" s="1981"/>
      <c r="N233" s="1981"/>
      <c r="O233" s="1981"/>
      <c r="P233" s="1981"/>
      <c r="Q233" s="1981"/>
      <c r="R233" s="1981"/>
      <c r="S233" s="1981"/>
      <c r="T233" s="1981"/>
      <c r="U233" s="1981"/>
      <c r="V233" s="1981"/>
      <c r="W233" s="1981"/>
      <c r="X233" s="1981"/>
      <c r="Y233" s="1981"/>
      <c r="Z233" s="1981"/>
      <c r="AA233" s="1981"/>
      <c r="AB233" s="1981"/>
      <c r="AC233" s="1981"/>
      <c r="AD233" s="1981"/>
      <c r="AE233" s="1981"/>
      <c r="AF233" s="1982"/>
      <c r="AG233" s="159"/>
      <c r="AH233" s="421"/>
      <c r="AI233" s="41"/>
      <c r="AJ233" s="41"/>
      <c r="AK233" s="41"/>
      <c r="AL233" s="159"/>
      <c r="AM233" s="421"/>
      <c r="AN233" s="159"/>
      <c r="AO233" s="159"/>
      <c r="AP233" s="159"/>
      <c r="AQ233" s="161"/>
    </row>
    <row r="234" spans="1:56" ht="13.5" customHeight="1">
      <c r="A234" s="415"/>
      <c r="B234" s="2000"/>
      <c r="C234" s="1983"/>
      <c r="D234" s="1983"/>
      <c r="E234" s="1983"/>
      <c r="F234" s="1983"/>
      <c r="G234" s="1983"/>
      <c r="H234" s="1983"/>
      <c r="I234" s="1983"/>
      <c r="J234" s="1983"/>
      <c r="K234" s="1983"/>
      <c r="L234" s="1983"/>
      <c r="M234" s="1983"/>
      <c r="N234" s="1983"/>
      <c r="O234" s="1983"/>
      <c r="P234" s="1983"/>
      <c r="Q234" s="1983"/>
      <c r="R234" s="1983"/>
      <c r="S234" s="1983"/>
      <c r="T234" s="1983"/>
      <c r="U234" s="1983"/>
      <c r="V234" s="1983"/>
      <c r="W234" s="1983"/>
      <c r="X234" s="1983"/>
      <c r="Y234" s="1983"/>
      <c r="Z234" s="1983"/>
      <c r="AA234" s="1983"/>
      <c r="AB234" s="1983"/>
      <c r="AC234" s="1983"/>
      <c r="AD234" s="1983"/>
      <c r="AE234" s="1983"/>
      <c r="AF234" s="1984"/>
      <c r="AG234" s="166"/>
      <c r="AH234" s="70"/>
      <c r="AI234" s="68"/>
      <c r="AJ234" s="68"/>
      <c r="AK234" s="68"/>
      <c r="AL234" s="166"/>
      <c r="AM234" s="70"/>
      <c r="AN234" s="166"/>
      <c r="AO234" s="166"/>
      <c r="AP234" s="166"/>
      <c r="AQ234" s="167"/>
    </row>
    <row r="235" spans="1:56" ht="13.5" customHeight="1">
      <c r="A235" s="415"/>
      <c r="B235" s="155" t="s">
        <v>878</v>
      </c>
      <c r="C235" s="2089" t="s">
        <v>877</v>
      </c>
      <c r="D235" s="2089"/>
      <c r="E235" s="2089"/>
      <c r="F235" s="2089"/>
      <c r="G235" s="2089"/>
      <c r="H235" s="2089"/>
      <c r="I235" s="2089"/>
      <c r="J235" s="2089"/>
      <c r="K235" s="2089"/>
      <c r="L235" s="2089"/>
      <c r="M235" s="2089"/>
      <c r="N235" s="2089"/>
      <c r="O235" s="2089"/>
      <c r="P235" s="2089"/>
      <c r="Q235" s="2089"/>
      <c r="R235" s="2089"/>
      <c r="S235" s="2089"/>
      <c r="T235" s="2089"/>
      <c r="U235" s="2089"/>
      <c r="V235" s="2089"/>
      <c r="W235" s="2089"/>
      <c r="X235" s="2089"/>
      <c r="Y235" s="2089"/>
      <c r="Z235" s="2089"/>
      <c r="AA235" s="2089"/>
      <c r="AB235" s="2089"/>
      <c r="AC235" s="2089"/>
      <c r="AD235" s="2089"/>
      <c r="AE235" s="2089"/>
      <c r="AF235" s="2090"/>
      <c r="AG235" s="21"/>
      <c r="AI235" s="1900" t="s">
        <v>105</v>
      </c>
      <c r="AJ235" s="1900"/>
      <c r="AK235" s="1900"/>
      <c r="AL235" s="21"/>
      <c r="AN235" s="1900" t="s">
        <v>108</v>
      </c>
      <c r="AO235" s="1900"/>
      <c r="AP235" s="1900"/>
      <c r="AQ235" s="1935"/>
    </row>
    <row r="236" spans="1:56" ht="13.5" customHeight="1">
      <c r="A236" s="415"/>
      <c r="B236" s="155"/>
      <c r="C236" s="2089"/>
      <c r="D236" s="2089"/>
      <c r="E236" s="2089"/>
      <c r="F236" s="2089"/>
      <c r="G236" s="2089"/>
      <c r="H236" s="2089"/>
      <c r="I236" s="2089"/>
      <c r="J236" s="2089"/>
      <c r="K236" s="2089"/>
      <c r="L236" s="2089"/>
      <c r="M236" s="2089"/>
      <c r="N236" s="2089"/>
      <c r="O236" s="2089"/>
      <c r="P236" s="2089"/>
      <c r="Q236" s="2089"/>
      <c r="R236" s="2089"/>
      <c r="S236" s="2089"/>
      <c r="T236" s="2089"/>
      <c r="U236" s="2089"/>
      <c r="V236" s="2089"/>
      <c r="W236" s="2089"/>
      <c r="X236" s="2089"/>
      <c r="Y236" s="2089"/>
      <c r="Z236" s="2089"/>
      <c r="AA236" s="2089"/>
      <c r="AB236" s="2089"/>
      <c r="AC236" s="2089"/>
      <c r="AD236" s="2089"/>
      <c r="AE236" s="2089"/>
      <c r="AF236" s="2090"/>
      <c r="AG236" s="21"/>
      <c r="AI236" s="1900"/>
      <c r="AJ236" s="1900"/>
      <c r="AK236" s="1900"/>
      <c r="AL236" s="21"/>
      <c r="AN236" s="1900"/>
      <c r="AO236" s="1900"/>
      <c r="AP236" s="1900"/>
      <c r="AQ236" s="1935"/>
    </row>
    <row r="237" spans="1:56" ht="13.5" customHeight="1">
      <c r="A237" s="415"/>
      <c r="B237" s="155"/>
      <c r="C237" s="2091"/>
      <c r="D237" s="2091"/>
      <c r="E237" s="2091"/>
      <c r="F237" s="2091"/>
      <c r="G237" s="2091"/>
      <c r="H237" s="2091"/>
      <c r="I237" s="2091"/>
      <c r="J237" s="2091"/>
      <c r="K237" s="2091"/>
      <c r="L237" s="2091"/>
      <c r="M237" s="2091"/>
      <c r="N237" s="2091"/>
      <c r="O237" s="2091"/>
      <c r="P237" s="2091"/>
      <c r="Q237" s="2091"/>
      <c r="R237" s="2091"/>
      <c r="S237" s="2091"/>
      <c r="T237" s="2091"/>
      <c r="U237" s="2091"/>
      <c r="V237" s="2091"/>
      <c r="W237" s="2091"/>
      <c r="X237" s="2091"/>
      <c r="Y237" s="2091"/>
      <c r="Z237" s="2091"/>
      <c r="AA237" s="2091"/>
      <c r="AB237" s="2091"/>
      <c r="AC237" s="2091"/>
      <c r="AD237" s="2091"/>
      <c r="AE237" s="2091"/>
      <c r="AF237" s="2092"/>
      <c r="AG237" s="21"/>
      <c r="AH237" s="4"/>
      <c r="AI237" s="1900"/>
      <c r="AJ237" s="1900"/>
      <c r="AK237" s="1900"/>
      <c r="AL237" s="21"/>
      <c r="AM237" s="4"/>
      <c r="AN237" s="1900"/>
      <c r="AO237" s="1900"/>
      <c r="AP237" s="1900"/>
      <c r="AQ237" s="1935"/>
    </row>
    <row r="238" spans="1:56" ht="13.5" customHeight="1">
      <c r="A238" s="415"/>
      <c r="B238" s="70"/>
      <c r="C238" s="2093" t="s">
        <v>629</v>
      </c>
      <c r="D238" s="2093"/>
      <c r="E238" s="2093"/>
      <c r="F238" s="2093"/>
      <c r="G238" s="2093"/>
      <c r="H238" s="2093"/>
      <c r="I238" s="2093"/>
      <c r="J238" s="2093"/>
      <c r="K238" s="2093"/>
      <c r="L238" s="2093"/>
      <c r="M238" s="2093"/>
      <c r="N238" s="2093"/>
      <c r="O238" s="2093"/>
      <c r="P238" s="2093"/>
      <c r="Q238" s="2093"/>
      <c r="R238" s="2093"/>
      <c r="S238" s="2093"/>
      <c r="T238" s="2093"/>
      <c r="U238" s="2093"/>
      <c r="V238" s="2093"/>
      <c r="W238" s="2093"/>
      <c r="X238" s="2093"/>
      <c r="Y238" s="2093"/>
      <c r="Z238" s="2093"/>
      <c r="AA238" s="2093"/>
      <c r="AB238" s="2093"/>
      <c r="AC238" s="2093"/>
      <c r="AD238" s="2093"/>
      <c r="AE238" s="2093"/>
      <c r="AF238" s="2094"/>
      <c r="AG238" s="447"/>
      <c r="AH238" s="19"/>
      <c r="AI238" s="1908" t="s">
        <v>105</v>
      </c>
      <c r="AJ238" s="1908"/>
      <c r="AK238" s="1908"/>
      <c r="AL238" s="447"/>
      <c r="AM238" s="19"/>
      <c r="AN238" s="1908" t="s">
        <v>108</v>
      </c>
      <c r="AO238" s="1908"/>
      <c r="AP238" s="1908"/>
      <c r="AQ238" s="1917"/>
    </row>
    <row r="239" spans="1:56" ht="13.5" customHeight="1">
      <c r="A239" s="415"/>
      <c r="B239" s="70"/>
      <c r="C239" s="2095"/>
      <c r="D239" s="2095"/>
      <c r="E239" s="2095"/>
      <c r="F239" s="2095"/>
      <c r="G239" s="2095"/>
      <c r="H239" s="2095"/>
      <c r="I239" s="2095"/>
      <c r="J239" s="2095"/>
      <c r="K239" s="2095"/>
      <c r="L239" s="2095"/>
      <c r="M239" s="2095"/>
      <c r="N239" s="2095"/>
      <c r="O239" s="2095"/>
      <c r="P239" s="2095"/>
      <c r="Q239" s="2095"/>
      <c r="R239" s="2095"/>
      <c r="S239" s="2095"/>
      <c r="T239" s="2095"/>
      <c r="U239" s="2095"/>
      <c r="V239" s="2095"/>
      <c r="W239" s="2095"/>
      <c r="X239" s="2095"/>
      <c r="Y239" s="2095"/>
      <c r="Z239" s="2095"/>
      <c r="AA239" s="2095"/>
      <c r="AB239" s="2095"/>
      <c r="AC239" s="2095"/>
      <c r="AD239" s="2095"/>
      <c r="AE239" s="2095"/>
      <c r="AF239" s="2096"/>
      <c r="AG239" s="416"/>
      <c r="AI239" s="1900"/>
      <c r="AJ239" s="1900"/>
      <c r="AK239" s="1900"/>
      <c r="AL239" s="416"/>
      <c r="AN239" s="1900"/>
      <c r="AO239" s="1900"/>
      <c r="AP239" s="1900"/>
      <c r="AQ239" s="1935"/>
    </row>
    <row r="240" spans="1:56" ht="13.5" customHeight="1">
      <c r="A240" s="496"/>
      <c r="B240" s="70"/>
      <c r="C240" s="2097"/>
      <c r="D240" s="2097"/>
      <c r="E240" s="2097"/>
      <c r="F240" s="2097"/>
      <c r="G240" s="2097"/>
      <c r="H240" s="2097"/>
      <c r="I240" s="2097"/>
      <c r="J240" s="2097"/>
      <c r="K240" s="2097"/>
      <c r="L240" s="2097"/>
      <c r="M240" s="2097"/>
      <c r="N240" s="2097"/>
      <c r="O240" s="2097"/>
      <c r="P240" s="2097"/>
      <c r="Q240" s="2097"/>
      <c r="R240" s="2097"/>
      <c r="S240" s="2097"/>
      <c r="T240" s="2097"/>
      <c r="U240" s="2097"/>
      <c r="V240" s="2097"/>
      <c r="W240" s="2097"/>
      <c r="X240" s="2097"/>
      <c r="Y240" s="2097"/>
      <c r="Z240" s="2097"/>
      <c r="AA240" s="2097"/>
      <c r="AB240" s="2097"/>
      <c r="AC240" s="2097"/>
      <c r="AD240" s="2097"/>
      <c r="AE240" s="2097"/>
      <c r="AF240" s="2098"/>
      <c r="AG240" s="451"/>
      <c r="AH240" s="14"/>
      <c r="AI240" s="1905"/>
      <c r="AJ240" s="1905"/>
      <c r="AK240" s="1905"/>
      <c r="AL240" s="451"/>
      <c r="AM240" s="14"/>
      <c r="AN240" s="1905"/>
      <c r="AO240" s="1905"/>
      <c r="AP240" s="1905"/>
      <c r="AQ240" s="1906"/>
    </row>
    <row r="241" spans="1:43" ht="13.5" customHeight="1">
      <c r="A241" s="498"/>
      <c r="B241" s="2108" t="s">
        <v>1032</v>
      </c>
      <c r="C241" s="2108"/>
      <c r="D241" s="2108"/>
      <c r="E241" s="2108"/>
      <c r="F241" s="2108"/>
      <c r="G241" s="2108"/>
      <c r="H241" s="2108"/>
      <c r="I241" s="2108"/>
      <c r="J241" s="2108"/>
      <c r="K241" s="2108"/>
      <c r="L241" s="2108"/>
      <c r="M241" s="2108"/>
      <c r="N241" s="2108"/>
      <c r="O241" s="2108"/>
      <c r="P241" s="2108"/>
      <c r="Q241" s="2108"/>
      <c r="R241" s="2108"/>
      <c r="S241" s="2108"/>
      <c r="T241" s="2108"/>
      <c r="U241" s="2108"/>
      <c r="V241" s="2108"/>
      <c r="W241" s="2108"/>
      <c r="X241" s="2108"/>
      <c r="Y241" s="2108"/>
      <c r="Z241" s="2108"/>
      <c r="AA241" s="2108"/>
      <c r="AB241" s="2108"/>
      <c r="AC241" s="2108"/>
      <c r="AD241" s="2108"/>
      <c r="AE241" s="2108"/>
      <c r="AF241" s="2109"/>
      <c r="AG241" s="416"/>
      <c r="AI241" s="1900" t="s">
        <v>105</v>
      </c>
      <c r="AJ241" s="1900"/>
      <c r="AK241" s="1900"/>
      <c r="AL241" s="416"/>
      <c r="AN241" s="1900" t="s">
        <v>108</v>
      </c>
      <c r="AO241" s="1900"/>
      <c r="AP241" s="1900"/>
      <c r="AQ241" s="1935"/>
    </row>
    <row r="242" spans="1:43" ht="13.5" customHeight="1">
      <c r="A242" s="496"/>
      <c r="B242" s="2110"/>
      <c r="C242" s="2110"/>
      <c r="D242" s="2110"/>
      <c r="E242" s="2110"/>
      <c r="F242" s="2110"/>
      <c r="G242" s="2110"/>
      <c r="H242" s="2110"/>
      <c r="I242" s="2110"/>
      <c r="J242" s="2110"/>
      <c r="K242" s="2110"/>
      <c r="L242" s="2110"/>
      <c r="M242" s="2110"/>
      <c r="N242" s="2110"/>
      <c r="O242" s="2110"/>
      <c r="P242" s="2110"/>
      <c r="Q242" s="2110"/>
      <c r="R242" s="2110"/>
      <c r="S242" s="2110"/>
      <c r="T242" s="2110"/>
      <c r="U242" s="2110"/>
      <c r="V242" s="2110"/>
      <c r="W242" s="2110"/>
      <c r="X242" s="2110"/>
      <c r="Y242" s="2110"/>
      <c r="Z242" s="2110"/>
      <c r="AA242" s="2110"/>
      <c r="AB242" s="2110"/>
      <c r="AC242" s="2110"/>
      <c r="AD242" s="2110"/>
      <c r="AE242" s="2110"/>
      <c r="AF242" s="2111"/>
      <c r="AG242" s="416"/>
      <c r="AI242" s="1900"/>
      <c r="AJ242" s="1900"/>
      <c r="AK242" s="1900"/>
      <c r="AL242" s="416"/>
      <c r="AN242" s="1900"/>
      <c r="AO242" s="1900"/>
      <c r="AP242" s="1900"/>
      <c r="AQ242" s="1935"/>
    </row>
    <row r="243" spans="1:43" ht="13.5" customHeight="1">
      <c r="A243" s="415"/>
      <c r="B243" s="1981" t="s">
        <v>989</v>
      </c>
      <c r="C243" s="1981"/>
      <c r="D243" s="1981"/>
      <c r="E243" s="1981"/>
      <c r="F243" s="1981"/>
      <c r="G243" s="1981"/>
      <c r="H243" s="1981"/>
      <c r="I243" s="1981"/>
      <c r="J243" s="1981"/>
      <c r="K243" s="1981"/>
      <c r="L243" s="1981"/>
      <c r="M243" s="1981"/>
      <c r="N243" s="1981"/>
      <c r="O243" s="1981"/>
      <c r="P243" s="1981"/>
      <c r="Q243" s="1981"/>
      <c r="R243" s="1981"/>
      <c r="S243" s="1981"/>
      <c r="T243" s="1981"/>
      <c r="U243" s="1981"/>
      <c r="V243" s="1981"/>
      <c r="W243" s="1981"/>
      <c r="X243" s="1981"/>
      <c r="Y243" s="1981"/>
      <c r="Z243" s="1981"/>
      <c r="AA243" s="1981"/>
      <c r="AB243" s="1981"/>
      <c r="AC243" s="1981"/>
      <c r="AD243" s="1981"/>
      <c r="AE243" s="1981"/>
      <c r="AF243" s="1982"/>
      <c r="AG243" s="447"/>
      <c r="AH243" s="19"/>
      <c r="AI243" s="159"/>
      <c r="AJ243" s="159"/>
      <c r="AK243" s="159"/>
      <c r="AL243" s="447"/>
      <c r="AM243" s="19"/>
      <c r="AN243" s="159"/>
      <c r="AO243" s="159"/>
      <c r="AP243" s="159"/>
      <c r="AQ243" s="161"/>
    </row>
    <row r="244" spans="1:43" ht="13.5" customHeight="1">
      <c r="A244" s="415"/>
      <c r="B244" s="1983"/>
      <c r="C244" s="1983"/>
      <c r="D244" s="1983"/>
      <c r="E244" s="1983"/>
      <c r="F244" s="1983"/>
      <c r="G244" s="1983"/>
      <c r="H244" s="1983"/>
      <c r="I244" s="1983"/>
      <c r="J244" s="1983"/>
      <c r="K244" s="1983"/>
      <c r="L244" s="1983"/>
      <c r="M244" s="1983"/>
      <c r="N244" s="1983"/>
      <c r="O244" s="1983"/>
      <c r="P244" s="1983"/>
      <c r="Q244" s="1983"/>
      <c r="R244" s="1983"/>
      <c r="S244" s="1983"/>
      <c r="T244" s="1983"/>
      <c r="U244" s="1983"/>
      <c r="V244" s="1983"/>
      <c r="W244" s="1983"/>
      <c r="X244" s="1983"/>
      <c r="Y244" s="1983"/>
      <c r="Z244" s="1983"/>
      <c r="AA244" s="1983"/>
      <c r="AB244" s="1983"/>
      <c r="AC244" s="1983"/>
      <c r="AD244" s="1983"/>
      <c r="AE244" s="1983"/>
      <c r="AF244" s="1984"/>
      <c r="AG244" s="416"/>
      <c r="AI244" s="166"/>
      <c r="AJ244" s="166"/>
      <c r="AK244" s="166"/>
      <c r="AL244" s="416"/>
      <c r="AN244" s="166"/>
      <c r="AO244" s="166"/>
      <c r="AP244" s="166"/>
      <c r="AQ244" s="167"/>
    </row>
    <row r="245" spans="1:43" ht="13.5" customHeight="1">
      <c r="A245" s="415"/>
      <c r="B245" s="155"/>
      <c r="C245" s="1965" t="s">
        <v>630</v>
      </c>
      <c r="D245" s="1965"/>
      <c r="E245" s="1965"/>
      <c r="F245" s="1965"/>
      <c r="G245" s="1965"/>
      <c r="H245" s="1965"/>
      <c r="I245" s="1965"/>
      <c r="J245" s="1965"/>
      <c r="K245" s="1965"/>
      <c r="L245" s="1965"/>
      <c r="M245" s="1965"/>
      <c r="N245" s="1965"/>
      <c r="O245" s="1965"/>
      <c r="P245" s="1965"/>
      <c r="Q245" s="1965"/>
      <c r="R245" s="1965"/>
      <c r="S245" s="1965"/>
      <c r="T245" s="1965"/>
      <c r="U245" s="1965"/>
      <c r="V245" s="1965"/>
      <c r="W245" s="1965"/>
      <c r="X245" s="1965"/>
      <c r="Y245" s="1965"/>
      <c r="Z245" s="1965"/>
      <c r="AA245" s="1965"/>
      <c r="AB245" s="1965"/>
      <c r="AC245" s="1965"/>
      <c r="AD245" s="1965"/>
      <c r="AE245" s="1965"/>
      <c r="AF245" s="2112"/>
      <c r="AG245" s="416"/>
      <c r="AI245" s="1900" t="s">
        <v>105</v>
      </c>
      <c r="AJ245" s="1900"/>
      <c r="AK245" s="1900"/>
      <c r="AL245" s="416"/>
      <c r="AN245" s="1900" t="s">
        <v>108</v>
      </c>
      <c r="AO245" s="1900"/>
      <c r="AP245" s="1900"/>
      <c r="AQ245" s="1935"/>
    </row>
    <row r="246" spans="1:43" ht="13.5" customHeight="1">
      <c r="A246" s="415"/>
      <c r="B246" s="155"/>
      <c r="C246" s="2106"/>
      <c r="D246" s="2106"/>
      <c r="E246" s="2106"/>
      <c r="F246" s="2106"/>
      <c r="G246" s="2106"/>
      <c r="H246" s="2106"/>
      <c r="I246" s="2106"/>
      <c r="J246" s="2106"/>
      <c r="K246" s="2106"/>
      <c r="L246" s="2106"/>
      <c r="M246" s="2106"/>
      <c r="N246" s="2106"/>
      <c r="O246" s="2106"/>
      <c r="P246" s="2106"/>
      <c r="Q246" s="2106"/>
      <c r="R246" s="2106"/>
      <c r="S246" s="2106"/>
      <c r="T246" s="2106"/>
      <c r="U246" s="2106"/>
      <c r="V246" s="2106"/>
      <c r="W246" s="2106"/>
      <c r="X246" s="2106"/>
      <c r="Y246" s="2106"/>
      <c r="Z246" s="2106"/>
      <c r="AA246" s="2106"/>
      <c r="AB246" s="2106"/>
      <c r="AC246" s="2106"/>
      <c r="AD246" s="2106"/>
      <c r="AE246" s="2106"/>
      <c r="AF246" s="2107"/>
      <c r="AG246" s="451"/>
      <c r="AH246" s="23"/>
      <c r="AI246" s="1905"/>
      <c r="AJ246" s="1905"/>
      <c r="AK246" s="1905"/>
      <c r="AL246" s="451"/>
      <c r="AM246" s="23"/>
      <c r="AN246" s="1905"/>
      <c r="AO246" s="1905"/>
      <c r="AP246" s="1905"/>
      <c r="AQ246" s="1906"/>
    </row>
    <row r="247" spans="1:43" ht="13.5" customHeight="1">
      <c r="A247" s="415"/>
      <c r="B247" s="499"/>
      <c r="C247" s="499"/>
      <c r="D247" s="2099" t="s">
        <v>631</v>
      </c>
      <c r="E247" s="2099"/>
      <c r="F247" s="2099"/>
      <c r="G247" s="2099"/>
      <c r="H247" s="2099"/>
      <c r="I247" s="2099"/>
      <c r="J247" s="2099"/>
      <c r="K247" s="2099"/>
      <c r="L247" s="2099"/>
      <c r="M247" s="2099"/>
      <c r="N247" s="2099"/>
      <c r="O247" s="2099"/>
      <c r="P247" s="2099"/>
      <c r="Q247" s="2099"/>
      <c r="R247" s="2099"/>
      <c r="S247" s="2099"/>
      <c r="T247" s="2099"/>
      <c r="U247" s="2099"/>
      <c r="V247" s="2099"/>
      <c r="W247" s="2099"/>
      <c r="X247" s="2099"/>
      <c r="Y247" s="2099"/>
      <c r="Z247" s="2099"/>
      <c r="AA247" s="2099"/>
      <c r="AB247" s="2099"/>
      <c r="AC247" s="2099"/>
      <c r="AD247" s="2099"/>
      <c r="AE247" s="2099"/>
      <c r="AF247" s="1946"/>
      <c r="AG247" s="166"/>
      <c r="AI247" s="70"/>
      <c r="AJ247" s="70"/>
      <c r="AK247" s="70"/>
      <c r="AL247" s="500"/>
      <c r="AM247" s="500"/>
      <c r="AN247" s="70"/>
      <c r="AO247" s="70"/>
      <c r="AP247" s="70"/>
      <c r="AQ247" s="137"/>
    </row>
    <row r="248" spans="1:43" ht="13.5" customHeight="1">
      <c r="A248" s="415"/>
      <c r="B248" s="499"/>
      <c r="C248" s="499"/>
      <c r="D248" s="2100"/>
      <c r="E248" s="2100"/>
      <c r="F248" s="2100"/>
      <c r="G248" s="2100"/>
      <c r="H248" s="2100"/>
      <c r="I248" s="2100"/>
      <c r="J248" s="2100"/>
      <c r="K248" s="2100"/>
      <c r="L248" s="2100"/>
      <c r="M248" s="2100"/>
      <c r="N248" s="2100"/>
      <c r="O248" s="2100"/>
      <c r="P248" s="2100"/>
      <c r="Q248" s="2100"/>
      <c r="R248" s="2100"/>
      <c r="S248" s="2100"/>
      <c r="T248" s="2100"/>
      <c r="U248" s="2100"/>
      <c r="V248" s="2100"/>
      <c r="W248" s="2100"/>
      <c r="X248" s="2100"/>
      <c r="Y248" s="2100"/>
      <c r="Z248" s="2100"/>
      <c r="AA248" s="2100"/>
      <c r="AB248" s="2100"/>
      <c r="AC248" s="2100"/>
      <c r="AD248" s="2100"/>
      <c r="AE248" s="2100"/>
      <c r="AF248" s="2101"/>
      <c r="AG248" s="166"/>
      <c r="AI248" s="70"/>
      <c r="AJ248" s="70"/>
      <c r="AK248" s="70"/>
      <c r="AL248" s="500"/>
      <c r="AM248" s="500"/>
      <c r="AN248" s="70"/>
      <c r="AO248" s="70"/>
      <c r="AP248" s="70"/>
      <c r="AQ248" s="137"/>
    </row>
    <row r="249" spans="1:43" ht="13.5" customHeight="1">
      <c r="A249" s="415"/>
      <c r="B249" s="70"/>
      <c r="C249" s="70"/>
      <c r="D249" s="70"/>
      <c r="E249" s="2102"/>
      <c r="F249" s="2102"/>
      <c r="G249" s="2102"/>
      <c r="H249" s="2102"/>
      <c r="I249" s="2102"/>
      <c r="J249" s="2102"/>
      <c r="K249" s="2102"/>
      <c r="L249" s="2102"/>
      <c r="M249" s="2102"/>
      <c r="N249" s="2102"/>
      <c r="O249" s="2102"/>
      <c r="P249" s="2102"/>
      <c r="Q249" s="2102"/>
      <c r="R249" s="2102"/>
      <c r="S249" s="2102"/>
      <c r="T249" s="2102"/>
      <c r="U249" s="2102"/>
      <c r="V249" s="2102"/>
      <c r="W249" s="2102"/>
      <c r="X249" s="2102"/>
      <c r="Y249" s="2102"/>
      <c r="Z249" s="2102"/>
      <c r="AA249" s="2102"/>
      <c r="AB249" s="2102"/>
      <c r="AC249" s="2102"/>
      <c r="AD249" s="2102"/>
      <c r="AE249" s="2102"/>
      <c r="AF249" s="501"/>
      <c r="AG249" s="166"/>
      <c r="AI249" s="70"/>
      <c r="AJ249" s="70"/>
      <c r="AK249" s="70"/>
      <c r="AL249" s="500"/>
      <c r="AM249" s="500"/>
      <c r="AN249" s="70"/>
      <c r="AO249" s="70"/>
      <c r="AP249" s="70"/>
      <c r="AQ249" s="137"/>
    </row>
    <row r="250" spans="1:43" ht="13.5" customHeight="1">
      <c r="A250" s="415"/>
      <c r="B250" s="166"/>
      <c r="C250" s="452"/>
      <c r="D250" s="478"/>
      <c r="E250" s="2102"/>
      <c r="F250" s="2102"/>
      <c r="G250" s="2102"/>
      <c r="H250" s="2102"/>
      <c r="I250" s="2102"/>
      <c r="J250" s="2102"/>
      <c r="K250" s="2102"/>
      <c r="L250" s="2102"/>
      <c r="M250" s="2102"/>
      <c r="N250" s="2102"/>
      <c r="O250" s="2102"/>
      <c r="P250" s="2102"/>
      <c r="Q250" s="2102"/>
      <c r="R250" s="2102"/>
      <c r="S250" s="2102"/>
      <c r="T250" s="2102"/>
      <c r="U250" s="2102"/>
      <c r="V250" s="2102"/>
      <c r="W250" s="2102"/>
      <c r="X250" s="2102"/>
      <c r="Y250" s="2102"/>
      <c r="Z250" s="2102"/>
      <c r="AA250" s="2102"/>
      <c r="AB250" s="2102"/>
      <c r="AC250" s="2102"/>
      <c r="AD250" s="2102"/>
      <c r="AE250" s="2102"/>
      <c r="AF250" s="502"/>
      <c r="AG250" s="166"/>
      <c r="AI250" s="70"/>
      <c r="AJ250" s="70"/>
      <c r="AK250" s="70"/>
      <c r="AL250" s="500"/>
      <c r="AM250" s="500"/>
      <c r="AN250" s="70"/>
      <c r="AO250" s="70"/>
      <c r="AP250" s="70"/>
      <c r="AQ250" s="137"/>
    </row>
    <row r="251" spans="1:43" ht="13.5" customHeight="1">
      <c r="A251" s="415"/>
      <c r="B251" s="160"/>
      <c r="C251" s="503"/>
      <c r="D251" s="503"/>
      <c r="E251" s="2103"/>
      <c r="F251" s="2103"/>
      <c r="G251" s="2103"/>
      <c r="H251" s="2103"/>
      <c r="I251" s="2103"/>
      <c r="J251" s="2103"/>
      <c r="K251" s="2103"/>
      <c r="L251" s="2103"/>
      <c r="M251" s="2103"/>
      <c r="N251" s="2103"/>
      <c r="O251" s="2103"/>
      <c r="P251" s="2103"/>
      <c r="Q251" s="2103"/>
      <c r="R251" s="2103"/>
      <c r="S251" s="2103"/>
      <c r="T251" s="2103"/>
      <c r="U251" s="2103"/>
      <c r="V251" s="2103"/>
      <c r="W251" s="2103"/>
      <c r="X251" s="2103"/>
      <c r="Y251" s="2103"/>
      <c r="Z251" s="2103"/>
      <c r="AA251" s="2103"/>
      <c r="AB251" s="2103"/>
      <c r="AC251" s="2103"/>
      <c r="AD251" s="2103"/>
      <c r="AE251" s="2103"/>
      <c r="AF251" s="504"/>
      <c r="AG251" s="160"/>
      <c r="AH251" s="23"/>
      <c r="AI251" s="62"/>
      <c r="AJ251" s="62"/>
      <c r="AK251" s="62"/>
      <c r="AL251" s="505"/>
      <c r="AM251" s="505"/>
      <c r="AN251" s="62"/>
      <c r="AO251" s="62"/>
      <c r="AP251" s="62"/>
      <c r="AQ251" s="15"/>
    </row>
    <row r="252" spans="1:43" ht="13.5" customHeight="1">
      <c r="A252" s="415"/>
      <c r="B252" s="452"/>
      <c r="C252" s="2104" t="s">
        <v>876</v>
      </c>
      <c r="D252" s="2104"/>
      <c r="E252" s="2104"/>
      <c r="F252" s="2104"/>
      <c r="G252" s="2104"/>
      <c r="H252" s="2104"/>
      <c r="I252" s="2104"/>
      <c r="J252" s="2104"/>
      <c r="K252" s="2104"/>
      <c r="L252" s="2104"/>
      <c r="M252" s="2104"/>
      <c r="N252" s="2104"/>
      <c r="O252" s="2104"/>
      <c r="P252" s="2104"/>
      <c r="Q252" s="2104"/>
      <c r="R252" s="2104"/>
      <c r="S252" s="2104"/>
      <c r="T252" s="2104"/>
      <c r="U252" s="2104"/>
      <c r="V252" s="2104"/>
      <c r="W252" s="2104"/>
      <c r="X252" s="2104"/>
      <c r="Y252" s="2104"/>
      <c r="Z252" s="2104"/>
      <c r="AA252" s="2104"/>
      <c r="AB252" s="2104"/>
      <c r="AC252" s="2104"/>
      <c r="AD252" s="2104"/>
      <c r="AE252" s="2104"/>
      <c r="AF252" s="2105"/>
      <c r="AG252" s="416"/>
      <c r="AI252" s="1900" t="s">
        <v>105</v>
      </c>
      <c r="AJ252" s="1900"/>
      <c r="AK252" s="1900"/>
      <c r="AL252" s="416"/>
      <c r="AN252" s="1900" t="s">
        <v>108</v>
      </c>
      <c r="AO252" s="1900"/>
      <c r="AP252" s="1900"/>
      <c r="AQ252" s="1935"/>
    </row>
    <row r="253" spans="1:43" ht="13.5" customHeight="1">
      <c r="A253" s="415"/>
      <c r="B253" s="166"/>
      <c r="C253" s="2106"/>
      <c r="D253" s="2106"/>
      <c r="E253" s="2106"/>
      <c r="F253" s="2106"/>
      <c r="G253" s="2106"/>
      <c r="H253" s="2106"/>
      <c r="I253" s="2106"/>
      <c r="J253" s="2106"/>
      <c r="K253" s="2106"/>
      <c r="L253" s="2106"/>
      <c r="M253" s="2106"/>
      <c r="N253" s="2106"/>
      <c r="O253" s="2106"/>
      <c r="P253" s="2106"/>
      <c r="Q253" s="2106"/>
      <c r="R253" s="2106"/>
      <c r="S253" s="2106"/>
      <c r="T253" s="2106"/>
      <c r="U253" s="2106"/>
      <c r="V253" s="2106"/>
      <c r="W253" s="2106"/>
      <c r="X253" s="2106"/>
      <c r="Y253" s="2106"/>
      <c r="Z253" s="2106"/>
      <c r="AA253" s="2106"/>
      <c r="AB253" s="2106"/>
      <c r="AC253" s="2106"/>
      <c r="AD253" s="2106"/>
      <c r="AE253" s="2106"/>
      <c r="AF253" s="2107"/>
      <c r="AG253" s="416"/>
      <c r="AI253" s="1900"/>
      <c r="AJ253" s="1900"/>
      <c r="AK253" s="1900"/>
      <c r="AL253" s="416"/>
      <c r="AN253" s="1900"/>
      <c r="AO253" s="1900"/>
      <c r="AP253" s="1900"/>
      <c r="AQ253" s="1935"/>
    </row>
    <row r="254" spans="1:43" ht="13.5" customHeight="1">
      <c r="A254" s="415"/>
      <c r="B254" s="166"/>
      <c r="C254" s="2104" t="s">
        <v>632</v>
      </c>
      <c r="D254" s="2104"/>
      <c r="E254" s="2104"/>
      <c r="F254" s="2104"/>
      <c r="G254" s="2104"/>
      <c r="H254" s="2104"/>
      <c r="I254" s="2104"/>
      <c r="J254" s="2104"/>
      <c r="K254" s="2104"/>
      <c r="L254" s="2104"/>
      <c r="M254" s="2104"/>
      <c r="N254" s="2104"/>
      <c r="O254" s="2104"/>
      <c r="P254" s="2104"/>
      <c r="Q254" s="2104"/>
      <c r="R254" s="2104"/>
      <c r="S254" s="2104"/>
      <c r="T254" s="2104"/>
      <c r="U254" s="2104"/>
      <c r="V254" s="2104"/>
      <c r="W254" s="2104"/>
      <c r="X254" s="2104"/>
      <c r="Y254" s="2104"/>
      <c r="Z254" s="2104"/>
      <c r="AA254" s="2104"/>
      <c r="AB254" s="2104"/>
      <c r="AC254" s="2104"/>
      <c r="AD254" s="2104"/>
      <c r="AE254" s="2104"/>
      <c r="AF254" s="2105"/>
      <c r="AG254" s="447"/>
      <c r="AH254" s="19"/>
      <c r="AI254" s="1908" t="s">
        <v>105</v>
      </c>
      <c r="AJ254" s="1908"/>
      <c r="AK254" s="1908"/>
      <c r="AL254" s="447"/>
      <c r="AM254" s="19"/>
      <c r="AN254" s="1908" t="s">
        <v>108</v>
      </c>
      <c r="AO254" s="1908"/>
      <c r="AP254" s="1908"/>
      <c r="AQ254" s="1917"/>
    </row>
    <row r="255" spans="1:43" ht="13.5" customHeight="1">
      <c r="A255" s="415"/>
      <c r="B255" s="166"/>
      <c r="C255" s="2106"/>
      <c r="D255" s="2106"/>
      <c r="E255" s="2106"/>
      <c r="F255" s="2106"/>
      <c r="G255" s="2106"/>
      <c r="H255" s="2106"/>
      <c r="I255" s="2106"/>
      <c r="J255" s="2106"/>
      <c r="K255" s="2106"/>
      <c r="L255" s="2106"/>
      <c r="M255" s="2106"/>
      <c r="N255" s="2106"/>
      <c r="O255" s="2106"/>
      <c r="P255" s="2106"/>
      <c r="Q255" s="2106"/>
      <c r="R255" s="2106"/>
      <c r="S255" s="2106"/>
      <c r="T255" s="2106"/>
      <c r="U255" s="2106"/>
      <c r="V255" s="2106"/>
      <c r="W255" s="2106"/>
      <c r="X255" s="2106"/>
      <c r="Y255" s="2106"/>
      <c r="Z255" s="2106"/>
      <c r="AA255" s="2106"/>
      <c r="AB255" s="2106"/>
      <c r="AC255" s="2106"/>
      <c r="AD255" s="2106"/>
      <c r="AE255" s="2106"/>
      <c r="AF255" s="2107"/>
      <c r="AG255" s="451"/>
      <c r="AH255" s="23"/>
      <c r="AI255" s="1905"/>
      <c r="AJ255" s="1905"/>
      <c r="AK255" s="1905"/>
      <c r="AL255" s="451"/>
      <c r="AM255" s="23"/>
      <c r="AN255" s="1905"/>
      <c r="AO255" s="1905"/>
      <c r="AP255" s="1905"/>
      <c r="AQ255" s="1906"/>
    </row>
    <row r="256" spans="1:43" ht="13.5" customHeight="1">
      <c r="A256" s="415"/>
      <c r="B256" s="166"/>
      <c r="C256" s="2116" t="s">
        <v>633</v>
      </c>
      <c r="D256" s="2116"/>
      <c r="E256" s="2116"/>
      <c r="F256" s="2116"/>
      <c r="G256" s="2116"/>
      <c r="H256" s="2116"/>
      <c r="I256" s="2116"/>
      <c r="J256" s="2116"/>
      <c r="K256" s="2116"/>
      <c r="L256" s="2116"/>
      <c r="M256" s="2116"/>
      <c r="N256" s="2116"/>
      <c r="O256" s="2116"/>
      <c r="P256" s="2116"/>
      <c r="Q256" s="2116"/>
      <c r="R256" s="2116"/>
      <c r="S256" s="2116"/>
      <c r="T256" s="2116"/>
      <c r="U256" s="2116"/>
      <c r="V256" s="2116"/>
      <c r="W256" s="2116"/>
      <c r="X256" s="2116"/>
      <c r="Y256" s="2116"/>
      <c r="Z256" s="2116"/>
      <c r="AA256" s="2116"/>
      <c r="AB256" s="2116"/>
      <c r="AC256" s="2116"/>
      <c r="AD256" s="2116"/>
      <c r="AE256" s="2116"/>
      <c r="AF256" s="2117"/>
      <c r="AI256" s="1900"/>
      <c r="AJ256" s="1900"/>
      <c r="AK256" s="1900"/>
      <c r="AL256" s="1900"/>
      <c r="AN256" s="1900"/>
      <c r="AO256" s="1900"/>
      <c r="AP256" s="1900"/>
      <c r="AQ256" s="1935"/>
    </row>
    <row r="257" spans="1:44" ht="13.5" customHeight="1">
      <c r="A257" s="415"/>
      <c r="B257" s="166"/>
      <c r="C257" s="2089"/>
      <c r="D257" s="2089"/>
      <c r="E257" s="2089"/>
      <c r="F257" s="2089"/>
      <c r="G257" s="2089"/>
      <c r="H257" s="2089"/>
      <c r="I257" s="2089"/>
      <c r="J257" s="2089"/>
      <c r="K257" s="2089"/>
      <c r="L257" s="2089"/>
      <c r="M257" s="2089"/>
      <c r="N257" s="2089"/>
      <c r="O257" s="2089"/>
      <c r="P257" s="2089"/>
      <c r="Q257" s="2089"/>
      <c r="R257" s="2089"/>
      <c r="S257" s="2089"/>
      <c r="T257" s="2089"/>
      <c r="U257" s="2089"/>
      <c r="V257" s="2089"/>
      <c r="W257" s="2089"/>
      <c r="X257" s="2089"/>
      <c r="Y257" s="2089"/>
      <c r="Z257" s="2089"/>
      <c r="AA257" s="2089"/>
      <c r="AB257" s="2089"/>
      <c r="AC257" s="2089"/>
      <c r="AD257" s="2089"/>
      <c r="AE257" s="2089"/>
      <c r="AF257" s="2090"/>
      <c r="AI257" s="166"/>
      <c r="AJ257" s="166"/>
      <c r="AK257" s="166"/>
      <c r="AL257" s="166"/>
      <c r="AN257" s="166"/>
      <c r="AO257" s="166"/>
      <c r="AP257" s="166"/>
      <c r="AQ257" s="167"/>
    </row>
    <row r="258" spans="1:44" ht="13.5" customHeight="1">
      <c r="A258" s="415"/>
      <c r="B258" s="70"/>
      <c r="C258" s="70"/>
      <c r="D258" s="70"/>
      <c r="E258" s="2118"/>
      <c r="F258" s="2118"/>
      <c r="G258" s="2118"/>
      <c r="H258" s="2118"/>
      <c r="I258" s="2118"/>
      <c r="J258" s="2118"/>
      <c r="K258" s="2118"/>
      <c r="L258" s="2118"/>
      <c r="M258" s="2118"/>
      <c r="N258" s="2118"/>
      <c r="O258" s="2118"/>
      <c r="P258" s="2118"/>
      <c r="Q258" s="2118"/>
      <c r="R258" s="2118"/>
      <c r="S258" s="2118"/>
      <c r="T258" s="2118"/>
      <c r="U258" s="2118"/>
      <c r="V258" s="2118"/>
      <c r="W258" s="2118"/>
      <c r="X258" s="2118"/>
      <c r="Y258" s="2118"/>
      <c r="Z258" s="2118"/>
      <c r="AA258" s="2118"/>
      <c r="AB258" s="2118"/>
      <c r="AC258" s="2118"/>
      <c r="AD258" s="2118"/>
      <c r="AE258" s="2118"/>
      <c r="AF258" s="501"/>
      <c r="AI258" s="166"/>
      <c r="AJ258" s="166"/>
      <c r="AK258" s="166"/>
      <c r="AL258" s="166"/>
      <c r="AN258" s="166"/>
      <c r="AO258" s="166"/>
      <c r="AP258" s="166"/>
      <c r="AQ258" s="167"/>
    </row>
    <row r="259" spans="1:44" ht="13.5" customHeight="1">
      <c r="A259" s="154"/>
      <c r="B259" s="155"/>
      <c r="C259" s="452"/>
      <c r="D259" s="478"/>
      <c r="E259" s="2118"/>
      <c r="F259" s="2118"/>
      <c r="G259" s="2118"/>
      <c r="H259" s="2118"/>
      <c r="I259" s="2118"/>
      <c r="J259" s="2118"/>
      <c r="K259" s="2118"/>
      <c r="L259" s="2118"/>
      <c r="M259" s="2118"/>
      <c r="N259" s="2118"/>
      <c r="O259" s="2118"/>
      <c r="P259" s="2118"/>
      <c r="Q259" s="2118"/>
      <c r="R259" s="2118"/>
      <c r="S259" s="2118"/>
      <c r="T259" s="2118"/>
      <c r="U259" s="2118"/>
      <c r="V259" s="2118"/>
      <c r="W259" s="2118"/>
      <c r="X259" s="2118"/>
      <c r="Y259" s="2118"/>
      <c r="Z259" s="2118"/>
      <c r="AA259" s="2118"/>
      <c r="AB259" s="2118"/>
      <c r="AC259" s="2118"/>
      <c r="AD259" s="2118"/>
      <c r="AE259" s="2118"/>
      <c r="AF259" s="462"/>
      <c r="AG259" s="416"/>
      <c r="AI259" s="1900"/>
      <c r="AJ259" s="1900"/>
      <c r="AK259" s="1900"/>
      <c r="AL259" s="21"/>
      <c r="AN259" s="1900"/>
      <c r="AO259" s="1900"/>
      <c r="AP259" s="1900"/>
      <c r="AQ259" s="1935"/>
    </row>
    <row r="260" spans="1:44" ht="13.5" customHeight="1">
      <c r="A260" s="154"/>
      <c r="B260" s="155"/>
      <c r="C260" s="503"/>
      <c r="D260" s="503"/>
      <c r="E260" s="2119"/>
      <c r="F260" s="2119"/>
      <c r="G260" s="2119"/>
      <c r="H260" s="2119"/>
      <c r="I260" s="2119"/>
      <c r="J260" s="2119"/>
      <c r="K260" s="2119"/>
      <c r="L260" s="2119"/>
      <c r="M260" s="2119"/>
      <c r="N260" s="2119"/>
      <c r="O260" s="2119"/>
      <c r="P260" s="2119"/>
      <c r="Q260" s="2119"/>
      <c r="R260" s="2119"/>
      <c r="S260" s="2119"/>
      <c r="T260" s="2119"/>
      <c r="U260" s="2119"/>
      <c r="V260" s="2119"/>
      <c r="W260" s="2119"/>
      <c r="X260" s="2119"/>
      <c r="Y260" s="2119"/>
      <c r="Z260" s="2119"/>
      <c r="AA260" s="2119"/>
      <c r="AB260" s="2119"/>
      <c r="AC260" s="2119"/>
      <c r="AD260" s="2119"/>
      <c r="AE260" s="2119"/>
      <c r="AF260" s="462"/>
      <c r="AG260" s="416"/>
      <c r="AI260" s="166"/>
      <c r="AJ260" s="166"/>
      <c r="AK260" s="166"/>
      <c r="AL260" s="21"/>
      <c r="AN260" s="166"/>
      <c r="AO260" s="166"/>
      <c r="AP260" s="166"/>
      <c r="AQ260" s="167"/>
    </row>
    <row r="261" spans="1:44" ht="13.5" customHeight="1">
      <c r="A261" s="498"/>
      <c r="B261" s="2113" t="s">
        <v>990</v>
      </c>
      <c r="C261" s="2113"/>
      <c r="D261" s="2113"/>
      <c r="E261" s="2113"/>
      <c r="F261" s="2113"/>
      <c r="G261" s="2113"/>
      <c r="H261" s="2113"/>
      <c r="I261" s="2113"/>
      <c r="J261" s="2113"/>
      <c r="K261" s="2113"/>
      <c r="L261" s="2113"/>
      <c r="M261" s="2113"/>
      <c r="N261" s="2113"/>
      <c r="O261" s="2113"/>
      <c r="P261" s="2113"/>
      <c r="Q261" s="2113"/>
      <c r="R261" s="2113"/>
      <c r="S261" s="2113"/>
      <c r="T261" s="2113"/>
      <c r="U261" s="2113"/>
      <c r="V261" s="2113"/>
      <c r="W261" s="2113"/>
      <c r="X261" s="2113"/>
      <c r="Y261" s="2113"/>
      <c r="Z261" s="2113"/>
      <c r="AA261" s="2113"/>
      <c r="AB261" s="2113"/>
      <c r="AC261" s="2113"/>
      <c r="AD261" s="2113"/>
      <c r="AE261" s="2113"/>
      <c r="AF261" s="2114"/>
      <c r="AG261" s="159"/>
      <c r="AH261" s="19"/>
      <c r="AI261" s="159"/>
      <c r="AJ261" s="159"/>
      <c r="AK261" s="159"/>
      <c r="AL261" s="20"/>
      <c r="AM261" s="19"/>
      <c r="AN261" s="421"/>
      <c r="AO261" s="421"/>
      <c r="AP261" s="421"/>
      <c r="AQ261" s="437"/>
    </row>
    <row r="262" spans="1:44" ht="13.5" customHeight="1">
      <c r="A262" s="415"/>
      <c r="B262" s="1991"/>
      <c r="C262" s="1991"/>
      <c r="D262" s="1991"/>
      <c r="E262" s="1991"/>
      <c r="F262" s="1991"/>
      <c r="G262" s="1991"/>
      <c r="H262" s="1991"/>
      <c r="I262" s="1991"/>
      <c r="J262" s="1991"/>
      <c r="K262" s="1991"/>
      <c r="L262" s="1991"/>
      <c r="M262" s="1991"/>
      <c r="N262" s="1991"/>
      <c r="O262" s="1991"/>
      <c r="P262" s="1991"/>
      <c r="Q262" s="1991"/>
      <c r="R262" s="1991"/>
      <c r="S262" s="1991"/>
      <c r="T262" s="1991"/>
      <c r="U262" s="1991"/>
      <c r="V262" s="1991"/>
      <c r="W262" s="1991"/>
      <c r="X262" s="1991"/>
      <c r="Y262" s="1991"/>
      <c r="Z262" s="1991"/>
      <c r="AA262" s="1991"/>
      <c r="AB262" s="1991"/>
      <c r="AC262" s="1991"/>
      <c r="AD262" s="1991"/>
      <c r="AE262" s="1991"/>
      <c r="AF262" s="2115"/>
      <c r="AG262" s="166"/>
      <c r="AI262" s="506"/>
      <c r="AJ262" s="506"/>
      <c r="AK262" s="506"/>
      <c r="AL262" s="506"/>
      <c r="AN262" s="70"/>
      <c r="AO262" s="70"/>
      <c r="AP262" s="70"/>
      <c r="AQ262" s="137"/>
    </row>
    <row r="263" spans="1:44" ht="13.5" customHeight="1">
      <c r="A263" s="415"/>
      <c r="B263" s="70"/>
      <c r="C263" s="1965" t="s">
        <v>634</v>
      </c>
      <c r="D263" s="1965"/>
      <c r="E263" s="1965"/>
      <c r="F263" s="1965"/>
      <c r="G263" s="1965"/>
      <c r="H263" s="1965"/>
      <c r="I263" s="1965"/>
      <c r="J263" s="1965"/>
      <c r="K263" s="1965"/>
      <c r="L263" s="1965"/>
      <c r="M263" s="1965"/>
      <c r="N263" s="1965"/>
      <c r="O263" s="1965"/>
      <c r="P263" s="1965"/>
      <c r="Q263" s="1965"/>
      <c r="R263" s="1965"/>
      <c r="S263" s="1965"/>
      <c r="T263" s="1965"/>
      <c r="U263" s="1965"/>
      <c r="V263" s="1965"/>
      <c r="W263" s="1965"/>
      <c r="X263" s="1965"/>
      <c r="Y263" s="1965"/>
      <c r="Z263" s="1965"/>
      <c r="AA263" s="1965"/>
      <c r="AB263" s="1965"/>
      <c r="AC263" s="1965"/>
      <c r="AD263" s="1965"/>
      <c r="AE263" s="1965"/>
      <c r="AF263" s="2112"/>
      <c r="AG263" s="416"/>
      <c r="AI263" s="1900" t="s">
        <v>105</v>
      </c>
      <c r="AJ263" s="1900"/>
      <c r="AK263" s="1900"/>
      <c r="AL263" s="416"/>
      <c r="AN263" s="1900" t="s">
        <v>108</v>
      </c>
      <c r="AO263" s="1900"/>
      <c r="AP263" s="1900"/>
      <c r="AQ263" s="1935"/>
    </row>
    <row r="264" spans="1:44" ht="13.5" customHeight="1">
      <c r="A264" s="415"/>
      <c r="C264" s="2106"/>
      <c r="D264" s="2106"/>
      <c r="E264" s="2106"/>
      <c r="F264" s="2106"/>
      <c r="G264" s="2106"/>
      <c r="H264" s="2106"/>
      <c r="I264" s="2106"/>
      <c r="J264" s="2106"/>
      <c r="K264" s="2106"/>
      <c r="L264" s="2106"/>
      <c r="M264" s="2106"/>
      <c r="N264" s="2106"/>
      <c r="O264" s="2106"/>
      <c r="P264" s="2106"/>
      <c r="Q264" s="2106"/>
      <c r="R264" s="2106"/>
      <c r="S264" s="2106"/>
      <c r="T264" s="2106"/>
      <c r="U264" s="2106"/>
      <c r="V264" s="2106"/>
      <c r="W264" s="2106"/>
      <c r="X264" s="2106"/>
      <c r="Y264" s="2106"/>
      <c r="Z264" s="2106"/>
      <c r="AA264" s="2106"/>
      <c r="AB264" s="2106"/>
      <c r="AC264" s="2106"/>
      <c r="AD264" s="2106"/>
      <c r="AE264" s="2106"/>
      <c r="AF264" s="2107"/>
      <c r="AG264" s="416"/>
      <c r="AI264" s="1900"/>
      <c r="AJ264" s="1900"/>
      <c r="AK264" s="1900"/>
      <c r="AL264" s="416"/>
      <c r="AN264" s="1900"/>
      <c r="AO264" s="1900"/>
      <c r="AP264" s="1900"/>
      <c r="AQ264" s="1935"/>
    </row>
    <row r="265" spans="1:44" ht="13.5" customHeight="1">
      <c r="A265" s="415"/>
      <c r="B265" s="70"/>
      <c r="C265" s="2116" t="s">
        <v>635</v>
      </c>
      <c r="D265" s="2116"/>
      <c r="E265" s="2116"/>
      <c r="F265" s="2116"/>
      <c r="G265" s="2116"/>
      <c r="H265" s="2116"/>
      <c r="I265" s="2116"/>
      <c r="J265" s="2116"/>
      <c r="K265" s="2116"/>
      <c r="L265" s="2116"/>
      <c r="M265" s="2116"/>
      <c r="N265" s="2116"/>
      <c r="O265" s="2116"/>
      <c r="P265" s="2116"/>
      <c r="Q265" s="2116"/>
      <c r="R265" s="2116"/>
      <c r="S265" s="2116"/>
      <c r="T265" s="2116"/>
      <c r="U265" s="2116"/>
      <c r="V265" s="2116"/>
      <c r="W265" s="2116"/>
      <c r="X265" s="2116"/>
      <c r="Y265" s="2116"/>
      <c r="Z265" s="2116"/>
      <c r="AA265" s="2116"/>
      <c r="AB265" s="2116"/>
      <c r="AC265" s="2116"/>
      <c r="AD265" s="2116"/>
      <c r="AE265" s="2116"/>
      <c r="AF265" s="2117"/>
      <c r="AG265" s="159"/>
      <c r="AH265" s="19"/>
      <c r="AI265" s="1908" t="s">
        <v>105</v>
      </c>
      <c r="AJ265" s="1908"/>
      <c r="AK265" s="1908"/>
      <c r="AL265" s="20"/>
      <c r="AM265" s="19"/>
      <c r="AN265" s="1908" t="s">
        <v>108</v>
      </c>
      <c r="AO265" s="1908"/>
      <c r="AP265" s="1908"/>
      <c r="AQ265" s="1917"/>
    </row>
    <row r="266" spans="1:44" ht="13.5" customHeight="1">
      <c r="A266" s="415"/>
      <c r="B266" s="70"/>
      <c r="C266" s="2089"/>
      <c r="D266" s="2089"/>
      <c r="E266" s="2089"/>
      <c r="F266" s="2089"/>
      <c r="G266" s="2089"/>
      <c r="H266" s="2089"/>
      <c r="I266" s="2089"/>
      <c r="J266" s="2089"/>
      <c r="K266" s="2089"/>
      <c r="L266" s="2089"/>
      <c r="M266" s="2089"/>
      <c r="N266" s="2089"/>
      <c r="O266" s="2089"/>
      <c r="P266" s="2089"/>
      <c r="Q266" s="2089"/>
      <c r="R266" s="2089"/>
      <c r="S266" s="2089"/>
      <c r="T266" s="2089"/>
      <c r="U266" s="2089"/>
      <c r="V266" s="2089"/>
      <c r="W266" s="2089"/>
      <c r="X266" s="2089"/>
      <c r="Y266" s="2089"/>
      <c r="Z266" s="2089"/>
      <c r="AA266" s="2089"/>
      <c r="AB266" s="2089"/>
      <c r="AC266" s="2089"/>
      <c r="AD266" s="2089"/>
      <c r="AE266" s="2089"/>
      <c r="AF266" s="2090"/>
      <c r="AG266" s="166"/>
      <c r="AI266" s="1900"/>
      <c r="AJ266" s="1900"/>
      <c r="AK266" s="1900"/>
      <c r="AL266" s="21"/>
      <c r="AN266" s="1900"/>
      <c r="AO266" s="1900"/>
      <c r="AP266" s="1900"/>
      <c r="AQ266" s="1935"/>
    </row>
    <row r="267" spans="1:44" ht="13.5" customHeight="1">
      <c r="A267" s="415"/>
      <c r="C267" s="2091"/>
      <c r="D267" s="2091"/>
      <c r="E267" s="2091"/>
      <c r="F267" s="2091"/>
      <c r="G267" s="2091"/>
      <c r="H267" s="2091"/>
      <c r="I267" s="2091"/>
      <c r="J267" s="2091"/>
      <c r="K267" s="2091"/>
      <c r="L267" s="2091"/>
      <c r="M267" s="2091"/>
      <c r="N267" s="2091"/>
      <c r="O267" s="2091"/>
      <c r="P267" s="2091"/>
      <c r="Q267" s="2091"/>
      <c r="R267" s="2091"/>
      <c r="S267" s="2091"/>
      <c r="T267" s="2091"/>
      <c r="U267" s="2091"/>
      <c r="V267" s="2091"/>
      <c r="W267" s="2091"/>
      <c r="X267" s="2091"/>
      <c r="Y267" s="2091"/>
      <c r="Z267" s="2091"/>
      <c r="AA267" s="2091"/>
      <c r="AB267" s="2091"/>
      <c r="AC267" s="2091"/>
      <c r="AD267" s="2091"/>
      <c r="AE267" s="2091"/>
      <c r="AF267" s="2092"/>
      <c r="AG267" s="160"/>
      <c r="AH267" s="14"/>
      <c r="AI267" s="1905"/>
      <c r="AJ267" s="1905"/>
      <c r="AK267" s="1905"/>
      <c r="AL267" s="22"/>
      <c r="AM267" s="14"/>
      <c r="AN267" s="1905"/>
      <c r="AO267" s="1905"/>
      <c r="AP267" s="1905"/>
      <c r="AQ267" s="1906"/>
    </row>
    <row r="268" spans="1:44" ht="13.5" customHeight="1">
      <c r="A268" s="415"/>
      <c r="B268" s="155"/>
      <c r="C268" s="2116" t="s">
        <v>636</v>
      </c>
      <c r="D268" s="2116"/>
      <c r="E268" s="2116"/>
      <c r="F268" s="2116"/>
      <c r="G268" s="2116"/>
      <c r="H268" s="2116"/>
      <c r="I268" s="2116"/>
      <c r="J268" s="2116"/>
      <c r="K268" s="2116"/>
      <c r="L268" s="2116"/>
      <c r="M268" s="2116"/>
      <c r="N268" s="2116"/>
      <c r="O268" s="2116"/>
      <c r="P268" s="2116"/>
      <c r="Q268" s="2116"/>
      <c r="R268" s="2116"/>
      <c r="S268" s="2116"/>
      <c r="T268" s="2116"/>
      <c r="U268" s="2116"/>
      <c r="V268" s="2116"/>
      <c r="W268" s="2116"/>
      <c r="X268" s="2116"/>
      <c r="Y268" s="2116"/>
      <c r="Z268" s="2116"/>
      <c r="AA268" s="2116"/>
      <c r="AB268" s="2116"/>
      <c r="AC268" s="2116"/>
      <c r="AD268" s="2116"/>
      <c r="AE268" s="2116"/>
      <c r="AF268" s="2117"/>
      <c r="AG268" s="159"/>
      <c r="AH268" s="19"/>
      <c r="AI268" s="1908" t="s">
        <v>105</v>
      </c>
      <c r="AJ268" s="1908"/>
      <c r="AK268" s="1908"/>
      <c r="AL268" s="20"/>
      <c r="AM268" s="19"/>
      <c r="AN268" s="1908" t="s">
        <v>108</v>
      </c>
      <c r="AO268" s="1908"/>
      <c r="AP268" s="1908"/>
      <c r="AQ268" s="1917"/>
    </row>
    <row r="269" spans="1:44" ht="13.5" customHeight="1">
      <c r="A269" s="415"/>
      <c r="B269" s="155"/>
      <c r="C269" s="2089"/>
      <c r="D269" s="2089"/>
      <c r="E269" s="2089"/>
      <c r="F269" s="2089"/>
      <c r="G269" s="2089"/>
      <c r="H269" s="2089"/>
      <c r="I269" s="2089"/>
      <c r="J269" s="2089"/>
      <c r="K269" s="2089"/>
      <c r="L269" s="2089"/>
      <c r="M269" s="2089"/>
      <c r="N269" s="2089"/>
      <c r="O269" s="2089"/>
      <c r="P269" s="2089"/>
      <c r="Q269" s="2089"/>
      <c r="R269" s="2089"/>
      <c r="S269" s="2089"/>
      <c r="T269" s="2089"/>
      <c r="U269" s="2089"/>
      <c r="V269" s="2089"/>
      <c r="W269" s="2089"/>
      <c r="X269" s="2089"/>
      <c r="Y269" s="2089"/>
      <c r="Z269" s="2089"/>
      <c r="AA269" s="2089"/>
      <c r="AB269" s="2089"/>
      <c r="AC269" s="2089"/>
      <c r="AD269" s="2089"/>
      <c r="AE269" s="2089"/>
      <c r="AF269" s="2090"/>
      <c r="AG269" s="166"/>
      <c r="AI269" s="1900"/>
      <c r="AJ269" s="1900"/>
      <c r="AK269" s="1900"/>
      <c r="AL269" s="21"/>
      <c r="AN269" s="1900"/>
      <c r="AO269" s="1900"/>
      <c r="AP269" s="1900"/>
      <c r="AQ269" s="1935"/>
      <c r="AR269" s="413"/>
    </row>
    <row r="270" spans="1:44" ht="13.5" customHeight="1">
      <c r="A270" s="415"/>
      <c r="B270" s="155"/>
      <c r="C270" s="2091"/>
      <c r="D270" s="2091"/>
      <c r="E270" s="2091"/>
      <c r="F270" s="2091"/>
      <c r="G270" s="2091"/>
      <c r="H270" s="2091"/>
      <c r="I270" s="2091"/>
      <c r="J270" s="2091"/>
      <c r="K270" s="2091"/>
      <c r="L270" s="2091"/>
      <c r="M270" s="2091"/>
      <c r="N270" s="2091"/>
      <c r="O270" s="2091"/>
      <c r="P270" s="2091"/>
      <c r="Q270" s="2091"/>
      <c r="R270" s="2091"/>
      <c r="S270" s="2091"/>
      <c r="T270" s="2091"/>
      <c r="U270" s="2091"/>
      <c r="V270" s="2091"/>
      <c r="W270" s="2091"/>
      <c r="X270" s="2091"/>
      <c r="Y270" s="2091"/>
      <c r="Z270" s="2091"/>
      <c r="AA270" s="2091"/>
      <c r="AB270" s="2091"/>
      <c r="AC270" s="2091"/>
      <c r="AD270" s="2091"/>
      <c r="AE270" s="2091"/>
      <c r="AF270" s="2092"/>
      <c r="AG270" s="160"/>
      <c r="AH270" s="14"/>
      <c r="AI270" s="1905"/>
      <c r="AJ270" s="1905"/>
      <c r="AK270" s="1905"/>
      <c r="AL270" s="22"/>
      <c r="AM270" s="14"/>
      <c r="AN270" s="1905"/>
      <c r="AO270" s="1905"/>
      <c r="AP270" s="1905"/>
      <c r="AQ270" s="1906"/>
    </row>
    <row r="271" spans="1:44" ht="13.5" customHeight="1">
      <c r="A271" s="154"/>
      <c r="C271" s="2116" t="s">
        <v>637</v>
      </c>
      <c r="D271" s="2116"/>
      <c r="E271" s="2116"/>
      <c r="F271" s="2116"/>
      <c r="G271" s="2116"/>
      <c r="H271" s="2116"/>
      <c r="I271" s="2116"/>
      <c r="J271" s="2116"/>
      <c r="K271" s="2116"/>
      <c r="L271" s="2116"/>
      <c r="M271" s="2116"/>
      <c r="N271" s="2116"/>
      <c r="O271" s="2116"/>
      <c r="P271" s="2116"/>
      <c r="Q271" s="2116"/>
      <c r="R271" s="2116"/>
      <c r="S271" s="2116"/>
      <c r="T271" s="2116"/>
      <c r="U271" s="2116"/>
      <c r="V271" s="2116"/>
      <c r="W271" s="2116"/>
      <c r="X271" s="2116"/>
      <c r="Y271" s="2116"/>
      <c r="Z271" s="2116"/>
      <c r="AA271" s="2116"/>
      <c r="AB271" s="2116"/>
      <c r="AC271" s="2116"/>
      <c r="AD271" s="2116"/>
      <c r="AE271" s="2116"/>
      <c r="AF271" s="2117"/>
      <c r="AG271" s="159"/>
      <c r="AH271" s="19"/>
      <c r="AI271" s="1908" t="s">
        <v>105</v>
      </c>
      <c r="AJ271" s="1908"/>
      <c r="AK271" s="1908"/>
      <c r="AL271" s="20"/>
      <c r="AM271" s="19"/>
      <c r="AN271" s="1908" t="s">
        <v>108</v>
      </c>
      <c r="AO271" s="1908"/>
      <c r="AP271" s="1908"/>
      <c r="AQ271" s="1917"/>
    </row>
    <row r="272" spans="1:44" ht="13.5" customHeight="1">
      <c r="A272" s="154"/>
      <c r="C272" s="2089"/>
      <c r="D272" s="2089"/>
      <c r="E272" s="2089"/>
      <c r="F272" s="2089"/>
      <c r="G272" s="2089"/>
      <c r="H272" s="2089"/>
      <c r="I272" s="2089"/>
      <c r="J272" s="2089"/>
      <c r="K272" s="2089"/>
      <c r="L272" s="2089"/>
      <c r="M272" s="2089"/>
      <c r="N272" s="2089"/>
      <c r="O272" s="2089"/>
      <c r="P272" s="2089"/>
      <c r="Q272" s="2089"/>
      <c r="R272" s="2089"/>
      <c r="S272" s="2089"/>
      <c r="T272" s="2089"/>
      <c r="U272" s="2089"/>
      <c r="V272" s="2089"/>
      <c r="W272" s="2089"/>
      <c r="X272" s="2089"/>
      <c r="Y272" s="2089"/>
      <c r="Z272" s="2089"/>
      <c r="AA272" s="2089"/>
      <c r="AB272" s="2089"/>
      <c r="AC272" s="2089"/>
      <c r="AD272" s="2089"/>
      <c r="AE272" s="2089"/>
      <c r="AF272" s="2090"/>
      <c r="AG272" s="166"/>
      <c r="AI272" s="1900"/>
      <c r="AJ272" s="1900"/>
      <c r="AK272" s="1900"/>
      <c r="AL272" s="21"/>
      <c r="AN272" s="1900"/>
      <c r="AO272" s="1900"/>
      <c r="AP272" s="1900"/>
      <c r="AQ272" s="1935"/>
    </row>
    <row r="273" spans="1:77" ht="13.5" customHeight="1" thickBot="1">
      <c r="A273" s="507"/>
      <c r="B273" s="140"/>
      <c r="C273" s="2127"/>
      <c r="D273" s="2127"/>
      <c r="E273" s="2127"/>
      <c r="F273" s="2127"/>
      <c r="G273" s="2127"/>
      <c r="H273" s="2127"/>
      <c r="I273" s="2127"/>
      <c r="J273" s="2127"/>
      <c r="K273" s="2127"/>
      <c r="L273" s="2127"/>
      <c r="M273" s="2127"/>
      <c r="N273" s="2127"/>
      <c r="O273" s="2127"/>
      <c r="P273" s="2127"/>
      <c r="Q273" s="2127"/>
      <c r="R273" s="2127"/>
      <c r="S273" s="2127"/>
      <c r="T273" s="2127"/>
      <c r="U273" s="2127"/>
      <c r="V273" s="2127"/>
      <c r="W273" s="2127"/>
      <c r="X273" s="2127"/>
      <c r="Y273" s="2127"/>
      <c r="Z273" s="2127"/>
      <c r="AA273" s="2127"/>
      <c r="AB273" s="2127"/>
      <c r="AC273" s="2127"/>
      <c r="AD273" s="2127"/>
      <c r="AE273" s="2127"/>
      <c r="AF273" s="2128"/>
      <c r="AG273" s="172"/>
      <c r="AH273" s="10"/>
      <c r="AI273" s="1911"/>
      <c r="AJ273" s="1911"/>
      <c r="AK273" s="1911"/>
      <c r="AL273" s="11"/>
      <c r="AM273" s="10"/>
      <c r="AN273" s="1911"/>
      <c r="AO273" s="1911"/>
      <c r="AP273" s="1911"/>
      <c r="AQ273" s="1918"/>
    </row>
    <row r="274" spans="1:77" ht="13.5" customHeight="1">
      <c r="A274" s="2083" t="s">
        <v>875</v>
      </c>
      <c r="B274" s="2083"/>
      <c r="C274" s="2083"/>
      <c r="D274" s="2083"/>
      <c r="E274" s="2083"/>
      <c r="F274" s="2083"/>
      <c r="G274" s="2083"/>
      <c r="H274" s="2083"/>
      <c r="I274" s="2083"/>
      <c r="J274" s="2083"/>
      <c r="K274" s="2083"/>
      <c r="L274" s="2083"/>
      <c r="M274" s="2083"/>
      <c r="N274" s="2083"/>
      <c r="O274" s="2083"/>
      <c r="P274" s="2083"/>
      <c r="Q274" s="2083"/>
      <c r="R274" s="2083"/>
      <c r="S274" s="2083"/>
      <c r="T274" s="2083"/>
      <c r="U274" s="2083"/>
      <c r="V274" s="2083"/>
      <c r="W274" s="2083"/>
      <c r="X274" s="2083"/>
      <c r="Y274" s="2083"/>
      <c r="Z274" s="2083"/>
      <c r="AA274" s="2083"/>
      <c r="AB274" s="2083"/>
      <c r="AC274" s="2083"/>
      <c r="AD274" s="2083"/>
      <c r="AE274" s="2083"/>
      <c r="AF274" s="2083"/>
      <c r="AG274" s="2083"/>
      <c r="AH274" s="2083"/>
      <c r="AI274" s="2083"/>
      <c r="AJ274" s="2083"/>
      <c r="AK274" s="2083"/>
      <c r="AL274" s="2083"/>
      <c r="AM274" s="2083"/>
      <c r="AN274" s="2083"/>
      <c r="AO274" s="2083"/>
      <c r="AP274" s="2083"/>
      <c r="AQ274" s="2083"/>
      <c r="AR274" s="426"/>
    </row>
    <row r="275" spans="1:77" ht="13.5" customHeight="1">
      <c r="A275" s="2120" t="s">
        <v>874</v>
      </c>
      <c r="B275" s="2120"/>
      <c r="C275" s="2120"/>
      <c r="D275" s="2120"/>
      <c r="E275" s="2120"/>
      <c r="F275" s="2120"/>
      <c r="G275" s="2120"/>
      <c r="H275" s="2120"/>
      <c r="I275" s="2120"/>
      <c r="J275" s="2120"/>
      <c r="K275" s="2120"/>
      <c r="L275" s="2120"/>
      <c r="M275" s="2120"/>
      <c r="N275" s="2120"/>
      <c r="O275" s="2120"/>
      <c r="P275" s="2120"/>
      <c r="Q275" s="2120"/>
      <c r="R275" s="2120"/>
      <c r="S275" s="2120"/>
      <c r="T275" s="2120"/>
      <c r="U275" s="2120"/>
      <c r="V275" s="2120"/>
      <c r="W275" s="2120"/>
      <c r="X275" s="2120"/>
      <c r="Y275" s="2120"/>
      <c r="Z275" s="2120"/>
      <c r="AA275" s="2120"/>
      <c r="AB275" s="2120"/>
      <c r="AC275" s="2120"/>
      <c r="AD275" s="2120"/>
      <c r="AE275" s="2120"/>
      <c r="AF275" s="2120"/>
      <c r="AG275" s="2120"/>
      <c r="AH275" s="2120"/>
      <c r="AI275" s="2120"/>
      <c r="AJ275" s="2120"/>
      <c r="AK275" s="2120"/>
      <c r="AL275" s="2120"/>
      <c r="AM275" s="2120"/>
      <c r="AN275" s="2120"/>
      <c r="AO275" s="2120"/>
      <c r="AP275" s="2120"/>
      <c r="AQ275" s="2120"/>
    </row>
    <row r="276" spans="1:77" ht="15" customHeight="1">
      <c r="AG276" s="1225" t="str">
        <f>IF(表紙!$N$16&lt;&gt;"",表紙!$N$16,"")</f>
        <v/>
      </c>
      <c r="AH276" s="1225"/>
      <c r="AI276" s="1225"/>
      <c r="AJ276" s="1225"/>
      <c r="AK276" s="1225"/>
      <c r="AL276" s="1225"/>
      <c r="AM276" s="1225"/>
      <c r="AN276" s="1225"/>
      <c r="AO276" s="1225"/>
      <c r="AP276" s="1225"/>
      <c r="AQ276" s="1225"/>
      <c r="AR276" s="1225"/>
    </row>
    <row r="277" spans="1:77" ht="18" customHeight="1" thickBot="1">
      <c r="A277" s="2121" t="s">
        <v>873</v>
      </c>
      <c r="B277" s="2121"/>
      <c r="C277" s="2121"/>
      <c r="D277" s="2121"/>
      <c r="E277" s="2121"/>
      <c r="F277" s="2121"/>
      <c r="G277" s="2121"/>
      <c r="H277" s="2121"/>
      <c r="I277" s="2121"/>
      <c r="J277" s="2121"/>
      <c r="K277" s="2121"/>
      <c r="L277" s="2121"/>
      <c r="M277" s="2121"/>
      <c r="N277" s="2121"/>
      <c r="O277" s="2121"/>
      <c r="P277" s="2121"/>
      <c r="Q277" s="2121"/>
      <c r="R277" s="2121"/>
      <c r="S277" s="2121"/>
      <c r="T277" s="2121"/>
      <c r="U277" s="2121"/>
      <c r="V277" s="2121"/>
      <c r="W277" s="2121"/>
      <c r="X277" s="2121"/>
      <c r="Y277" s="2121"/>
      <c r="Z277" s="2121"/>
      <c r="AA277" s="2121"/>
      <c r="AB277" s="2121"/>
      <c r="AC277" s="2121"/>
      <c r="AD277" s="2121"/>
      <c r="AE277" s="2121"/>
      <c r="AF277" s="2121"/>
      <c r="AG277" s="11"/>
      <c r="AH277" s="10"/>
      <c r="AI277" s="172"/>
      <c r="AJ277" s="172"/>
      <c r="AK277" s="172"/>
      <c r="AL277" s="11"/>
      <c r="AM277" s="10"/>
      <c r="AN277" s="172"/>
      <c r="AO277" s="172"/>
      <c r="AP277" s="172"/>
      <c r="AQ277" s="172"/>
    </row>
    <row r="278" spans="1:77" ht="13.5" customHeight="1">
      <c r="A278" s="498" t="s">
        <v>991</v>
      </c>
      <c r="B278" s="2033"/>
      <c r="C278" s="2122" t="s">
        <v>992</v>
      </c>
      <c r="D278" s="2122"/>
      <c r="E278" s="2122"/>
      <c r="F278" s="2122"/>
      <c r="G278" s="2122"/>
      <c r="H278" s="2122"/>
      <c r="I278" s="2122"/>
      <c r="J278" s="2122"/>
      <c r="K278" s="2122"/>
      <c r="L278" s="2122"/>
      <c r="M278" s="2122"/>
      <c r="N278" s="2122"/>
      <c r="O278" s="2122"/>
      <c r="P278" s="2122"/>
      <c r="Q278" s="2122"/>
      <c r="R278" s="2122"/>
      <c r="S278" s="2122"/>
      <c r="T278" s="2122"/>
      <c r="U278" s="2122"/>
      <c r="V278" s="2122"/>
      <c r="W278" s="2122"/>
      <c r="X278" s="2122"/>
      <c r="Y278" s="2122"/>
      <c r="Z278" s="2122"/>
      <c r="AA278" s="2122"/>
      <c r="AB278" s="2122"/>
      <c r="AC278" s="2122"/>
      <c r="AD278" s="2122"/>
      <c r="AE278" s="2122"/>
      <c r="AF278" s="2123"/>
      <c r="AG278" s="447"/>
      <c r="AH278" s="2058"/>
      <c r="AI278" s="2058"/>
      <c r="AJ278" s="2058"/>
      <c r="AK278" s="2058"/>
      <c r="AL278" s="2058"/>
      <c r="AM278" s="2058"/>
      <c r="AN278" s="2058"/>
      <c r="AO278" s="2058"/>
      <c r="AP278" s="2058"/>
      <c r="AQ278" s="2126"/>
      <c r="AW278" s="1900"/>
      <c r="AX278" s="1900"/>
      <c r="AY278" s="1900"/>
    </row>
    <row r="279" spans="1:77" ht="13.5" customHeight="1">
      <c r="A279" s="415"/>
      <c r="B279" s="1983"/>
      <c r="C279" s="2124"/>
      <c r="D279" s="2124"/>
      <c r="E279" s="2124"/>
      <c r="F279" s="2124"/>
      <c r="G279" s="2124"/>
      <c r="H279" s="2124"/>
      <c r="I279" s="2124"/>
      <c r="J279" s="2124"/>
      <c r="K279" s="2124"/>
      <c r="L279" s="2124"/>
      <c r="M279" s="2124"/>
      <c r="N279" s="2124"/>
      <c r="O279" s="2124"/>
      <c r="P279" s="2124"/>
      <c r="Q279" s="2124"/>
      <c r="R279" s="2124"/>
      <c r="S279" s="2124"/>
      <c r="T279" s="2124"/>
      <c r="U279" s="2124"/>
      <c r="V279" s="2124"/>
      <c r="W279" s="2124"/>
      <c r="X279" s="2124"/>
      <c r="Y279" s="2124"/>
      <c r="Z279" s="2124"/>
      <c r="AA279" s="2124"/>
      <c r="AB279" s="2124"/>
      <c r="AC279" s="2124"/>
      <c r="AD279" s="2124"/>
      <c r="AE279" s="2124"/>
      <c r="AF279" s="2125"/>
      <c r="AG279" s="448"/>
      <c r="AH279" s="2124"/>
      <c r="AI279" s="2124"/>
      <c r="AJ279" s="2124"/>
      <c r="AK279" s="2124"/>
      <c r="AL279" s="2124"/>
      <c r="AM279" s="2124"/>
      <c r="AN279" s="2124"/>
      <c r="AO279" s="2124"/>
      <c r="AP279" s="2124"/>
      <c r="AQ279" s="2139"/>
      <c r="AW279" s="1900"/>
      <c r="AX279" s="1900"/>
      <c r="AY279" s="1900"/>
    </row>
    <row r="280" spans="1:77" ht="13.5" customHeight="1">
      <c r="A280" s="154"/>
      <c r="B280" s="70"/>
      <c r="C280" s="70"/>
      <c r="D280" s="2140" t="s">
        <v>872</v>
      </c>
      <c r="E280" s="2140"/>
      <c r="F280" s="2140"/>
      <c r="G280" s="2140"/>
      <c r="H280" s="2140"/>
      <c r="I280" s="2140"/>
      <c r="J280" s="2140"/>
      <c r="K280" s="2140"/>
      <c r="L280" s="2140"/>
      <c r="M280" s="2140"/>
      <c r="N280" s="2140"/>
      <c r="O280" s="2140"/>
      <c r="P280" s="2140"/>
      <c r="Q280" s="2140"/>
      <c r="R280" s="2140"/>
      <c r="S280" s="2140"/>
      <c r="T280" s="2140"/>
      <c r="U280" s="2140"/>
      <c r="V280" s="2140"/>
      <c r="W280" s="2140"/>
      <c r="X280" s="2140"/>
      <c r="Y280" s="2140"/>
      <c r="Z280" s="2140"/>
      <c r="AA280" s="2140"/>
      <c r="AB280" s="2140"/>
      <c r="AC280" s="2140"/>
      <c r="AD280" s="2140"/>
      <c r="AE280" s="2140"/>
      <c r="AF280" s="2141"/>
      <c r="AG280" s="416"/>
      <c r="AI280" s="1900" t="s">
        <v>105</v>
      </c>
      <c r="AJ280" s="1900"/>
      <c r="AK280" s="1900"/>
      <c r="AL280" s="416"/>
      <c r="AN280" s="1900" t="s">
        <v>108</v>
      </c>
      <c r="AO280" s="1900"/>
      <c r="AP280" s="1900"/>
      <c r="AQ280" s="1935"/>
      <c r="AW280" s="166"/>
      <c r="AX280" s="166"/>
      <c r="AY280" s="166"/>
    </row>
    <row r="281" spans="1:77" ht="13.5" customHeight="1">
      <c r="A281" s="154"/>
      <c r="B281" s="70"/>
      <c r="C281" s="70"/>
      <c r="D281" s="2137"/>
      <c r="E281" s="2137"/>
      <c r="F281" s="2137"/>
      <c r="G281" s="2137"/>
      <c r="H281" s="2137"/>
      <c r="I281" s="2137"/>
      <c r="J281" s="2137"/>
      <c r="K281" s="2137"/>
      <c r="L281" s="2137"/>
      <c r="M281" s="2137"/>
      <c r="N281" s="2137"/>
      <c r="O281" s="2137"/>
      <c r="P281" s="2137"/>
      <c r="Q281" s="2137"/>
      <c r="R281" s="2137"/>
      <c r="S281" s="2137"/>
      <c r="T281" s="2137"/>
      <c r="U281" s="2137"/>
      <c r="V281" s="2137"/>
      <c r="W281" s="2137"/>
      <c r="X281" s="2137"/>
      <c r="Y281" s="2137"/>
      <c r="Z281" s="2137"/>
      <c r="AA281" s="2137"/>
      <c r="AB281" s="2137"/>
      <c r="AC281" s="2137"/>
      <c r="AD281" s="2137"/>
      <c r="AE281" s="2137"/>
      <c r="AF281" s="2138"/>
      <c r="AG281" s="416"/>
      <c r="AI281" s="1900"/>
      <c r="AJ281" s="1900"/>
      <c r="AK281" s="1900"/>
      <c r="AL281" s="416"/>
      <c r="AN281" s="1900"/>
      <c r="AO281" s="1900"/>
      <c r="AP281" s="1900"/>
      <c r="AQ281" s="1935"/>
    </row>
    <row r="282" spans="1:77" ht="16.5" customHeight="1">
      <c r="A282" s="154"/>
      <c r="B282" s="176"/>
      <c r="C282" s="176"/>
      <c r="D282" s="2129" t="s">
        <v>871</v>
      </c>
      <c r="E282" s="2129"/>
      <c r="F282" s="2129"/>
      <c r="G282" s="2129"/>
      <c r="H282" s="2129"/>
      <c r="I282" s="2129"/>
      <c r="J282" s="2129"/>
      <c r="K282" s="2129"/>
      <c r="L282" s="2129"/>
      <c r="M282" s="2129"/>
      <c r="N282" s="2129"/>
      <c r="O282" s="2129"/>
      <c r="P282" s="2129"/>
      <c r="Q282" s="2129"/>
      <c r="R282" s="2129"/>
      <c r="S282" s="2129"/>
      <c r="T282" s="2129"/>
      <c r="U282" s="2129"/>
      <c r="V282" s="2129"/>
      <c r="W282" s="2129"/>
      <c r="X282" s="2129"/>
      <c r="Y282" s="2129"/>
      <c r="Z282" s="2129"/>
      <c r="AA282" s="2129"/>
      <c r="AB282" s="2129"/>
      <c r="AC282" s="2129"/>
      <c r="AD282" s="2129"/>
      <c r="AE282" s="2129"/>
      <c r="AF282" s="2130"/>
      <c r="AG282" s="2142"/>
      <c r="AH282" s="508" t="s">
        <v>109</v>
      </c>
      <c r="AI282" s="508"/>
      <c r="AJ282" s="508"/>
      <c r="AK282" s="509"/>
      <c r="AL282" s="1915"/>
      <c r="AM282" s="1915"/>
      <c r="AN282" s="1915"/>
      <c r="AO282" s="510" t="s">
        <v>131</v>
      </c>
      <c r="AP282" s="511" t="s">
        <v>132</v>
      </c>
      <c r="AQ282" s="437"/>
      <c r="AX282" s="1983"/>
      <c r="AY282" s="1983"/>
      <c r="AZ282" s="1983"/>
      <c r="BA282" s="1983"/>
      <c r="BB282" s="1983"/>
      <c r="BC282" s="1983"/>
      <c r="BD282" s="1983"/>
      <c r="BE282" s="1983"/>
      <c r="BF282" s="1983"/>
      <c r="BG282" s="1983"/>
      <c r="BH282" s="1983"/>
      <c r="BI282" s="1983"/>
      <c r="BJ282" s="1983"/>
      <c r="BK282" s="1983"/>
      <c r="BL282" s="1983"/>
      <c r="BM282" s="1983"/>
      <c r="BN282" s="1983"/>
      <c r="BO282" s="1983"/>
      <c r="BP282" s="1983"/>
      <c r="BQ282" s="1983"/>
      <c r="BR282" s="1983"/>
      <c r="BS282" s="1983"/>
      <c r="BT282" s="1983"/>
      <c r="BU282" s="1983"/>
      <c r="BV282" s="1983"/>
      <c r="BW282" s="1983"/>
      <c r="BX282" s="1983"/>
      <c r="BY282" s="1984"/>
    </row>
    <row r="283" spans="1:77" ht="16.5" customHeight="1">
      <c r="A283" s="433"/>
      <c r="B283" s="472"/>
      <c r="C283" s="472"/>
      <c r="D283" s="2133"/>
      <c r="E283" s="2133"/>
      <c r="F283" s="2133"/>
      <c r="G283" s="2133"/>
      <c r="H283" s="2133"/>
      <c r="I283" s="2133"/>
      <c r="J283" s="2133"/>
      <c r="K283" s="2133"/>
      <c r="L283" s="2133"/>
      <c r="M283" s="2133"/>
      <c r="N283" s="2133"/>
      <c r="O283" s="2133"/>
      <c r="P283" s="2133"/>
      <c r="Q283" s="2133"/>
      <c r="R283" s="2133"/>
      <c r="S283" s="2133"/>
      <c r="T283" s="2133"/>
      <c r="U283" s="2133"/>
      <c r="V283" s="2133"/>
      <c r="W283" s="2133"/>
      <c r="X283" s="2133"/>
      <c r="Y283" s="2133"/>
      <c r="Z283" s="2133"/>
      <c r="AA283" s="2133"/>
      <c r="AB283" s="2133"/>
      <c r="AC283" s="2133"/>
      <c r="AD283" s="2133"/>
      <c r="AE283" s="2133"/>
      <c r="AF283" s="2134"/>
      <c r="AG283" s="2143"/>
      <c r="AH283" s="512" t="s">
        <v>110</v>
      </c>
      <c r="AI283" s="512"/>
      <c r="AJ283" s="512"/>
      <c r="AK283" s="512"/>
      <c r="AL283" s="1921"/>
      <c r="AM283" s="1921"/>
      <c r="AN283" s="1921"/>
      <c r="AO283" s="513" t="s">
        <v>131</v>
      </c>
      <c r="AP283" s="514" t="s">
        <v>132</v>
      </c>
      <c r="AQ283" s="15"/>
      <c r="AX283" s="1983"/>
      <c r="AY283" s="1983"/>
      <c r="AZ283" s="1983"/>
      <c r="BA283" s="1983"/>
      <c r="BB283" s="1983"/>
      <c r="BC283" s="1983"/>
      <c r="BD283" s="1983"/>
      <c r="BE283" s="1983"/>
      <c r="BF283" s="1983"/>
      <c r="BG283" s="1983"/>
      <c r="BH283" s="1983"/>
      <c r="BI283" s="1983"/>
      <c r="BJ283" s="1983"/>
      <c r="BK283" s="1983"/>
      <c r="BL283" s="1983"/>
      <c r="BM283" s="1983"/>
      <c r="BN283" s="1983"/>
      <c r="BO283" s="1983"/>
      <c r="BP283" s="1983"/>
      <c r="BQ283" s="1983"/>
      <c r="BR283" s="1983"/>
      <c r="BS283" s="1983"/>
      <c r="BT283" s="1983"/>
      <c r="BU283" s="1983"/>
      <c r="BV283" s="1983"/>
      <c r="BW283" s="1983"/>
      <c r="BX283" s="1983"/>
      <c r="BY283" s="1984"/>
    </row>
    <row r="284" spans="1:77" ht="13.5" customHeight="1">
      <c r="A284" s="433"/>
      <c r="B284" s="452"/>
      <c r="C284" s="452"/>
      <c r="D284" s="2129" t="s">
        <v>973</v>
      </c>
      <c r="E284" s="2129"/>
      <c r="F284" s="2129"/>
      <c r="G284" s="2129"/>
      <c r="H284" s="2129"/>
      <c r="I284" s="2129"/>
      <c r="J284" s="2129"/>
      <c r="K284" s="2129"/>
      <c r="L284" s="2129"/>
      <c r="M284" s="2129"/>
      <c r="N284" s="2129"/>
      <c r="O284" s="2129"/>
      <c r="P284" s="2129"/>
      <c r="Q284" s="2129"/>
      <c r="R284" s="2129"/>
      <c r="S284" s="2129"/>
      <c r="T284" s="2129"/>
      <c r="U284" s="2129"/>
      <c r="V284" s="2129"/>
      <c r="W284" s="2129"/>
      <c r="X284" s="2129"/>
      <c r="Y284" s="2129"/>
      <c r="Z284" s="2129"/>
      <c r="AA284" s="2129"/>
      <c r="AB284" s="2129"/>
      <c r="AC284" s="2129"/>
      <c r="AD284" s="2129"/>
      <c r="AE284" s="2129"/>
      <c r="AF284" s="2130"/>
      <c r="AG284" s="483"/>
      <c r="AH284" s="19"/>
      <c r="AI284" s="1908" t="s">
        <v>105</v>
      </c>
      <c r="AJ284" s="1908"/>
      <c r="AK284" s="1908"/>
      <c r="AL284" s="20"/>
      <c r="AM284" s="19"/>
      <c r="AN284" s="1908" t="s">
        <v>108</v>
      </c>
      <c r="AO284" s="1908"/>
      <c r="AP284" s="1908"/>
      <c r="AQ284" s="1917"/>
      <c r="AX284" s="1983"/>
      <c r="AY284" s="1983"/>
      <c r="AZ284" s="1983"/>
      <c r="BA284" s="1983"/>
      <c r="BB284" s="1983"/>
      <c r="BC284" s="1983"/>
      <c r="BD284" s="1983"/>
      <c r="BE284" s="1983"/>
      <c r="BF284" s="1983"/>
      <c r="BG284" s="1983"/>
      <c r="BH284" s="1983"/>
      <c r="BI284" s="1983"/>
      <c r="BJ284" s="1983"/>
      <c r="BK284" s="1983"/>
      <c r="BL284" s="1983"/>
      <c r="BM284" s="1983"/>
      <c r="BN284" s="1983"/>
      <c r="BO284" s="1983"/>
      <c r="BP284" s="1983"/>
      <c r="BQ284" s="1983"/>
      <c r="BR284" s="1983"/>
      <c r="BS284" s="1983"/>
      <c r="BT284" s="1983"/>
      <c r="BU284" s="1983"/>
      <c r="BV284" s="1983"/>
      <c r="BW284" s="1983"/>
      <c r="BX284" s="1983"/>
      <c r="BY284" s="1984"/>
    </row>
    <row r="285" spans="1:77" ht="13.5" customHeight="1">
      <c r="A285" s="433"/>
      <c r="B285" s="452"/>
      <c r="C285" s="452"/>
      <c r="D285" s="2131"/>
      <c r="E285" s="2131"/>
      <c r="F285" s="2131"/>
      <c r="G285" s="2131"/>
      <c r="H285" s="2131"/>
      <c r="I285" s="2131"/>
      <c r="J285" s="2131"/>
      <c r="K285" s="2131"/>
      <c r="L285" s="2131"/>
      <c r="M285" s="2131"/>
      <c r="N285" s="2131"/>
      <c r="O285" s="2131"/>
      <c r="P285" s="2131"/>
      <c r="Q285" s="2131"/>
      <c r="R285" s="2131"/>
      <c r="S285" s="2131"/>
      <c r="T285" s="2131"/>
      <c r="U285" s="2131"/>
      <c r="V285" s="2131"/>
      <c r="W285" s="2131"/>
      <c r="X285" s="2131"/>
      <c r="Y285" s="2131"/>
      <c r="Z285" s="2131"/>
      <c r="AA285" s="2131"/>
      <c r="AB285" s="2131"/>
      <c r="AC285" s="2131"/>
      <c r="AD285" s="2131"/>
      <c r="AE285" s="2131"/>
      <c r="AF285" s="2132"/>
      <c r="AG285" s="484"/>
      <c r="AI285" s="1900"/>
      <c r="AJ285" s="1900"/>
      <c r="AK285" s="1900"/>
      <c r="AL285" s="21"/>
      <c r="AN285" s="1900"/>
      <c r="AO285" s="1900"/>
      <c r="AP285" s="1900"/>
      <c r="AQ285" s="1935"/>
      <c r="AX285" s="195"/>
      <c r="AY285" s="195"/>
      <c r="AZ285" s="195"/>
      <c r="BA285" s="195"/>
      <c r="BB285" s="195"/>
      <c r="BC285" s="195"/>
      <c r="BD285" s="195"/>
      <c r="BE285" s="195"/>
      <c r="BF285" s="195"/>
      <c r="BG285" s="195"/>
      <c r="BH285" s="195"/>
      <c r="BI285" s="195"/>
      <c r="BJ285" s="195"/>
      <c r="BK285" s="195"/>
      <c r="BL285" s="195"/>
      <c r="BM285" s="195"/>
      <c r="BN285" s="195"/>
      <c r="BO285" s="195"/>
      <c r="BP285" s="195"/>
      <c r="BQ285" s="195"/>
      <c r="BR285" s="195"/>
      <c r="BS285" s="195"/>
      <c r="BT285" s="195"/>
      <c r="BU285" s="195"/>
      <c r="BV285" s="195"/>
      <c r="BW285" s="195"/>
      <c r="BX285" s="195"/>
      <c r="BY285" s="195"/>
    </row>
    <row r="286" spans="1:77" ht="13.5" customHeight="1">
      <c r="A286" s="433"/>
      <c r="B286" s="452"/>
      <c r="C286" s="452"/>
      <c r="D286" s="2133"/>
      <c r="E286" s="2133"/>
      <c r="F286" s="2133"/>
      <c r="G286" s="2133"/>
      <c r="H286" s="2133"/>
      <c r="I286" s="2133"/>
      <c r="J286" s="2133"/>
      <c r="K286" s="2133"/>
      <c r="L286" s="2133"/>
      <c r="M286" s="2133"/>
      <c r="N286" s="2133"/>
      <c r="O286" s="2133"/>
      <c r="P286" s="2133"/>
      <c r="Q286" s="2133"/>
      <c r="R286" s="2133"/>
      <c r="S286" s="2133"/>
      <c r="T286" s="2133"/>
      <c r="U286" s="2133"/>
      <c r="V286" s="2133"/>
      <c r="W286" s="2133"/>
      <c r="X286" s="2133"/>
      <c r="Y286" s="2133"/>
      <c r="Z286" s="2133"/>
      <c r="AA286" s="2133"/>
      <c r="AB286" s="2133"/>
      <c r="AC286" s="2133"/>
      <c r="AD286" s="2133"/>
      <c r="AE286" s="2133"/>
      <c r="AF286" s="2134"/>
      <c r="AG286" s="485"/>
      <c r="AH286" s="14"/>
      <c r="AI286" s="1905"/>
      <c r="AJ286" s="1905"/>
      <c r="AK286" s="1905"/>
      <c r="AL286" s="22"/>
      <c r="AM286" s="14"/>
      <c r="AN286" s="1905"/>
      <c r="AO286" s="1905"/>
      <c r="AP286" s="1905"/>
      <c r="AQ286" s="1906"/>
    </row>
    <row r="287" spans="1:77" ht="13.5" customHeight="1">
      <c r="A287" s="433"/>
      <c r="B287" s="421"/>
      <c r="C287" s="421"/>
      <c r="D287" s="2135" t="s">
        <v>870</v>
      </c>
      <c r="E287" s="2135"/>
      <c r="F287" s="2135"/>
      <c r="G287" s="2135"/>
      <c r="H287" s="2135"/>
      <c r="I287" s="2135"/>
      <c r="J287" s="2135"/>
      <c r="K287" s="2135"/>
      <c r="L287" s="2135"/>
      <c r="M287" s="2135"/>
      <c r="N287" s="2135"/>
      <c r="O287" s="2135"/>
      <c r="P287" s="2135"/>
      <c r="Q287" s="2135"/>
      <c r="R287" s="2135"/>
      <c r="S287" s="2135"/>
      <c r="T287" s="2135"/>
      <c r="U287" s="2135"/>
      <c r="V287" s="2135"/>
      <c r="W287" s="2135"/>
      <c r="X287" s="2135"/>
      <c r="Y287" s="2135"/>
      <c r="Z287" s="2135"/>
      <c r="AA287" s="2135"/>
      <c r="AB287" s="2135"/>
      <c r="AC287" s="2135"/>
      <c r="AD287" s="2135"/>
      <c r="AE287" s="2135"/>
      <c r="AF287" s="2136"/>
      <c r="AG287" s="416"/>
      <c r="AI287" s="1900" t="s">
        <v>105</v>
      </c>
      <c r="AJ287" s="1900"/>
      <c r="AK287" s="1900"/>
      <c r="AL287" s="416"/>
      <c r="AN287" s="1900" t="s">
        <v>108</v>
      </c>
      <c r="AO287" s="1900"/>
      <c r="AP287" s="1900"/>
      <c r="AQ287" s="1935"/>
      <c r="AW287" s="70"/>
      <c r="AX287" s="70"/>
      <c r="AY287" s="70"/>
      <c r="AZ287" s="70"/>
    </row>
    <row r="288" spans="1:77" ht="13.5" customHeight="1">
      <c r="A288" s="433"/>
      <c r="B288" s="62"/>
      <c r="C288" s="62"/>
      <c r="D288" s="2137"/>
      <c r="E288" s="2137"/>
      <c r="F288" s="2137"/>
      <c r="G288" s="2137"/>
      <c r="H288" s="2137"/>
      <c r="I288" s="2137"/>
      <c r="J288" s="2137"/>
      <c r="K288" s="2137"/>
      <c r="L288" s="2137"/>
      <c r="M288" s="2137"/>
      <c r="N288" s="2137"/>
      <c r="O288" s="2137"/>
      <c r="P288" s="2137"/>
      <c r="Q288" s="2137"/>
      <c r="R288" s="2137"/>
      <c r="S288" s="2137"/>
      <c r="T288" s="2137"/>
      <c r="U288" s="2137"/>
      <c r="V288" s="2137"/>
      <c r="W288" s="2137"/>
      <c r="X288" s="2137"/>
      <c r="Y288" s="2137"/>
      <c r="Z288" s="2137"/>
      <c r="AA288" s="2137"/>
      <c r="AB288" s="2137"/>
      <c r="AC288" s="2137"/>
      <c r="AD288" s="2137"/>
      <c r="AE288" s="2137"/>
      <c r="AF288" s="2138"/>
      <c r="AG288" s="416"/>
      <c r="AI288" s="1900"/>
      <c r="AJ288" s="1900"/>
      <c r="AK288" s="1900"/>
      <c r="AL288" s="416"/>
      <c r="AN288" s="1900"/>
      <c r="AO288" s="1900"/>
      <c r="AP288" s="1900"/>
      <c r="AQ288" s="1935"/>
      <c r="AW288" s="70"/>
      <c r="AX288" s="70"/>
      <c r="AY288" s="70"/>
      <c r="AZ288" s="70"/>
    </row>
    <row r="289" spans="1:43" ht="13.5" customHeight="1">
      <c r="A289" s="433"/>
      <c r="B289" s="452"/>
      <c r="C289" s="452"/>
      <c r="D289" s="2129" t="s">
        <v>974</v>
      </c>
      <c r="E289" s="2129"/>
      <c r="F289" s="2129"/>
      <c r="G289" s="2129"/>
      <c r="H289" s="2129"/>
      <c r="I289" s="2129"/>
      <c r="J289" s="2129"/>
      <c r="K289" s="2129"/>
      <c r="L289" s="2129"/>
      <c r="M289" s="2129"/>
      <c r="N289" s="2129"/>
      <c r="O289" s="2129"/>
      <c r="P289" s="2129"/>
      <c r="Q289" s="2129"/>
      <c r="R289" s="2129"/>
      <c r="S289" s="2129"/>
      <c r="T289" s="2129"/>
      <c r="U289" s="2129"/>
      <c r="V289" s="2129"/>
      <c r="W289" s="2129"/>
      <c r="X289" s="2129"/>
      <c r="Y289" s="2129"/>
      <c r="Z289" s="2129"/>
      <c r="AA289" s="2129"/>
      <c r="AB289" s="2129"/>
      <c r="AC289" s="2129"/>
      <c r="AD289" s="2129"/>
      <c r="AE289" s="2129"/>
      <c r="AF289" s="2130"/>
      <c r="AG289" s="446"/>
      <c r="AH289" s="19"/>
      <c r="AI289" s="1908" t="s">
        <v>105</v>
      </c>
      <c r="AJ289" s="1908"/>
      <c r="AK289" s="1908"/>
      <c r="AL289" s="447"/>
      <c r="AM289" s="19"/>
      <c r="AN289" s="1908" t="s">
        <v>108</v>
      </c>
      <c r="AO289" s="1908"/>
      <c r="AP289" s="1908"/>
      <c r="AQ289" s="1917"/>
    </row>
    <row r="290" spans="1:43" ht="13.5" customHeight="1">
      <c r="A290" s="433"/>
      <c r="B290" s="452"/>
      <c r="C290" s="452"/>
      <c r="D290" s="2133"/>
      <c r="E290" s="2133"/>
      <c r="F290" s="2133"/>
      <c r="G290" s="2133"/>
      <c r="H290" s="2133"/>
      <c r="I290" s="2133"/>
      <c r="J290" s="2133"/>
      <c r="K290" s="2133"/>
      <c r="L290" s="2133"/>
      <c r="M290" s="2133"/>
      <c r="N290" s="2133"/>
      <c r="O290" s="2133"/>
      <c r="P290" s="2133"/>
      <c r="Q290" s="2133"/>
      <c r="R290" s="2133"/>
      <c r="S290" s="2133"/>
      <c r="T290" s="2133"/>
      <c r="U290" s="2133"/>
      <c r="V290" s="2133"/>
      <c r="W290" s="2133"/>
      <c r="X290" s="2133"/>
      <c r="Y290" s="2133"/>
      <c r="Z290" s="2133"/>
      <c r="AA290" s="2133"/>
      <c r="AB290" s="2133"/>
      <c r="AC290" s="2133"/>
      <c r="AD290" s="2133"/>
      <c r="AE290" s="2133"/>
      <c r="AF290" s="2134"/>
      <c r="AG290" s="450"/>
      <c r="AH290" s="23"/>
      <c r="AI290" s="1905"/>
      <c r="AJ290" s="1905"/>
      <c r="AK290" s="1905"/>
      <c r="AL290" s="451"/>
      <c r="AM290" s="23"/>
      <c r="AN290" s="1905"/>
      <c r="AO290" s="1905"/>
      <c r="AP290" s="1905"/>
      <c r="AQ290" s="1906"/>
    </row>
    <row r="291" spans="1:43" ht="13.5" customHeight="1">
      <c r="A291" s="433"/>
      <c r="B291" s="169"/>
      <c r="C291" s="169"/>
      <c r="D291" s="2129" t="s">
        <v>869</v>
      </c>
      <c r="E291" s="2129"/>
      <c r="F291" s="2129"/>
      <c r="G291" s="2129"/>
      <c r="H291" s="2129"/>
      <c r="I291" s="2129"/>
      <c r="J291" s="2129"/>
      <c r="K291" s="2129"/>
      <c r="L291" s="2129"/>
      <c r="M291" s="2129"/>
      <c r="N291" s="2129"/>
      <c r="O291" s="2129"/>
      <c r="P291" s="2129"/>
      <c r="Q291" s="2129"/>
      <c r="R291" s="2129"/>
      <c r="S291" s="2129"/>
      <c r="T291" s="2129"/>
      <c r="U291" s="2129"/>
      <c r="V291" s="2129"/>
      <c r="W291" s="2129"/>
      <c r="X291" s="2129"/>
      <c r="Y291" s="2129"/>
      <c r="Z291" s="2129"/>
      <c r="AA291" s="2129"/>
      <c r="AB291" s="2129"/>
      <c r="AC291" s="2129"/>
      <c r="AD291" s="2129"/>
      <c r="AE291" s="2129"/>
      <c r="AF291" s="2130"/>
      <c r="AG291" s="416"/>
      <c r="AI291" s="1900" t="s">
        <v>105</v>
      </c>
      <c r="AJ291" s="1900"/>
      <c r="AK291" s="1900"/>
      <c r="AL291" s="416"/>
      <c r="AN291" s="1900" t="s">
        <v>108</v>
      </c>
      <c r="AO291" s="1900"/>
      <c r="AP291" s="1900"/>
      <c r="AQ291" s="1935"/>
    </row>
    <row r="292" spans="1:43" ht="13.5" customHeight="1">
      <c r="A292" s="433"/>
      <c r="B292" s="158"/>
      <c r="C292" s="158"/>
      <c r="D292" s="2133"/>
      <c r="E292" s="2133"/>
      <c r="F292" s="2133"/>
      <c r="G292" s="2133"/>
      <c r="H292" s="2133"/>
      <c r="I292" s="2133"/>
      <c r="J292" s="2133"/>
      <c r="K292" s="2133"/>
      <c r="L292" s="2133"/>
      <c r="M292" s="2133"/>
      <c r="N292" s="2133"/>
      <c r="O292" s="2133"/>
      <c r="P292" s="2133"/>
      <c r="Q292" s="2133"/>
      <c r="R292" s="2133"/>
      <c r="S292" s="2133"/>
      <c r="T292" s="2133"/>
      <c r="U292" s="2133"/>
      <c r="V292" s="2133"/>
      <c r="W292" s="2133"/>
      <c r="X292" s="2133"/>
      <c r="Y292" s="2133"/>
      <c r="Z292" s="2133"/>
      <c r="AA292" s="2133"/>
      <c r="AB292" s="2133"/>
      <c r="AC292" s="2133"/>
      <c r="AD292" s="2133"/>
      <c r="AE292" s="2133"/>
      <c r="AF292" s="2134"/>
      <c r="AG292" s="416"/>
      <c r="AI292" s="1900"/>
      <c r="AJ292" s="1900"/>
      <c r="AK292" s="1900"/>
      <c r="AL292" s="416"/>
      <c r="AN292" s="1900"/>
      <c r="AO292" s="1900"/>
      <c r="AP292" s="1900"/>
      <c r="AQ292" s="1935"/>
    </row>
    <row r="293" spans="1:43" ht="13.5" customHeight="1">
      <c r="A293" s="433"/>
      <c r="B293" s="155"/>
      <c r="C293" s="155"/>
      <c r="D293" s="2129" t="s">
        <v>868</v>
      </c>
      <c r="E293" s="2129"/>
      <c r="F293" s="2129"/>
      <c r="G293" s="2129"/>
      <c r="H293" s="2129"/>
      <c r="I293" s="2129"/>
      <c r="J293" s="2129"/>
      <c r="K293" s="2129"/>
      <c r="L293" s="2129"/>
      <c r="M293" s="2129"/>
      <c r="N293" s="2129"/>
      <c r="O293" s="2129"/>
      <c r="P293" s="2129"/>
      <c r="Q293" s="2129"/>
      <c r="R293" s="2129"/>
      <c r="S293" s="2129"/>
      <c r="T293" s="2129"/>
      <c r="U293" s="2129"/>
      <c r="V293" s="2129"/>
      <c r="W293" s="2129"/>
      <c r="X293" s="2129"/>
      <c r="Y293" s="2129"/>
      <c r="Z293" s="2129"/>
      <c r="AA293" s="2129"/>
      <c r="AB293" s="2129"/>
      <c r="AC293" s="2129"/>
      <c r="AD293" s="2129"/>
      <c r="AE293" s="2129"/>
      <c r="AF293" s="2130"/>
      <c r="AG293" s="446"/>
      <c r="AH293" s="19"/>
      <c r="AI293" s="1908" t="s">
        <v>105</v>
      </c>
      <c r="AJ293" s="1908"/>
      <c r="AK293" s="1908"/>
      <c r="AL293" s="447"/>
      <c r="AM293" s="19"/>
      <c r="AN293" s="1908" t="s">
        <v>108</v>
      </c>
      <c r="AO293" s="1908"/>
      <c r="AP293" s="1908"/>
      <c r="AQ293" s="1917"/>
    </row>
    <row r="294" spans="1:43" ht="13.5" customHeight="1">
      <c r="A294" s="433"/>
      <c r="B294" s="155"/>
      <c r="C294" s="155"/>
      <c r="D294" s="2133"/>
      <c r="E294" s="2133"/>
      <c r="F294" s="2133"/>
      <c r="G294" s="2133"/>
      <c r="H294" s="2133"/>
      <c r="I294" s="2133"/>
      <c r="J294" s="2133"/>
      <c r="K294" s="2133"/>
      <c r="L294" s="2133"/>
      <c r="M294" s="2133"/>
      <c r="N294" s="2133"/>
      <c r="O294" s="2133"/>
      <c r="P294" s="2133"/>
      <c r="Q294" s="2133"/>
      <c r="R294" s="2133"/>
      <c r="S294" s="2133"/>
      <c r="T294" s="2133"/>
      <c r="U294" s="2133"/>
      <c r="V294" s="2133"/>
      <c r="W294" s="2133"/>
      <c r="X294" s="2133"/>
      <c r="Y294" s="2133"/>
      <c r="Z294" s="2133"/>
      <c r="AA294" s="2133"/>
      <c r="AB294" s="2133"/>
      <c r="AC294" s="2133"/>
      <c r="AD294" s="2133"/>
      <c r="AE294" s="2133"/>
      <c r="AF294" s="2134"/>
      <c r="AG294" s="450"/>
      <c r="AH294" s="23"/>
      <c r="AI294" s="1905"/>
      <c r="AJ294" s="1905"/>
      <c r="AK294" s="1905"/>
      <c r="AL294" s="451"/>
      <c r="AM294" s="23"/>
      <c r="AN294" s="1905"/>
      <c r="AO294" s="1905"/>
      <c r="AP294" s="1905"/>
      <c r="AQ294" s="1906"/>
    </row>
    <row r="295" spans="1:43" ht="13.5" customHeight="1">
      <c r="A295" s="433"/>
      <c r="B295" s="169"/>
      <c r="C295" s="169"/>
      <c r="D295" s="2129" t="s">
        <v>867</v>
      </c>
      <c r="E295" s="2129"/>
      <c r="F295" s="2129"/>
      <c r="G295" s="2129"/>
      <c r="H295" s="2129"/>
      <c r="I295" s="2129"/>
      <c r="J295" s="2129"/>
      <c r="K295" s="2129"/>
      <c r="L295" s="2129"/>
      <c r="M295" s="2129"/>
      <c r="N295" s="2129"/>
      <c r="O295" s="2129"/>
      <c r="P295" s="2129"/>
      <c r="Q295" s="2129"/>
      <c r="R295" s="2129"/>
      <c r="S295" s="2129"/>
      <c r="T295" s="2129"/>
      <c r="U295" s="2129"/>
      <c r="V295" s="2129"/>
      <c r="W295" s="2129"/>
      <c r="X295" s="2129"/>
      <c r="Y295" s="2129"/>
      <c r="Z295" s="2129"/>
      <c r="AA295" s="2129"/>
      <c r="AB295" s="2129"/>
      <c r="AC295" s="2129"/>
      <c r="AD295" s="2129"/>
      <c r="AE295" s="2129"/>
      <c r="AF295" s="2130"/>
      <c r="AG295" s="416"/>
      <c r="AI295" s="1900" t="s">
        <v>105</v>
      </c>
      <c r="AJ295" s="1900"/>
      <c r="AK295" s="1900"/>
      <c r="AL295" s="416"/>
      <c r="AN295" s="1900" t="s">
        <v>108</v>
      </c>
      <c r="AO295" s="1900"/>
      <c r="AP295" s="1900"/>
      <c r="AQ295" s="1935"/>
    </row>
    <row r="296" spans="1:43" ht="13.5" customHeight="1">
      <c r="A296" s="433"/>
      <c r="B296" s="158"/>
      <c r="C296" s="158"/>
      <c r="D296" s="2133"/>
      <c r="E296" s="2133"/>
      <c r="F296" s="2133"/>
      <c r="G296" s="2133"/>
      <c r="H296" s="2133"/>
      <c r="I296" s="2133"/>
      <c r="J296" s="2133"/>
      <c r="K296" s="2133"/>
      <c r="L296" s="2133"/>
      <c r="M296" s="2133"/>
      <c r="N296" s="2133"/>
      <c r="O296" s="2133"/>
      <c r="P296" s="2133"/>
      <c r="Q296" s="2133"/>
      <c r="R296" s="2133"/>
      <c r="S296" s="2133"/>
      <c r="T296" s="2133"/>
      <c r="U296" s="2133"/>
      <c r="V296" s="2133"/>
      <c r="W296" s="2133"/>
      <c r="X296" s="2133"/>
      <c r="Y296" s="2133"/>
      <c r="Z296" s="2133"/>
      <c r="AA296" s="2133"/>
      <c r="AB296" s="2133"/>
      <c r="AC296" s="2133"/>
      <c r="AD296" s="2133"/>
      <c r="AE296" s="2133"/>
      <c r="AF296" s="2134"/>
      <c r="AG296" s="416"/>
      <c r="AI296" s="1900"/>
      <c r="AJ296" s="1900"/>
      <c r="AK296" s="1900"/>
      <c r="AL296" s="416"/>
      <c r="AN296" s="1900"/>
      <c r="AO296" s="1900"/>
      <c r="AP296" s="1900"/>
      <c r="AQ296" s="1935"/>
    </row>
    <row r="297" spans="1:43" ht="13.5" customHeight="1">
      <c r="A297" s="433"/>
      <c r="B297" s="155"/>
      <c r="C297" s="155"/>
      <c r="D297" s="2129" t="s">
        <v>866</v>
      </c>
      <c r="E297" s="2129"/>
      <c r="F297" s="2129"/>
      <c r="G297" s="2129"/>
      <c r="H297" s="2129"/>
      <c r="I297" s="2129"/>
      <c r="J297" s="2129"/>
      <c r="K297" s="2129"/>
      <c r="L297" s="2129"/>
      <c r="M297" s="2129"/>
      <c r="N297" s="2129"/>
      <c r="O297" s="2129"/>
      <c r="P297" s="2129"/>
      <c r="Q297" s="2129"/>
      <c r="R297" s="2129"/>
      <c r="S297" s="2129"/>
      <c r="T297" s="2129"/>
      <c r="U297" s="2129"/>
      <c r="V297" s="2129"/>
      <c r="W297" s="2129"/>
      <c r="X297" s="2129"/>
      <c r="Y297" s="2129"/>
      <c r="Z297" s="2129"/>
      <c r="AA297" s="2129"/>
      <c r="AB297" s="2129"/>
      <c r="AC297" s="2129"/>
      <c r="AD297" s="2129"/>
      <c r="AE297" s="2129"/>
      <c r="AF297" s="2130"/>
      <c r="AG297" s="446"/>
      <c r="AH297" s="19"/>
      <c r="AI297" s="1908" t="s">
        <v>105</v>
      </c>
      <c r="AJ297" s="1908"/>
      <c r="AK297" s="1908"/>
      <c r="AL297" s="447"/>
      <c r="AM297" s="19"/>
      <c r="AN297" s="1908" t="s">
        <v>108</v>
      </c>
      <c r="AO297" s="1908"/>
      <c r="AP297" s="1908"/>
      <c r="AQ297" s="1917"/>
    </row>
    <row r="298" spans="1:43" ht="13.5" customHeight="1">
      <c r="A298" s="433"/>
      <c r="B298" s="155"/>
      <c r="C298" s="155"/>
      <c r="D298" s="2133"/>
      <c r="E298" s="2133"/>
      <c r="F298" s="2133"/>
      <c r="G298" s="2133"/>
      <c r="H298" s="2133"/>
      <c r="I298" s="2133"/>
      <c r="J298" s="2133"/>
      <c r="K298" s="2133"/>
      <c r="L298" s="2133"/>
      <c r="M298" s="2133"/>
      <c r="N298" s="2133"/>
      <c r="O298" s="2133"/>
      <c r="P298" s="2133"/>
      <c r="Q298" s="2133"/>
      <c r="R298" s="2133"/>
      <c r="S298" s="2133"/>
      <c r="T298" s="2133"/>
      <c r="U298" s="2133"/>
      <c r="V298" s="2133"/>
      <c r="W298" s="2133"/>
      <c r="X298" s="2133"/>
      <c r="Y298" s="2133"/>
      <c r="Z298" s="2133"/>
      <c r="AA298" s="2133"/>
      <c r="AB298" s="2133"/>
      <c r="AC298" s="2133"/>
      <c r="AD298" s="2133"/>
      <c r="AE298" s="2133"/>
      <c r="AF298" s="2134"/>
      <c r="AG298" s="450"/>
      <c r="AH298" s="23"/>
      <c r="AI298" s="1905"/>
      <c r="AJ298" s="1905"/>
      <c r="AK298" s="1905"/>
      <c r="AL298" s="451"/>
      <c r="AM298" s="23"/>
      <c r="AN298" s="1905"/>
      <c r="AO298" s="1905"/>
      <c r="AP298" s="1905"/>
      <c r="AQ298" s="1906"/>
    </row>
    <row r="299" spans="1:43" ht="13.5" customHeight="1">
      <c r="A299" s="433"/>
      <c r="B299" s="169"/>
      <c r="C299" s="169"/>
      <c r="D299" s="2129" t="s">
        <v>865</v>
      </c>
      <c r="E299" s="2129"/>
      <c r="F299" s="2129"/>
      <c r="G299" s="2129"/>
      <c r="H299" s="2129"/>
      <c r="I299" s="2129"/>
      <c r="J299" s="2129"/>
      <c r="K299" s="2129"/>
      <c r="L299" s="2129"/>
      <c r="M299" s="2129"/>
      <c r="N299" s="2129"/>
      <c r="O299" s="2129"/>
      <c r="P299" s="2129"/>
      <c r="Q299" s="2129"/>
      <c r="R299" s="2129"/>
      <c r="S299" s="2129"/>
      <c r="T299" s="2129"/>
      <c r="U299" s="2129"/>
      <c r="V299" s="2129"/>
      <c r="W299" s="2129"/>
      <c r="X299" s="2129"/>
      <c r="Y299" s="2129"/>
      <c r="Z299" s="2129"/>
      <c r="AA299" s="2129"/>
      <c r="AB299" s="2129"/>
      <c r="AC299" s="2129"/>
      <c r="AD299" s="2129"/>
      <c r="AE299" s="2129"/>
      <c r="AF299" s="2130"/>
      <c r="AG299" s="416"/>
      <c r="AI299" s="1900" t="s">
        <v>105</v>
      </c>
      <c r="AJ299" s="1900"/>
      <c r="AK299" s="1900"/>
      <c r="AL299" s="416"/>
      <c r="AN299" s="1900" t="s">
        <v>108</v>
      </c>
      <c r="AO299" s="1900"/>
      <c r="AP299" s="1900"/>
      <c r="AQ299" s="1935"/>
    </row>
    <row r="300" spans="1:43" ht="13.5" customHeight="1">
      <c r="A300" s="433"/>
      <c r="B300" s="158"/>
      <c r="C300" s="158"/>
      <c r="D300" s="2133"/>
      <c r="E300" s="2133"/>
      <c r="F300" s="2133"/>
      <c r="G300" s="2133"/>
      <c r="H300" s="2133"/>
      <c r="I300" s="2133"/>
      <c r="J300" s="2133"/>
      <c r="K300" s="2133"/>
      <c r="L300" s="2133"/>
      <c r="M300" s="2133"/>
      <c r="N300" s="2133"/>
      <c r="O300" s="2133"/>
      <c r="P300" s="2133"/>
      <c r="Q300" s="2133"/>
      <c r="R300" s="2133"/>
      <c r="S300" s="2133"/>
      <c r="T300" s="2133"/>
      <c r="U300" s="2133"/>
      <c r="V300" s="2133"/>
      <c r="W300" s="2133"/>
      <c r="X300" s="2133"/>
      <c r="Y300" s="2133"/>
      <c r="Z300" s="2133"/>
      <c r="AA300" s="2133"/>
      <c r="AB300" s="2133"/>
      <c r="AC300" s="2133"/>
      <c r="AD300" s="2133"/>
      <c r="AE300" s="2133"/>
      <c r="AF300" s="2134"/>
      <c r="AG300" s="416"/>
      <c r="AI300" s="1900"/>
      <c r="AJ300" s="1900"/>
      <c r="AK300" s="1900"/>
      <c r="AL300" s="416"/>
      <c r="AN300" s="1900"/>
      <c r="AO300" s="1900"/>
      <c r="AP300" s="1900"/>
      <c r="AQ300" s="1935"/>
    </row>
    <row r="301" spans="1:43" ht="13.5" customHeight="1">
      <c r="A301" s="433"/>
      <c r="B301" s="155"/>
      <c r="C301" s="155"/>
      <c r="D301" s="2129" t="s">
        <v>975</v>
      </c>
      <c r="E301" s="2129"/>
      <c r="F301" s="2129"/>
      <c r="G301" s="2129"/>
      <c r="H301" s="2129"/>
      <c r="I301" s="2129"/>
      <c r="J301" s="2129"/>
      <c r="K301" s="2129"/>
      <c r="L301" s="2129"/>
      <c r="M301" s="2129"/>
      <c r="N301" s="2129"/>
      <c r="O301" s="2129"/>
      <c r="P301" s="2129"/>
      <c r="Q301" s="2129"/>
      <c r="R301" s="2129"/>
      <c r="S301" s="2129"/>
      <c r="T301" s="2129"/>
      <c r="U301" s="2129"/>
      <c r="V301" s="2129"/>
      <c r="W301" s="2129"/>
      <c r="X301" s="2129"/>
      <c r="Y301" s="2129"/>
      <c r="Z301" s="2129"/>
      <c r="AA301" s="2129"/>
      <c r="AB301" s="2129"/>
      <c r="AC301" s="2129"/>
      <c r="AD301" s="2129"/>
      <c r="AE301" s="2129"/>
      <c r="AF301" s="2130"/>
      <c r="AG301" s="483"/>
      <c r="AH301" s="19"/>
      <c r="AI301" s="1908" t="s">
        <v>105</v>
      </c>
      <c r="AJ301" s="1908"/>
      <c r="AK301" s="1908"/>
      <c r="AL301" s="20"/>
      <c r="AM301" s="19"/>
      <c r="AN301" s="1908" t="s">
        <v>108</v>
      </c>
      <c r="AO301" s="1908"/>
      <c r="AP301" s="1908"/>
      <c r="AQ301" s="1917"/>
    </row>
    <row r="302" spans="1:43" ht="8.25" customHeight="1">
      <c r="A302" s="433"/>
      <c r="B302" s="155"/>
      <c r="C302" s="155"/>
      <c r="D302" s="2131"/>
      <c r="E302" s="2131"/>
      <c r="F302" s="2131"/>
      <c r="G302" s="2131"/>
      <c r="H302" s="2131"/>
      <c r="I302" s="2131"/>
      <c r="J302" s="2131"/>
      <c r="K302" s="2131"/>
      <c r="L302" s="2131"/>
      <c r="M302" s="2131"/>
      <c r="N302" s="2131"/>
      <c r="O302" s="2131"/>
      <c r="P302" s="2131"/>
      <c r="Q302" s="2131"/>
      <c r="R302" s="2131"/>
      <c r="S302" s="2131"/>
      <c r="T302" s="2131"/>
      <c r="U302" s="2131"/>
      <c r="V302" s="2131"/>
      <c r="W302" s="2131"/>
      <c r="X302" s="2131"/>
      <c r="Y302" s="2131"/>
      <c r="Z302" s="2131"/>
      <c r="AA302" s="2131"/>
      <c r="AB302" s="2131"/>
      <c r="AC302" s="2131"/>
      <c r="AD302" s="2131"/>
      <c r="AE302" s="2131"/>
      <c r="AF302" s="2132"/>
      <c r="AG302" s="484"/>
      <c r="AI302" s="1900"/>
      <c r="AJ302" s="1900"/>
      <c r="AK302" s="1900"/>
      <c r="AL302" s="21"/>
      <c r="AN302" s="1900"/>
      <c r="AO302" s="1900"/>
      <c r="AP302" s="1900"/>
      <c r="AQ302" s="1935"/>
    </row>
    <row r="303" spans="1:43" ht="13.5" customHeight="1">
      <c r="A303" s="433"/>
      <c r="B303" s="155"/>
      <c r="C303" s="155"/>
      <c r="D303" s="2133"/>
      <c r="E303" s="2133"/>
      <c r="F303" s="2133"/>
      <c r="G303" s="2133"/>
      <c r="H303" s="2133"/>
      <c r="I303" s="2133"/>
      <c r="J303" s="2133"/>
      <c r="K303" s="2133"/>
      <c r="L303" s="2133"/>
      <c r="M303" s="2133"/>
      <c r="N303" s="2133"/>
      <c r="O303" s="2133"/>
      <c r="P303" s="2133"/>
      <c r="Q303" s="2133"/>
      <c r="R303" s="2133"/>
      <c r="S303" s="2133"/>
      <c r="T303" s="2133"/>
      <c r="U303" s="2133"/>
      <c r="V303" s="2133"/>
      <c r="W303" s="2133"/>
      <c r="X303" s="2133"/>
      <c r="Y303" s="2133"/>
      <c r="Z303" s="2133"/>
      <c r="AA303" s="2133"/>
      <c r="AB303" s="2133"/>
      <c r="AC303" s="2133"/>
      <c r="AD303" s="2133"/>
      <c r="AE303" s="2133"/>
      <c r="AF303" s="2134"/>
      <c r="AG303" s="485"/>
      <c r="AH303" s="14"/>
      <c r="AI303" s="1905"/>
      <c r="AJ303" s="1905"/>
      <c r="AK303" s="1905"/>
      <c r="AL303" s="22"/>
      <c r="AM303" s="14"/>
      <c r="AN303" s="1905"/>
      <c r="AO303" s="1905"/>
      <c r="AP303" s="1905"/>
      <c r="AQ303" s="1906"/>
    </row>
    <row r="304" spans="1:43" ht="13.5" customHeight="1">
      <c r="A304" s="498"/>
      <c r="B304" s="1981"/>
      <c r="C304" s="2058" t="s">
        <v>993</v>
      </c>
      <c r="D304" s="2058"/>
      <c r="E304" s="2058"/>
      <c r="F304" s="2058"/>
      <c r="G304" s="2058"/>
      <c r="H304" s="2058"/>
      <c r="I304" s="2058"/>
      <c r="J304" s="2058"/>
      <c r="K304" s="2058"/>
      <c r="L304" s="2058"/>
      <c r="M304" s="2058"/>
      <c r="N304" s="2058"/>
      <c r="O304" s="2058"/>
      <c r="P304" s="2058"/>
      <c r="Q304" s="2058"/>
      <c r="R304" s="2058"/>
      <c r="S304" s="2058"/>
      <c r="T304" s="2058"/>
      <c r="U304" s="2058"/>
      <c r="V304" s="2058"/>
      <c r="W304" s="2058"/>
      <c r="X304" s="2058"/>
      <c r="Y304" s="2058"/>
      <c r="Z304" s="2058"/>
      <c r="AA304" s="2058"/>
      <c r="AB304" s="2058"/>
      <c r="AC304" s="2058"/>
      <c r="AD304" s="2058"/>
      <c r="AE304" s="2058"/>
      <c r="AF304" s="2144"/>
      <c r="AG304" s="421"/>
      <c r="AH304" s="19"/>
      <c r="AI304" s="421"/>
      <c r="AJ304" s="421"/>
      <c r="AK304" s="421"/>
      <c r="AL304" s="20"/>
      <c r="AM304" s="19"/>
      <c r="AN304" s="421"/>
      <c r="AO304" s="421"/>
      <c r="AP304" s="421"/>
      <c r="AQ304" s="437"/>
    </row>
    <row r="305" spans="1:43" ht="13.5" customHeight="1">
      <c r="A305" s="415"/>
      <c r="B305" s="1983"/>
      <c r="C305" s="2124"/>
      <c r="D305" s="2124"/>
      <c r="E305" s="2124"/>
      <c r="F305" s="2124"/>
      <c r="G305" s="2124"/>
      <c r="H305" s="2124"/>
      <c r="I305" s="2124"/>
      <c r="J305" s="2124"/>
      <c r="K305" s="2124"/>
      <c r="L305" s="2124"/>
      <c r="M305" s="2124"/>
      <c r="N305" s="2124"/>
      <c r="O305" s="2124"/>
      <c r="P305" s="2124"/>
      <c r="Q305" s="2124"/>
      <c r="R305" s="2124"/>
      <c r="S305" s="2124"/>
      <c r="T305" s="2124"/>
      <c r="U305" s="2124"/>
      <c r="V305" s="2124"/>
      <c r="W305" s="2124"/>
      <c r="X305" s="2124"/>
      <c r="Y305" s="2124"/>
      <c r="Z305" s="2124"/>
      <c r="AA305" s="2124"/>
      <c r="AB305" s="2124"/>
      <c r="AC305" s="2124"/>
      <c r="AD305" s="2124"/>
      <c r="AE305" s="2124"/>
      <c r="AF305" s="2125"/>
      <c r="AG305" s="70"/>
      <c r="AI305" s="70"/>
      <c r="AJ305" s="70"/>
      <c r="AK305" s="70"/>
      <c r="AL305" s="21"/>
      <c r="AN305" s="70"/>
      <c r="AO305" s="70"/>
      <c r="AP305" s="70"/>
      <c r="AQ305" s="137"/>
    </row>
    <row r="306" spans="1:43" ht="13.5" customHeight="1">
      <c r="A306" s="443"/>
      <c r="B306" s="70" t="s">
        <v>864</v>
      </c>
      <c r="C306" s="70"/>
      <c r="D306" s="2100" t="s">
        <v>863</v>
      </c>
      <c r="E306" s="2100"/>
      <c r="F306" s="2100"/>
      <c r="G306" s="2100"/>
      <c r="H306" s="2100"/>
      <c r="I306" s="2100"/>
      <c r="J306" s="2100"/>
      <c r="K306" s="2100"/>
      <c r="L306" s="2100"/>
      <c r="M306" s="2100"/>
      <c r="N306" s="2100"/>
      <c r="O306" s="2100"/>
      <c r="P306" s="2100"/>
      <c r="Q306" s="2100"/>
      <c r="R306" s="2100"/>
      <c r="S306" s="2100"/>
      <c r="T306" s="2100"/>
      <c r="U306" s="2100"/>
      <c r="V306" s="2100"/>
      <c r="W306" s="2100"/>
      <c r="X306" s="2100"/>
      <c r="Y306" s="2100"/>
      <c r="Z306" s="2100"/>
      <c r="AA306" s="2100"/>
      <c r="AB306" s="2100"/>
      <c r="AC306" s="2100"/>
      <c r="AD306" s="2100"/>
      <c r="AE306" s="2100"/>
      <c r="AF306" s="2101"/>
      <c r="AG306" s="416"/>
      <c r="AI306" s="1900" t="s">
        <v>105</v>
      </c>
      <c r="AJ306" s="1900"/>
      <c r="AK306" s="1900"/>
      <c r="AL306" s="416"/>
      <c r="AN306" s="1900" t="s">
        <v>108</v>
      </c>
      <c r="AO306" s="1900"/>
      <c r="AP306" s="1900"/>
      <c r="AQ306" s="1935"/>
    </row>
    <row r="307" spans="1:43" ht="13.5" customHeight="1">
      <c r="A307" s="443"/>
      <c r="B307" s="70"/>
      <c r="C307" s="70"/>
      <c r="D307" s="2145"/>
      <c r="E307" s="2145"/>
      <c r="F307" s="2145"/>
      <c r="G307" s="2145"/>
      <c r="H307" s="2145"/>
      <c r="I307" s="2145"/>
      <c r="J307" s="2145"/>
      <c r="K307" s="2145"/>
      <c r="L307" s="2145"/>
      <c r="M307" s="2145"/>
      <c r="N307" s="2145"/>
      <c r="O307" s="2145"/>
      <c r="P307" s="2145"/>
      <c r="Q307" s="2145"/>
      <c r="R307" s="2145"/>
      <c r="S307" s="2145"/>
      <c r="T307" s="2145"/>
      <c r="U307" s="2145"/>
      <c r="V307" s="2145"/>
      <c r="W307" s="2145"/>
      <c r="X307" s="2145"/>
      <c r="Y307" s="2145"/>
      <c r="Z307" s="2145"/>
      <c r="AA307" s="2145"/>
      <c r="AB307" s="2145"/>
      <c r="AC307" s="2145"/>
      <c r="AD307" s="2145"/>
      <c r="AE307" s="2145"/>
      <c r="AF307" s="2146"/>
      <c r="AG307" s="416"/>
      <c r="AI307" s="1900"/>
      <c r="AJ307" s="1900"/>
      <c r="AK307" s="1900"/>
      <c r="AL307" s="416"/>
      <c r="AN307" s="1900"/>
      <c r="AO307" s="1900"/>
      <c r="AP307" s="1900"/>
      <c r="AQ307" s="1935"/>
    </row>
    <row r="308" spans="1:43" ht="13.5" customHeight="1">
      <c r="A308" s="443"/>
      <c r="B308" s="421" t="s">
        <v>862</v>
      </c>
      <c r="C308" s="421"/>
      <c r="D308" s="2099" t="s">
        <v>638</v>
      </c>
      <c r="E308" s="2099"/>
      <c r="F308" s="2099"/>
      <c r="G308" s="2099"/>
      <c r="H308" s="2099"/>
      <c r="I308" s="2099"/>
      <c r="J308" s="2099"/>
      <c r="K308" s="2099"/>
      <c r="L308" s="2099"/>
      <c r="M308" s="2099"/>
      <c r="N308" s="2099"/>
      <c r="O308" s="2099"/>
      <c r="P308" s="2099"/>
      <c r="Q308" s="2099"/>
      <c r="R308" s="2099"/>
      <c r="S308" s="2099"/>
      <c r="T308" s="2099"/>
      <c r="U308" s="2099"/>
      <c r="V308" s="2099"/>
      <c r="W308" s="2099"/>
      <c r="X308" s="2099"/>
      <c r="Y308" s="2099"/>
      <c r="Z308" s="2099"/>
      <c r="AA308" s="2099"/>
      <c r="AB308" s="2099"/>
      <c r="AC308" s="2099"/>
      <c r="AD308" s="2099"/>
      <c r="AE308" s="2099"/>
      <c r="AF308" s="1946"/>
      <c r="AG308" s="446"/>
      <c r="AH308" s="19"/>
      <c r="AI308" s="1908" t="s">
        <v>105</v>
      </c>
      <c r="AJ308" s="1908"/>
      <c r="AK308" s="1908"/>
      <c r="AL308" s="447"/>
      <c r="AM308" s="19"/>
      <c r="AN308" s="1908" t="s">
        <v>108</v>
      </c>
      <c r="AO308" s="1908"/>
      <c r="AP308" s="1908"/>
      <c r="AQ308" s="1917"/>
    </row>
    <row r="309" spans="1:43" ht="13.5" customHeight="1">
      <c r="A309" s="433"/>
      <c r="B309" s="62"/>
      <c r="C309" s="62"/>
      <c r="D309" s="2145"/>
      <c r="E309" s="2145"/>
      <c r="F309" s="2145"/>
      <c r="G309" s="2145"/>
      <c r="H309" s="2145"/>
      <c r="I309" s="2145"/>
      <c r="J309" s="2145"/>
      <c r="K309" s="2145"/>
      <c r="L309" s="2145"/>
      <c r="M309" s="2145"/>
      <c r="N309" s="2145"/>
      <c r="O309" s="2145"/>
      <c r="P309" s="2145"/>
      <c r="Q309" s="2145"/>
      <c r="R309" s="2145"/>
      <c r="S309" s="2145"/>
      <c r="T309" s="2145"/>
      <c r="U309" s="2145"/>
      <c r="V309" s="2145"/>
      <c r="W309" s="2145"/>
      <c r="X309" s="2145"/>
      <c r="Y309" s="2145"/>
      <c r="Z309" s="2145"/>
      <c r="AA309" s="2145"/>
      <c r="AB309" s="2145"/>
      <c r="AC309" s="2145"/>
      <c r="AD309" s="2145"/>
      <c r="AE309" s="2145"/>
      <c r="AF309" s="2146"/>
      <c r="AG309" s="450"/>
      <c r="AH309" s="23"/>
      <c r="AI309" s="1905"/>
      <c r="AJ309" s="1905"/>
      <c r="AK309" s="1905"/>
      <c r="AL309" s="451"/>
      <c r="AM309" s="23"/>
      <c r="AN309" s="1905"/>
      <c r="AO309" s="1905"/>
      <c r="AP309" s="1905"/>
      <c r="AQ309" s="1906"/>
    </row>
    <row r="310" spans="1:43" ht="13.5" customHeight="1">
      <c r="A310" s="433"/>
      <c r="B310" s="155"/>
      <c r="C310" s="70"/>
      <c r="D310" s="1937" t="s">
        <v>1033</v>
      </c>
      <c r="E310" s="1937"/>
      <c r="F310" s="1937"/>
      <c r="G310" s="1937"/>
      <c r="H310" s="1937"/>
      <c r="I310" s="1937"/>
      <c r="J310" s="1937"/>
      <c r="K310" s="1937"/>
      <c r="L310" s="1937"/>
      <c r="M310" s="1937"/>
      <c r="N310" s="1937"/>
      <c r="O310" s="1937"/>
      <c r="P310" s="1937"/>
      <c r="Q310" s="1937"/>
      <c r="R310" s="1937"/>
      <c r="S310" s="1937"/>
      <c r="T310" s="1937"/>
      <c r="U310" s="1937"/>
      <c r="V310" s="1937"/>
      <c r="W310" s="1937"/>
      <c r="X310" s="1937"/>
      <c r="Y310" s="1937"/>
      <c r="Z310" s="1937"/>
      <c r="AA310" s="1937"/>
      <c r="AB310" s="1937"/>
      <c r="AC310" s="1937"/>
      <c r="AD310" s="1937"/>
      <c r="AE310" s="1937"/>
      <c r="AF310" s="1938"/>
      <c r="AG310" s="483"/>
      <c r="AH310" s="19"/>
      <c r="AI310" s="1908" t="s">
        <v>105</v>
      </c>
      <c r="AJ310" s="1908"/>
      <c r="AK310" s="1908"/>
      <c r="AL310" s="20"/>
      <c r="AM310" s="19"/>
      <c r="AN310" s="1908" t="s">
        <v>108</v>
      </c>
      <c r="AO310" s="1908"/>
      <c r="AP310" s="1908"/>
      <c r="AQ310" s="1917"/>
    </row>
    <row r="311" spans="1:43" ht="13.5" customHeight="1">
      <c r="A311" s="433"/>
      <c r="B311" s="70"/>
      <c r="C311" s="70"/>
      <c r="D311" s="1930"/>
      <c r="E311" s="1930"/>
      <c r="F311" s="1930"/>
      <c r="G311" s="1930"/>
      <c r="H311" s="1930"/>
      <c r="I311" s="1930"/>
      <c r="J311" s="1930"/>
      <c r="K311" s="1930"/>
      <c r="L311" s="1930"/>
      <c r="M311" s="1930"/>
      <c r="N311" s="1930"/>
      <c r="O311" s="1930"/>
      <c r="P311" s="1930"/>
      <c r="Q311" s="1930"/>
      <c r="R311" s="1930"/>
      <c r="S311" s="1930"/>
      <c r="T311" s="1930"/>
      <c r="U311" s="1930"/>
      <c r="V311" s="1930"/>
      <c r="W311" s="1930"/>
      <c r="X311" s="1930"/>
      <c r="Y311" s="1930"/>
      <c r="Z311" s="1930"/>
      <c r="AA311" s="1930"/>
      <c r="AB311" s="1930"/>
      <c r="AC311" s="1930"/>
      <c r="AD311" s="1930"/>
      <c r="AE311" s="1930"/>
      <c r="AF311" s="1931"/>
      <c r="AG311" s="484"/>
      <c r="AI311" s="1900"/>
      <c r="AJ311" s="1900"/>
      <c r="AK311" s="1900"/>
      <c r="AL311" s="21"/>
      <c r="AN311" s="1900"/>
      <c r="AO311" s="1900"/>
      <c r="AP311" s="1900"/>
      <c r="AQ311" s="1935"/>
    </row>
    <row r="312" spans="1:43" ht="9.75" customHeight="1">
      <c r="A312" s="433"/>
      <c r="B312" s="70"/>
      <c r="C312" s="70"/>
      <c r="D312" s="1933"/>
      <c r="E312" s="1933"/>
      <c r="F312" s="1933"/>
      <c r="G312" s="1933"/>
      <c r="H312" s="1933"/>
      <c r="I312" s="1933"/>
      <c r="J312" s="1933"/>
      <c r="K312" s="1933"/>
      <c r="L312" s="1933"/>
      <c r="M312" s="1933"/>
      <c r="N312" s="1933"/>
      <c r="O312" s="1933"/>
      <c r="P312" s="1933"/>
      <c r="Q312" s="1933"/>
      <c r="R312" s="1933"/>
      <c r="S312" s="1933"/>
      <c r="T312" s="1933"/>
      <c r="U312" s="1933"/>
      <c r="V312" s="1933"/>
      <c r="W312" s="1933"/>
      <c r="X312" s="1933"/>
      <c r="Y312" s="1933"/>
      <c r="Z312" s="1933"/>
      <c r="AA312" s="1933"/>
      <c r="AB312" s="1933"/>
      <c r="AC312" s="1933"/>
      <c r="AD312" s="1933"/>
      <c r="AE312" s="1933"/>
      <c r="AF312" s="1934"/>
      <c r="AG312" s="485"/>
      <c r="AH312" s="14"/>
      <c r="AI312" s="1905"/>
      <c r="AJ312" s="1905"/>
      <c r="AK312" s="1905"/>
      <c r="AL312" s="22"/>
      <c r="AM312" s="14"/>
      <c r="AN312" s="1905"/>
      <c r="AO312" s="1905"/>
      <c r="AP312" s="1905"/>
      <c r="AQ312" s="1906"/>
    </row>
    <row r="313" spans="1:43" ht="13.5" customHeight="1">
      <c r="A313" s="433"/>
      <c r="B313" s="176"/>
      <c r="C313" s="176"/>
      <c r="D313" s="1943" t="s">
        <v>861</v>
      </c>
      <c r="E313" s="1943"/>
      <c r="F313" s="1943"/>
      <c r="G313" s="1943"/>
      <c r="H313" s="1943"/>
      <c r="I313" s="1943"/>
      <c r="J313" s="1943"/>
      <c r="K313" s="1943"/>
      <c r="L313" s="1943"/>
      <c r="M313" s="1943"/>
      <c r="N313" s="1943"/>
      <c r="O313" s="1943"/>
      <c r="P313" s="1943"/>
      <c r="Q313" s="1943"/>
      <c r="R313" s="1943"/>
      <c r="S313" s="1943"/>
      <c r="T313" s="1943"/>
      <c r="U313" s="1943"/>
      <c r="V313" s="1943"/>
      <c r="W313" s="1943"/>
      <c r="X313" s="1943"/>
      <c r="Y313" s="1943"/>
      <c r="Z313" s="1943"/>
      <c r="AA313" s="1943"/>
      <c r="AB313" s="1943"/>
      <c r="AC313" s="1943"/>
      <c r="AD313" s="1943"/>
      <c r="AE313" s="1943"/>
      <c r="AF313" s="2147"/>
      <c r="AG313" s="483"/>
      <c r="AH313" s="19"/>
      <c r="AI313" s="1908" t="s">
        <v>105</v>
      </c>
      <c r="AJ313" s="1908"/>
      <c r="AK313" s="1908"/>
      <c r="AL313" s="20"/>
      <c r="AM313" s="19"/>
      <c r="AN313" s="1908" t="s">
        <v>108</v>
      </c>
      <c r="AO313" s="1908"/>
      <c r="AP313" s="1908"/>
      <c r="AQ313" s="1917"/>
    </row>
    <row r="314" spans="1:43" ht="13.5" customHeight="1">
      <c r="A314" s="433"/>
      <c r="B314" s="452"/>
      <c r="C314" s="452"/>
      <c r="D314" s="2148"/>
      <c r="E314" s="2148"/>
      <c r="F314" s="2148"/>
      <c r="G314" s="2148"/>
      <c r="H314" s="2148"/>
      <c r="I314" s="2148"/>
      <c r="J314" s="2148"/>
      <c r="K314" s="2148"/>
      <c r="L314" s="2148"/>
      <c r="M314" s="2148"/>
      <c r="N314" s="2148"/>
      <c r="O314" s="2148"/>
      <c r="P314" s="2148"/>
      <c r="Q314" s="2148"/>
      <c r="R314" s="2148"/>
      <c r="S314" s="2148"/>
      <c r="T314" s="2148"/>
      <c r="U314" s="2148"/>
      <c r="V314" s="2148"/>
      <c r="W314" s="2148"/>
      <c r="X314" s="2148"/>
      <c r="Y314" s="2148"/>
      <c r="Z314" s="2148"/>
      <c r="AA314" s="2148"/>
      <c r="AB314" s="2148"/>
      <c r="AC314" s="2148"/>
      <c r="AD314" s="2148"/>
      <c r="AE314" s="2148"/>
      <c r="AF314" s="2149"/>
      <c r="AG314" s="484"/>
      <c r="AI314" s="1900"/>
      <c r="AJ314" s="1900"/>
      <c r="AK314" s="1900"/>
      <c r="AL314" s="21"/>
      <c r="AN314" s="1900"/>
      <c r="AO314" s="1900"/>
      <c r="AP314" s="1900"/>
      <c r="AQ314" s="1935"/>
    </row>
    <row r="315" spans="1:43" ht="13.5" customHeight="1" thickBot="1">
      <c r="A315" s="515"/>
      <c r="B315" s="177"/>
      <c r="C315" s="177"/>
      <c r="D315" s="1945"/>
      <c r="E315" s="1945"/>
      <c r="F315" s="1945"/>
      <c r="G315" s="1945"/>
      <c r="H315" s="1945"/>
      <c r="I315" s="1945"/>
      <c r="J315" s="1945"/>
      <c r="K315" s="1945"/>
      <c r="L315" s="1945"/>
      <c r="M315" s="1945"/>
      <c r="N315" s="1945"/>
      <c r="O315" s="1945"/>
      <c r="P315" s="1945"/>
      <c r="Q315" s="1945"/>
      <c r="R315" s="1945"/>
      <c r="S315" s="1945"/>
      <c r="T315" s="1945"/>
      <c r="U315" s="1945"/>
      <c r="V315" s="1945"/>
      <c r="W315" s="1945"/>
      <c r="X315" s="1945"/>
      <c r="Y315" s="1945"/>
      <c r="Z315" s="1945"/>
      <c r="AA315" s="1945"/>
      <c r="AB315" s="1945"/>
      <c r="AC315" s="1945"/>
      <c r="AD315" s="1945"/>
      <c r="AE315" s="1945"/>
      <c r="AF315" s="2150"/>
      <c r="AG315" s="490"/>
      <c r="AH315" s="10"/>
      <c r="AI315" s="1911"/>
      <c r="AJ315" s="1911"/>
      <c r="AK315" s="1911"/>
      <c r="AL315" s="11"/>
      <c r="AM315" s="10"/>
      <c r="AN315" s="1911"/>
      <c r="AO315" s="1911"/>
      <c r="AP315" s="1911"/>
      <c r="AQ315" s="1918"/>
    </row>
    <row r="316" spans="1:43" ht="13.5" customHeight="1">
      <c r="A316" s="748"/>
      <c r="B316" s="452"/>
      <c r="C316" s="452"/>
      <c r="D316" s="747"/>
      <c r="E316" s="747"/>
      <c r="F316" s="747"/>
      <c r="G316" s="747"/>
      <c r="H316" s="747"/>
      <c r="I316" s="747"/>
      <c r="J316" s="747"/>
      <c r="K316" s="747"/>
      <c r="L316" s="747"/>
      <c r="M316" s="747"/>
      <c r="N316" s="747"/>
      <c r="O316" s="747"/>
      <c r="P316" s="747"/>
      <c r="Q316" s="747"/>
      <c r="R316" s="747"/>
      <c r="S316" s="747"/>
      <c r="T316" s="747"/>
      <c r="U316" s="747"/>
      <c r="V316" s="747"/>
      <c r="W316" s="747"/>
      <c r="X316" s="747"/>
      <c r="Y316" s="747"/>
      <c r="Z316" s="747"/>
      <c r="AA316" s="747"/>
      <c r="AB316" s="747"/>
      <c r="AC316" s="747"/>
      <c r="AD316" s="747"/>
      <c r="AE316" s="747"/>
      <c r="AF316" s="745"/>
      <c r="AG316" s="166"/>
      <c r="AH316" s="4"/>
      <c r="AI316" s="166"/>
      <c r="AJ316" s="166"/>
      <c r="AK316" s="166"/>
      <c r="AL316" s="21"/>
      <c r="AM316" s="4"/>
      <c r="AN316" s="166"/>
      <c r="AO316" s="166"/>
      <c r="AP316" s="166"/>
      <c r="AQ316" s="164"/>
    </row>
    <row r="317" spans="1:43" ht="13.5" customHeight="1">
      <c r="A317" s="452"/>
      <c r="B317" s="452"/>
      <c r="C317" s="452"/>
      <c r="D317" s="747"/>
      <c r="E317" s="747"/>
      <c r="F317" s="747"/>
      <c r="G317" s="747"/>
      <c r="H317" s="747"/>
      <c r="I317" s="747"/>
      <c r="J317" s="747"/>
      <c r="K317" s="747"/>
      <c r="L317" s="747"/>
      <c r="M317" s="747"/>
      <c r="N317" s="747"/>
      <c r="O317" s="747"/>
      <c r="P317" s="747"/>
      <c r="Q317" s="747"/>
      <c r="R317" s="747"/>
      <c r="S317" s="747"/>
      <c r="T317" s="747"/>
      <c r="U317" s="747"/>
      <c r="V317" s="747"/>
      <c r="W317" s="747"/>
      <c r="X317" s="747"/>
      <c r="Y317" s="747"/>
      <c r="Z317" s="747"/>
      <c r="AA317" s="747"/>
      <c r="AB317" s="747"/>
      <c r="AC317" s="747"/>
      <c r="AD317" s="747"/>
      <c r="AE317" s="747"/>
      <c r="AF317" s="747"/>
      <c r="AG317" s="166"/>
      <c r="AH317" s="4"/>
      <c r="AI317" s="166"/>
      <c r="AJ317" s="166"/>
      <c r="AK317" s="166"/>
      <c r="AL317" s="21"/>
      <c r="AM317" s="4"/>
      <c r="AN317" s="166"/>
      <c r="AO317" s="166"/>
      <c r="AP317" s="166"/>
      <c r="AQ317" s="166"/>
    </row>
    <row r="318" spans="1:43" ht="13.5" customHeight="1">
      <c r="A318" s="452"/>
      <c r="B318" s="452"/>
      <c r="C318" s="452"/>
      <c r="D318" s="747"/>
      <c r="E318" s="747"/>
      <c r="F318" s="747"/>
      <c r="G318" s="747"/>
      <c r="H318" s="747"/>
      <c r="I318" s="747"/>
      <c r="J318" s="747"/>
      <c r="K318" s="747"/>
      <c r="L318" s="747"/>
      <c r="M318" s="747"/>
      <c r="N318" s="747"/>
      <c r="O318" s="747"/>
      <c r="P318" s="747"/>
      <c r="Q318" s="747"/>
      <c r="R318" s="747"/>
      <c r="S318" s="747"/>
      <c r="T318" s="747"/>
      <c r="U318" s="747"/>
      <c r="V318" s="747"/>
      <c r="W318" s="747"/>
      <c r="X318" s="747"/>
      <c r="Y318" s="747"/>
      <c r="Z318" s="747"/>
      <c r="AA318" s="747"/>
      <c r="AB318" s="747"/>
      <c r="AC318" s="747"/>
      <c r="AD318" s="747"/>
      <c r="AE318" s="747"/>
      <c r="AF318" s="747"/>
      <c r="AG318" s="166"/>
      <c r="AH318" s="4"/>
      <c r="AI318" s="166"/>
      <c r="AJ318" s="166"/>
      <c r="AK318" s="166"/>
      <c r="AL318" s="21"/>
      <c r="AM318" s="4"/>
      <c r="AN318" s="166"/>
      <c r="AO318" s="166"/>
      <c r="AP318" s="166"/>
      <c r="AQ318" s="166"/>
    </row>
    <row r="319" spans="1:43" ht="13.5" customHeight="1">
      <c r="A319" s="452"/>
      <c r="B319" s="452"/>
      <c r="C319" s="452"/>
      <c r="D319" s="747"/>
      <c r="E319" s="747"/>
      <c r="F319" s="747"/>
      <c r="G319" s="747"/>
      <c r="H319" s="747"/>
      <c r="I319" s="747"/>
      <c r="J319" s="747"/>
      <c r="K319" s="747"/>
      <c r="L319" s="747"/>
      <c r="M319" s="747"/>
      <c r="N319" s="747"/>
      <c r="O319" s="747"/>
      <c r="P319" s="747"/>
      <c r="Q319" s="747"/>
      <c r="R319" s="747"/>
      <c r="S319" s="747"/>
      <c r="T319" s="747"/>
      <c r="U319" s="747"/>
      <c r="V319" s="747"/>
      <c r="W319" s="747"/>
      <c r="X319" s="747"/>
      <c r="Y319" s="747"/>
      <c r="Z319" s="747"/>
      <c r="AA319" s="747"/>
      <c r="AB319" s="747"/>
      <c r="AC319" s="747"/>
      <c r="AD319" s="747"/>
      <c r="AE319" s="747"/>
      <c r="AF319" s="747"/>
      <c r="AG319" s="166"/>
      <c r="AH319" s="4"/>
      <c r="AI319" s="166"/>
      <c r="AJ319" s="166"/>
      <c r="AK319" s="166"/>
      <c r="AL319" s="21"/>
      <c r="AM319" s="4"/>
      <c r="AN319" s="166"/>
      <c r="AO319" s="166"/>
      <c r="AP319" s="166"/>
      <c r="AQ319" s="166"/>
    </row>
    <row r="320" spans="1:43" ht="13.5" customHeight="1">
      <c r="A320" s="452"/>
      <c r="B320" s="452"/>
      <c r="C320" s="452"/>
      <c r="D320" s="747"/>
      <c r="E320" s="747"/>
      <c r="F320" s="747"/>
      <c r="G320" s="747"/>
      <c r="H320" s="747"/>
      <c r="I320" s="747"/>
      <c r="J320" s="747"/>
      <c r="K320" s="747"/>
      <c r="L320" s="747"/>
      <c r="M320" s="747"/>
      <c r="N320" s="747"/>
      <c r="O320" s="747"/>
      <c r="P320" s="747"/>
      <c r="Q320" s="747"/>
      <c r="R320" s="747"/>
      <c r="S320" s="747"/>
      <c r="T320" s="747"/>
      <c r="U320" s="747"/>
      <c r="V320" s="747"/>
      <c r="W320" s="747"/>
      <c r="X320" s="747"/>
      <c r="Y320" s="747"/>
      <c r="Z320" s="747"/>
      <c r="AA320" s="747"/>
      <c r="AB320" s="747"/>
      <c r="AC320" s="747"/>
      <c r="AD320" s="747"/>
      <c r="AE320" s="747"/>
      <c r="AF320" s="747"/>
      <c r="AG320" s="166"/>
      <c r="AH320" s="4"/>
      <c r="AI320" s="166"/>
      <c r="AJ320" s="166"/>
      <c r="AK320" s="166"/>
      <c r="AL320" s="21"/>
      <c r="AM320" s="4"/>
      <c r="AN320" s="166"/>
      <c r="AO320" s="166"/>
      <c r="AP320" s="166"/>
      <c r="AQ320" s="166"/>
    </row>
    <row r="321" spans="1:44" ht="13.5" customHeight="1">
      <c r="A321" s="452"/>
      <c r="B321" s="452"/>
      <c r="C321" s="452"/>
      <c r="D321" s="747"/>
      <c r="E321" s="747"/>
      <c r="F321" s="747"/>
      <c r="G321" s="747"/>
      <c r="H321" s="747"/>
      <c r="I321" s="747"/>
      <c r="J321" s="747"/>
      <c r="K321" s="747"/>
      <c r="L321" s="747"/>
      <c r="M321" s="747"/>
      <c r="N321" s="747"/>
      <c r="O321" s="747"/>
      <c r="P321" s="747"/>
      <c r="Q321" s="747"/>
      <c r="R321" s="747"/>
      <c r="S321" s="747"/>
      <c r="T321" s="747"/>
      <c r="U321" s="747"/>
      <c r="V321" s="747"/>
      <c r="W321" s="747"/>
      <c r="X321" s="747"/>
      <c r="Y321" s="747"/>
      <c r="Z321" s="747"/>
      <c r="AA321" s="747"/>
      <c r="AB321" s="747"/>
      <c r="AC321" s="747"/>
      <c r="AD321" s="747"/>
      <c r="AE321" s="747"/>
      <c r="AF321" s="747"/>
      <c r="AG321" s="166"/>
      <c r="AH321" s="4"/>
      <c r="AI321" s="166"/>
      <c r="AJ321" s="166"/>
      <c r="AK321" s="166"/>
      <c r="AL321" s="21"/>
      <c r="AM321" s="4"/>
      <c r="AN321" s="166"/>
      <c r="AO321" s="166"/>
      <c r="AP321" s="166"/>
      <c r="AQ321" s="166"/>
    </row>
    <row r="322" spans="1:44" ht="13.5" customHeight="1">
      <c r="A322" s="452"/>
      <c r="B322" s="452"/>
      <c r="C322" s="452"/>
      <c r="D322" s="747"/>
      <c r="E322" s="747"/>
      <c r="F322" s="747"/>
      <c r="G322" s="747"/>
      <c r="H322" s="747"/>
      <c r="I322" s="747"/>
      <c r="J322" s="747"/>
      <c r="K322" s="747"/>
      <c r="L322" s="747"/>
      <c r="M322" s="747"/>
      <c r="N322" s="747"/>
      <c r="O322" s="747"/>
      <c r="P322" s="747"/>
      <c r="Q322" s="747"/>
      <c r="R322" s="747"/>
      <c r="S322" s="747"/>
      <c r="T322" s="747"/>
      <c r="U322" s="747"/>
      <c r="V322" s="747"/>
      <c r="W322" s="747"/>
      <c r="X322" s="747"/>
      <c r="Y322" s="747"/>
      <c r="Z322" s="747"/>
      <c r="AA322" s="747"/>
      <c r="AB322" s="747"/>
      <c r="AC322" s="747"/>
      <c r="AD322" s="747"/>
      <c r="AE322" s="747"/>
      <c r="AF322" s="747"/>
      <c r="AG322" s="166"/>
      <c r="AH322" s="4"/>
      <c r="AI322" s="166"/>
      <c r="AJ322" s="166"/>
      <c r="AK322" s="166"/>
      <c r="AL322" s="21"/>
      <c r="AM322" s="4"/>
      <c r="AN322" s="166"/>
      <c r="AO322" s="166"/>
      <c r="AP322" s="166"/>
      <c r="AQ322" s="166"/>
    </row>
    <row r="323" spans="1:44" ht="13.5" customHeight="1">
      <c r="A323" s="452"/>
      <c r="B323" s="452"/>
      <c r="C323" s="452"/>
      <c r="D323" s="747"/>
      <c r="E323" s="747"/>
      <c r="F323" s="747"/>
      <c r="G323" s="747"/>
      <c r="H323" s="747"/>
      <c r="I323" s="747"/>
      <c r="J323" s="747"/>
      <c r="K323" s="747"/>
      <c r="L323" s="747"/>
      <c r="M323" s="747"/>
      <c r="N323" s="747"/>
      <c r="O323" s="747"/>
      <c r="P323" s="747"/>
      <c r="Q323" s="747"/>
      <c r="R323" s="747"/>
      <c r="S323" s="747"/>
      <c r="T323" s="747"/>
      <c r="U323" s="747"/>
      <c r="V323" s="747"/>
      <c r="W323" s="747"/>
      <c r="X323" s="747"/>
      <c r="Y323" s="747"/>
      <c r="Z323" s="747"/>
      <c r="AA323" s="747"/>
      <c r="AB323" s="747"/>
      <c r="AC323" s="747"/>
      <c r="AD323" s="747"/>
      <c r="AE323" s="747"/>
      <c r="AF323" s="747"/>
      <c r="AG323" s="166"/>
      <c r="AH323" s="2155"/>
      <c r="AI323" s="2155"/>
      <c r="AJ323" s="2155"/>
      <c r="AK323" s="2155"/>
      <c r="AL323" s="2155"/>
      <c r="AM323" s="2155"/>
      <c r="AN323" s="2155"/>
      <c r="AO323" s="2155"/>
      <c r="AP323" s="2155"/>
      <c r="AQ323" s="2155"/>
      <c r="AR323" s="2155"/>
    </row>
    <row r="324" spans="1:44" ht="13.5" customHeight="1">
      <c r="A324" s="452"/>
      <c r="B324" s="452"/>
      <c r="C324" s="452"/>
      <c r="D324" s="747"/>
      <c r="E324" s="747"/>
      <c r="F324" s="747"/>
      <c r="G324" s="747"/>
      <c r="H324" s="747"/>
      <c r="I324" s="747"/>
      <c r="J324" s="747"/>
      <c r="K324" s="747"/>
      <c r="L324" s="747"/>
      <c r="M324" s="747"/>
      <c r="N324" s="747"/>
      <c r="O324" s="747"/>
      <c r="P324" s="747"/>
      <c r="Q324" s="747"/>
      <c r="R324" s="747"/>
      <c r="S324" s="747"/>
      <c r="T324" s="747"/>
      <c r="U324" s="747"/>
      <c r="V324" s="747"/>
      <c r="W324" s="747"/>
      <c r="X324" s="747"/>
      <c r="Y324" s="747"/>
      <c r="Z324" s="747"/>
      <c r="AA324" s="747"/>
      <c r="AB324" s="747"/>
      <c r="AC324" s="747"/>
      <c r="AD324" s="747"/>
      <c r="AE324" s="747"/>
      <c r="AF324" s="747"/>
      <c r="AG324" s="166"/>
      <c r="AH324" s="4"/>
      <c r="AI324" s="166"/>
      <c r="AJ324" s="166"/>
      <c r="AK324" s="166"/>
      <c r="AL324" s="21"/>
      <c r="AM324" s="4"/>
      <c r="AN324" s="166"/>
      <c r="AO324" s="166"/>
      <c r="AP324" s="166"/>
      <c r="AQ324" s="166"/>
    </row>
    <row r="325" spans="1:44" ht="13.5" customHeight="1" thickBot="1">
      <c r="A325" s="177"/>
      <c r="B325" s="452"/>
      <c r="C325" s="452"/>
      <c r="D325" s="747"/>
      <c r="E325" s="747"/>
      <c r="F325" s="747"/>
      <c r="G325" s="747"/>
      <c r="H325" s="747"/>
      <c r="I325" s="747"/>
      <c r="J325" s="747"/>
      <c r="K325" s="747"/>
      <c r="L325" s="747"/>
      <c r="M325" s="747"/>
      <c r="N325" s="747"/>
      <c r="O325" s="747"/>
      <c r="P325" s="747"/>
      <c r="Q325" s="747"/>
      <c r="R325" s="747"/>
      <c r="S325" s="747"/>
      <c r="T325" s="747"/>
      <c r="U325" s="747"/>
      <c r="V325" s="747"/>
      <c r="W325" s="747"/>
      <c r="X325" s="747"/>
      <c r="Y325" s="747"/>
      <c r="Z325" s="747"/>
      <c r="AA325" s="747"/>
      <c r="AB325" s="747"/>
      <c r="AC325" s="747"/>
      <c r="AD325" s="747"/>
      <c r="AE325" s="747"/>
      <c r="AF325" s="746"/>
      <c r="AG325" s="166"/>
      <c r="AH325" s="4"/>
      <c r="AI325" s="166"/>
      <c r="AJ325" s="166"/>
      <c r="AK325" s="166"/>
      <c r="AL325" s="21"/>
      <c r="AM325" s="4"/>
      <c r="AN325" s="166"/>
      <c r="AO325" s="166"/>
      <c r="AP325" s="166"/>
      <c r="AQ325" s="172"/>
    </row>
    <row r="326" spans="1:44" ht="13.5" customHeight="1">
      <c r="A326" s="516" t="s">
        <v>994</v>
      </c>
      <c r="B326" s="2033"/>
      <c r="C326" s="2033" t="s">
        <v>860</v>
      </c>
      <c r="D326" s="2151" t="s">
        <v>976</v>
      </c>
      <c r="E326" s="2151"/>
      <c r="F326" s="2151"/>
      <c r="G326" s="2151"/>
      <c r="H326" s="2151"/>
      <c r="I326" s="2151"/>
      <c r="J326" s="2151"/>
      <c r="K326" s="2151"/>
      <c r="L326" s="2151"/>
      <c r="M326" s="2151"/>
      <c r="N326" s="2151"/>
      <c r="O326" s="2151"/>
      <c r="P326" s="2151"/>
      <c r="Q326" s="2151"/>
      <c r="R326" s="2151"/>
      <c r="S326" s="2151"/>
      <c r="T326" s="2151"/>
      <c r="U326" s="2151"/>
      <c r="V326" s="2151"/>
      <c r="W326" s="2151"/>
      <c r="X326" s="2151"/>
      <c r="Y326" s="2151"/>
      <c r="Z326" s="2151"/>
      <c r="AA326" s="2151"/>
      <c r="AB326" s="2151"/>
      <c r="AC326" s="2151"/>
      <c r="AD326" s="2151"/>
      <c r="AE326" s="2151"/>
      <c r="AF326" s="2152"/>
      <c r="AG326" s="164"/>
      <c r="AH326" s="6"/>
      <c r="AI326" s="1902"/>
      <c r="AJ326" s="1902"/>
      <c r="AK326" s="1902"/>
      <c r="AL326" s="7"/>
      <c r="AM326" s="6"/>
      <c r="AN326" s="1902"/>
      <c r="AO326" s="1902"/>
      <c r="AP326" s="1902"/>
      <c r="AQ326" s="1903"/>
    </row>
    <row r="327" spans="1:44" ht="13.5" customHeight="1">
      <c r="A327" s="415"/>
      <c r="B327" s="1922"/>
      <c r="C327" s="1922"/>
      <c r="D327" s="2153"/>
      <c r="E327" s="2153"/>
      <c r="F327" s="2153"/>
      <c r="G327" s="2153"/>
      <c r="H327" s="2153"/>
      <c r="I327" s="2153"/>
      <c r="J327" s="2153"/>
      <c r="K327" s="2153"/>
      <c r="L327" s="2153"/>
      <c r="M327" s="2153"/>
      <c r="N327" s="2153"/>
      <c r="O327" s="2153"/>
      <c r="P327" s="2153"/>
      <c r="Q327" s="2153"/>
      <c r="R327" s="2153"/>
      <c r="S327" s="2153"/>
      <c r="T327" s="2153"/>
      <c r="U327" s="2153"/>
      <c r="V327" s="2153"/>
      <c r="W327" s="2153"/>
      <c r="X327" s="2153"/>
      <c r="Y327" s="2153"/>
      <c r="Z327" s="2153"/>
      <c r="AA327" s="2153"/>
      <c r="AB327" s="2153"/>
      <c r="AC327" s="2153"/>
      <c r="AD327" s="2153"/>
      <c r="AE327" s="2153"/>
      <c r="AF327" s="2154"/>
      <c r="AG327" s="166"/>
      <c r="AI327" s="166"/>
      <c r="AJ327" s="166"/>
      <c r="AK327" s="166"/>
      <c r="AL327" s="21"/>
      <c r="AN327" s="166"/>
      <c r="AO327" s="166"/>
      <c r="AP327" s="166"/>
      <c r="AQ327" s="167"/>
    </row>
    <row r="328" spans="1:44" ht="13.5" customHeight="1">
      <c r="A328" s="433"/>
      <c r="B328" s="155"/>
      <c r="C328" s="155"/>
      <c r="D328" s="155"/>
      <c r="E328" s="1961" t="s">
        <v>977</v>
      </c>
      <c r="F328" s="1961"/>
      <c r="G328" s="1961"/>
      <c r="H328" s="1961"/>
      <c r="I328" s="1961"/>
      <c r="J328" s="1961"/>
      <c r="K328" s="1961"/>
      <c r="L328" s="1961"/>
      <c r="M328" s="1961"/>
      <c r="N328" s="1961"/>
      <c r="O328" s="1961"/>
      <c r="P328" s="1961"/>
      <c r="Q328" s="1961"/>
      <c r="R328" s="1961"/>
      <c r="S328" s="1961"/>
      <c r="T328" s="1961"/>
      <c r="U328" s="1961"/>
      <c r="V328" s="1961"/>
      <c r="W328" s="1961"/>
      <c r="X328" s="1961"/>
      <c r="Y328" s="1961"/>
      <c r="Z328" s="1961"/>
      <c r="AA328" s="1961"/>
      <c r="AB328" s="1961"/>
      <c r="AC328" s="1961"/>
      <c r="AD328" s="1961"/>
      <c r="AE328" s="1961"/>
      <c r="AF328" s="2067"/>
      <c r="AG328" s="484"/>
      <c r="AI328" s="1900" t="s">
        <v>105</v>
      </c>
      <c r="AJ328" s="1900"/>
      <c r="AK328" s="1900"/>
      <c r="AL328" s="21"/>
      <c r="AN328" s="1900" t="s">
        <v>108</v>
      </c>
      <c r="AO328" s="1900"/>
      <c r="AP328" s="1900"/>
      <c r="AQ328" s="1935"/>
    </row>
    <row r="329" spans="1:44" ht="13.5" customHeight="1">
      <c r="A329" s="433"/>
      <c r="B329" s="155"/>
      <c r="C329" s="155"/>
      <c r="D329" s="155"/>
      <c r="E329" s="1961"/>
      <c r="F329" s="1961"/>
      <c r="G329" s="1961"/>
      <c r="H329" s="1961"/>
      <c r="I329" s="1961"/>
      <c r="J329" s="1961"/>
      <c r="K329" s="1961"/>
      <c r="L329" s="1961"/>
      <c r="M329" s="1961"/>
      <c r="N329" s="1961"/>
      <c r="O329" s="1961"/>
      <c r="P329" s="1961"/>
      <c r="Q329" s="1961"/>
      <c r="R329" s="1961"/>
      <c r="S329" s="1961"/>
      <c r="T329" s="1961"/>
      <c r="U329" s="1961"/>
      <c r="V329" s="1961"/>
      <c r="W329" s="1961"/>
      <c r="X329" s="1961"/>
      <c r="Y329" s="1961"/>
      <c r="Z329" s="1961"/>
      <c r="AA329" s="1961"/>
      <c r="AB329" s="1961"/>
      <c r="AC329" s="1961"/>
      <c r="AD329" s="1961"/>
      <c r="AE329" s="1961"/>
      <c r="AF329" s="2067"/>
      <c r="AG329" s="484"/>
      <c r="AI329" s="1900"/>
      <c r="AJ329" s="1900"/>
      <c r="AK329" s="1900"/>
      <c r="AL329" s="21"/>
      <c r="AN329" s="1900"/>
      <c r="AO329" s="1900"/>
      <c r="AP329" s="1900"/>
      <c r="AQ329" s="1935"/>
    </row>
    <row r="330" spans="1:44" ht="13.5" customHeight="1">
      <c r="A330" s="433"/>
      <c r="B330" s="158"/>
      <c r="C330" s="158"/>
      <c r="D330" s="158"/>
      <c r="E330" s="1978"/>
      <c r="F330" s="1978"/>
      <c r="G330" s="1978"/>
      <c r="H330" s="1978"/>
      <c r="I330" s="1978"/>
      <c r="J330" s="1978"/>
      <c r="K330" s="1978"/>
      <c r="L330" s="1978"/>
      <c r="M330" s="1978"/>
      <c r="N330" s="1978"/>
      <c r="O330" s="1978"/>
      <c r="P330" s="1978"/>
      <c r="Q330" s="1978"/>
      <c r="R330" s="1978"/>
      <c r="S330" s="1978"/>
      <c r="T330" s="1978"/>
      <c r="U330" s="1978"/>
      <c r="V330" s="1978"/>
      <c r="W330" s="1978"/>
      <c r="X330" s="1978"/>
      <c r="Y330" s="1978"/>
      <c r="Z330" s="1978"/>
      <c r="AA330" s="1978"/>
      <c r="AB330" s="1978"/>
      <c r="AC330" s="1978"/>
      <c r="AD330" s="1978"/>
      <c r="AE330" s="1978"/>
      <c r="AF330" s="2068"/>
      <c r="AG330" s="485"/>
      <c r="AH330" s="14"/>
      <c r="AI330" s="1905"/>
      <c r="AJ330" s="1905"/>
      <c r="AK330" s="1905"/>
      <c r="AL330" s="22"/>
      <c r="AM330" s="14"/>
      <c r="AN330" s="1905"/>
      <c r="AO330" s="1905"/>
      <c r="AP330" s="1905"/>
      <c r="AQ330" s="1906"/>
    </row>
    <row r="331" spans="1:44" ht="13.5" customHeight="1">
      <c r="A331" s="433"/>
      <c r="B331" s="452"/>
      <c r="C331" s="452"/>
      <c r="D331" s="169"/>
      <c r="E331" s="1977" t="s">
        <v>859</v>
      </c>
      <c r="F331" s="1977"/>
      <c r="G331" s="1977"/>
      <c r="H331" s="1977"/>
      <c r="I331" s="1977"/>
      <c r="J331" s="1977"/>
      <c r="K331" s="1977"/>
      <c r="L331" s="1977"/>
      <c r="M331" s="1977"/>
      <c r="N331" s="1977"/>
      <c r="O331" s="1977"/>
      <c r="P331" s="1977"/>
      <c r="Q331" s="1977"/>
      <c r="R331" s="1977"/>
      <c r="S331" s="1977"/>
      <c r="T331" s="1977"/>
      <c r="U331" s="1977"/>
      <c r="V331" s="1977"/>
      <c r="W331" s="1977"/>
      <c r="X331" s="1977"/>
      <c r="Y331" s="1977"/>
      <c r="Z331" s="1977"/>
      <c r="AA331" s="1977"/>
      <c r="AB331" s="1977"/>
      <c r="AC331" s="1977"/>
      <c r="AD331" s="1977"/>
      <c r="AE331" s="1977"/>
      <c r="AF331" s="2066"/>
      <c r="AG331" s="483"/>
      <c r="AH331" s="19"/>
      <c r="AI331" s="1908" t="s">
        <v>105</v>
      </c>
      <c r="AJ331" s="1908"/>
      <c r="AK331" s="1908"/>
      <c r="AL331" s="20"/>
      <c r="AM331" s="19"/>
      <c r="AN331" s="1908" t="s">
        <v>108</v>
      </c>
      <c r="AO331" s="1908"/>
      <c r="AP331" s="1908"/>
      <c r="AQ331" s="1917"/>
    </row>
    <row r="332" spans="1:44" s="423" customFormat="1" ht="13.5" customHeight="1">
      <c r="A332" s="433"/>
      <c r="B332" s="452"/>
      <c r="C332" s="452"/>
      <c r="D332" s="155"/>
      <c r="E332" s="1961"/>
      <c r="F332" s="1961"/>
      <c r="G332" s="1961"/>
      <c r="H332" s="1961"/>
      <c r="I332" s="1961"/>
      <c r="J332" s="1961"/>
      <c r="K332" s="1961"/>
      <c r="L332" s="1961"/>
      <c r="M332" s="1961"/>
      <c r="N332" s="1961"/>
      <c r="O332" s="1961"/>
      <c r="P332" s="1961"/>
      <c r="Q332" s="1961"/>
      <c r="R332" s="1961"/>
      <c r="S332" s="1961"/>
      <c r="T332" s="1961"/>
      <c r="U332" s="1961"/>
      <c r="V332" s="1961"/>
      <c r="W332" s="1961"/>
      <c r="X332" s="1961"/>
      <c r="Y332" s="1961"/>
      <c r="Z332" s="1961"/>
      <c r="AA332" s="1961"/>
      <c r="AB332" s="1961"/>
      <c r="AC332" s="1961"/>
      <c r="AD332" s="1961"/>
      <c r="AE332" s="1961"/>
      <c r="AF332" s="2067"/>
      <c r="AG332" s="484"/>
      <c r="AH332" s="18"/>
      <c r="AI332" s="1900"/>
      <c r="AJ332" s="1900"/>
      <c r="AK332" s="1900"/>
      <c r="AL332" s="21"/>
      <c r="AM332" s="18"/>
      <c r="AN332" s="1900"/>
      <c r="AO332" s="1900"/>
      <c r="AP332" s="1900"/>
      <c r="AQ332" s="1935"/>
      <c r="AR332" s="18"/>
    </row>
    <row r="333" spans="1:44" s="423" customFormat="1" ht="13.5" customHeight="1">
      <c r="A333" s="433"/>
      <c r="B333" s="472"/>
      <c r="C333" s="472"/>
      <c r="D333" s="158"/>
      <c r="E333" s="1978"/>
      <c r="F333" s="1978"/>
      <c r="G333" s="1978"/>
      <c r="H333" s="1978"/>
      <c r="I333" s="1978"/>
      <c r="J333" s="1978"/>
      <c r="K333" s="1978"/>
      <c r="L333" s="1978"/>
      <c r="M333" s="1978"/>
      <c r="N333" s="1978"/>
      <c r="O333" s="1978"/>
      <c r="P333" s="1978"/>
      <c r="Q333" s="1978"/>
      <c r="R333" s="1978"/>
      <c r="S333" s="1978"/>
      <c r="T333" s="1978"/>
      <c r="U333" s="1978"/>
      <c r="V333" s="1978"/>
      <c r="W333" s="1978"/>
      <c r="X333" s="1978"/>
      <c r="Y333" s="1978"/>
      <c r="Z333" s="1978"/>
      <c r="AA333" s="1978"/>
      <c r="AB333" s="1978"/>
      <c r="AC333" s="1978"/>
      <c r="AD333" s="1978"/>
      <c r="AE333" s="1978"/>
      <c r="AF333" s="2068"/>
      <c r="AG333" s="485"/>
      <c r="AH333" s="14"/>
      <c r="AI333" s="1905"/>
      <c r="AJ333" s="1905"/>
      <c r="AK333" s="1905"/>
      <c r="AL333" s="22"/>
      <c r="AM333" s="14"/>
      <c r="AN333" s="1905"/>
      <c r="AO333" s="1905"/>
      <c r="AP333" s="1905"/>
      <c r="AQ333" s="1906"/>
      <c r="AR333" s="18"/>
    </row>
    <row r="334" spans="1:44" s="423" customFormat="1" ht="13.5" customHeight="1">
      <c r="A334" s="433"/>
      <c r="B334" s="155"/>
      <c r="C334" s="155"/>
      <c r="D334" s="169"/>
      <c r="E334" s="1977" t="s">
        <v>858</v>
      </c>
      <c r="F334" s="1977"/>
      <c r="G334" s="1977"/>
      <c r="H334" s="1977"/>
      <c r="I334" s="1977"/>
      <c r="J334" s="1977"/>
      <c r="K334" s="1977"/>
      <c r="L334" s="1977"/>
      <c r="M334" s="1977"/>
      <c r="N334" s="1977"/>
      <c r="O334" s="1977"/>
      <c r="P334" s="1977"/>
      <c r="Q334" s="1977"/>
      <c r="R334" s="1977"/>
      <c r="S334" s="1977"/>
      <c r="T334" s="1977"/>
      <c r="U334" s="1977"/>
      <c r="V334" s="1977"/>
      <c r="W334" s="1977"/>
      <c r="X334" s="1977"/>
      <c r="Y334" s="1977"/>
      <c r="Z334" s="1977"/>
      <c r="AA334" s="1977"/>
      <c r="AB334" s="1977"/>
      <c r="AC334" s="1977"/>
      <c r="AD334" s="1977"/>
      <c r="AE334" s="1977"/>
      <c r="AF334" s="2066"/>
      <c r="AG334" s="416"/>
      <c r="AH334" s="18"/>
      <c r="AI334" s="1900" t="s">
        <v>105</v>
      </c>
      <c r="AJ334" s="1900"/>
      <c r="AK334" s="1900"/>
      <c r="AL334" s="416"/>
      <c r="AM334" s="18"/>
      <c r="AN334" s="1900" t="s">
        <v>108</v>
      </c>
      <c r="AO334" s="1900"/>
      <c r="AP334" s="1900"/>
      <c r="AQ334" s="1935"/>
      <c r="AR334" s="18"/>
    </row>
    <row r="335" spans="1:44" s="423" customFormat="1" ht="13.5" customHeight="1">
      <c r="A335" s="433"/>
      <c r="B335" s="155"/>
      <c r="C335" s="155"/>
      <c r="D335" s="158"/>
      <c r="E335" s="1978"/>
      <c r="F335" s="1978"/>
      <c r="G335" s="1978"/>
      <c r="H335" s="1978"/>
      <c r="I335" s="1978"/>
      <c r="J335" s="1978"/>
      <c r="K335" s="1978"/>
      <c r="L335" s="1978"/>
      <c r="M335" s="1978"/>
      <c r="N335" s="1978"/>
      <c r="O335" s="1978"/>
      <c r="P335" s="1978"/>
      <c r="Q335" s="1978"/>
      <c r="R335" s="1978"/>
      <c r="S335" s="1978"/>
      <c r="T335" s="1978"/>
      <c r="U335" s="1978"/>
      <c r="V335" s="1978"/>
      <c r="W335" s="1978"/>
      <c r="X335" s="1978"/>
      <c r="Y335" s="1978"/>
      <c r="Z335" s="1978"/>
      <c r="AA335" s="1978"/>
      <c r="AB335" s="1978"/>
      <c r="AC335" s="1978"/>
      <c r="AD335" s="1978"/>
      <c r="AE335" s="1978"/>
      <c r="AF335" s="2068"/>
      <c r="AG335" s="416"/>
      <c r="AH335" s="18"/>
      <c r="AI335" s="1900"/>
      <c r="AJ335" s="1900"/>
      <c r="AK335" s="1900"/>
      <c r="AL335" s="416"/>
      <c r="AM335" s="18"/>
      <c r="AN335" s="1900"/>
      <c r="AO335" s="1900"/>
      <c r="AP335" s="1900"/>
      <c r="AQ335" s="1935"/>
      <c r="AR335" s="18"/>
    </row>
    <row r="336" spans="1:44" ht="13.5" customHeight="1">
      <c r="A336" s="433"/>
      <c r="B336" s="169"/>
      <c r="C336" s="169"/>
      <c r="D336" s="169"/>
      <c r="E336" s="1977" t="s">
        <v>639</v>
      </c>
      <c r="F336" s="1977"/>
      <c r="G336" s="1977"/>
      <c r="H336" s="1977"/>
      <c r="I336" s="1977"/>
      <c r="J336" s="1977"/>
      <c r="K336" s="1977"/>
      <c r="L336" s="1977"/>
      <c r="M336" s="1977"/>
      <c r="N336" s="1977"/>
      <c r="O336" s="1977"/>
      <c r="P336" s="1977"/>
      <c r="Q336" s="1977"/>
      <c r="R336" s="1977"/>
      <c r="S336" s="1977"/>
      <c r="T336" s="1977"/>
      <c r="U336" s="1977"/>
      <c r="V336" s="1977"/>
      <c r="W336" s="1977"/>
      <c r="X336" s="1977"/>
      <c r="Y336" s="1977"/>
      <c r="Z336" s="1977"/>
      <c r="AA336" s="1977"/>
      <c r="AB336" s="1977"/>
      <c r="AC336" s="1977"/>
      <c r="AD336" s="1977"/>
      <c r="AE336" s="1977"/>
      <c r="AF336" s="2066"/>
      <c r="AG336" s="483"/>
      <c r="AH336" s="19"/>
      <c r="AI336" s="1908" t="s">
        <v>105</v>
      </c>
      <c r="AJ336" s="1908"/>
      <c r="AK336" s="1908"/>
      <c r="AL336" s="20"/>
      <c r="AM336" s="19"/>
      <c r="AN336" s="1908" t="s">
        <v>108</v>
      </c>
      <c r="AO336" s="1908"/>
      <c r="AP336" s="1908"/>
      <c r="AQ336" s="1917"/>
    </row>
    <row r="337" spans="1:46" ht="13.5" customHeight="1">
      <c r="A337" s="433"/>
      <c r="B337" s="155"/>
      <c r="C337" s="155"/>
      <c r="D337" s="155"/>
      <c r="E337" s="1961"/>
      <c r="F337" s="1961"/>
      <c r="G337" s="1961"/>
      <c r="H337" s="1961"/>
      <c r="I337" s="1961"/>
      <c r="J337" s="1961"/>
      <c r="K337" s="1961"/>
      <c r="L337" s="1961"/>
      <c r="M337" s="1961"/>
      <c r="N337" s="1961"/>
      <c r="O337" s="1961"/>
      <c r="P337" s="1961"/>
      <c r="Q337" s="1961"/>
      <c r="R337" s="1961"/>
      <c r="S337" s="1961"/>
      <c r="T337" s="1961"/>
      <c r="U337" s="1961"/>
      <c r="V337" s="1961"/>
      <c r="W337" s="1961"/>
      <c r="X337" s="1961"/>
      <c r="Y337" s="1961"/>
      <c r="Z337" s="1961"/>
      <c r="AA337" s="1961"/>
      <c r="AB337" s="1961"/>
      <c r="AC337" s="1961"/>
      <c r="AD337" s="1961"/>
      <c r="AE337" s="1961"/>
      <c r="AF337" s="2067"/>
      <c r="AG337" s="484"/>
      <c r="AI337" s="1900"/>
      <c r="AJ337" s="1900"/>
      <c r="AK337" s="1900"/>
      <c r="AL337" s="21"/>
      <c r="AN337" s="1900"/>
      <c r="AO337" s="1900"/>
      <c r="AP337" s="1900"/>
      <c r="AQ337" s="1935"/>
      <c r="AR337" s="423"/>
    </row>
    <row r="338" spans="1:46" ht="13.5" customHeight="1">
      <c r="A338" s="433"/>
      <c r="B338" s="158"/>
      <c r="C338" s="158"/>
      <c r="D338" s="158"/>
      <c r="E338" s="1978"/>
      <c r="F338" s="1978"/>
      <c r="G338" s="1978"/>
      <c r="H338" s="1978"/>
      <c r="I338" s="1978"/>
      <c r="J338" s="1978"/>
      <c r="K338" s="1978"/>
      <c r="L338" s="1978"/>
      <c r="M338" s="1978"/>
      <c r="N338" s="1978"/>
      <c r="O338" s="1978"/>
      <c r="P338" s="1978"/>
      <c r="Q338" s="1978"/>
      <c r="R338" s="1978"/>
      <c r="S338" s="1978"/>
      <c r="T338" s="1978"/>
      <c r="U338" s="1978"/>
      <c r="V338" s="1978"/>
      <c r="W338" s="1978"/>
      <c r="X338" s="1978"/>
      <c r="Y338" s="1978"/>
      <c r="Z338" s="1978"/>
      <c r="AA338" s="1978"/>
      <c r="AB338" s="1978"/>
      <c r="AC338" s="1978"/>
      <c r="AD338" s="1978"/>
      <c r="AE338" s="1978"/>
      <c r="AF338" s="2068"/>
      <c r="AG338" s="485"/>
      <c r="AH338" s="14"/>
      <c r="AI338" s="1905"/>
      <c r="AJ338" s="1905"/>
      <c r="AK338" s="1905"/>
      <c r="AL338" s="22"/>
      <c r="AM338" s="14"/>
      <c r="AN338" s="1905"/>
      <c r="AO338" s="1905"/>
      <c r="AP338" s="1905"/>
      <c r="AQ338" s="1906"/>
      <c r="AR338" s="423"/>
    </row>
    <row r="339" spans="1:46" ht="13.5" customHeight="1">
      <c r="A339" s="433"/>
      <c r="B339" s="169"/>
      <c r="C339" s="169"/>
      <c r="D339" s="169"/>
      <c r="E339" s="1977" t="s">
        <v>857</v>
      </c>
      <c r="F339" s="1977"/>
      <c r="G339" s="1977"/>
      <c r="H339" s="1977"/>
      <c r="I339" s="1977"/>
      <c r="J339" s="1977"/>
      <c r="K339" s="1977"/>
      <c r="L339" s="1977"/>
      <c r="M339" s="1977"/>
      <c r="N339" s="1977"/>
      <c r="O339" s="1977"/>
      <c r="P339" s="1977"/>
      <c r="Q339" s="1977"/>
      <c r="R339" s="1977"/>
      <c r="S339" s="1977"/>
      <c r="T339" s="1977"/>
      <c r="U339" s="1977"/>
      <c r="V339" s="1977"/>
      <c r="W339" s="1977"/>
      <c r="X339" s="1977"/>
      <c r="Y339" s="1977"/>
      <c r="Z339" s="1977"/>
      <c r="AA339" s="1977"/>
      <c r="AB339" s="1977"/>
      <c r="AC339" s="1977"/>
      <c r="AD339" s="1977"/>
      <c r="AE339" s="1977"/>
      <c r="AF339" s="2066"/>
      <c r="AG339" s="483"/>
      <c r="AH339" s="19"/>
      <c r="AI339" s="1908" t="s">
        <v>105</v>
      </c>
      <c r="AJ339" s="1908"/>
      <c r="AK339" s="1908"/>
      <c r="AL339" s="20"/>
      <c r="AM339" s="19"/>
      <c r="AN339" s="1908" t="s">
        <v>108</v>
      </c>
      <c r="AO339" s="1908"/>
      <c r="AP339" s="1908"/>
      <c r="AQ339" s="1917"/>
    </row>
    <row r="340" spans="1:46" ht="13.5" customHeight="1">
      <c r="A340" s="433"/>
      <c r="B340" s="155"/>
      <c r="C340" s="155"/>
      <c r="D340" s="155"/>
      <c r="E340" s="1961"/>
      <c r="F340" s="1961"/>
      <c r="G340" s="1961"/>
      <c r="H340" s="1961"/>
      <c r="I340" s="1961"/>
      <c r="J340" s="1961"/>
      <c r="K340" s="1961"/>
      <c r="L340" s="1961"/>
      <c r="M340" s="1961"/>
      <c r="N340" s="1961"/>
      <c r="O340" s="1961"/>
      <c r="P340" s="1961"/>
      <c r="Q340" s="1961"/>
      <c r="R340" s="1961"/>
      <c r="S340" s="1961"/>
      <c r="T340" s="1961"/>
      <c r="U340" s="1961"/>
      <c r="V340" s="1961"/>
      <c r="W340" s="1961"/>
      <c r="X340" s="1961"/>
      <c r="Y340" s="1961"/>
      <c r="Z340" s="1961"/>
      <c r="AA340" s="1961"/>
      <c r="AB340" s="1961"/>
      <c r="AC340" s="1961"/>
      <c r="AD340" s="1961"/>
      <c r="AE340" s="1961"/>
      <c r="AF340" s="2067"/>
      <c r="AG340" s="484"/>
      <c r="AI340" s="1900"/>
      <c r="AJ340" s="1900"/>
      <c r="AK340" s="1900"/>
      <c r="AL340" s="21"/>
      <c r="AN340" s="1900"/>
      <c r="AO340" s="1900"/>
      <c r="AP340" s="1900"/>
      <c r="AQ340" s="1935"/>
      <c r="AR340" s="423"/>
    </row>
    <row r="341" spans="1:46" ht="13.5" customHeight="1">
      <c r="A341" s="433"/>
      <c r="B341" s="158"/>
      <c r="C341" s="158"/>
      <c r="D341" s="158"/>
      <c r="E341" s="1978"/>
      <c r="F341" s="1978"/>
      <c r="G341" s="1978"/>
      <c r="H341" s="1978"/>
      <c r="I341" s="1978"/>
      <c r="J341" s="1978"/>
      <c r="K341" s="1978"/>
      <c r="L341" s="1978"/>
      <c r="M341" s="1978"/>
      <c r="N341" s="1978"/>
      <c r="O341" s="1978"/>
      <c r="P341" s="1978"/>
      <c r="Q341" s="1978"/>
      <c r="R341" s="1978"/>
      <c r="S341" s="1978"/>
      <c r="T341" s="1978"/>
      <c r="U341" s="1978"/>
      <c r="V341" s="1978"/>
      <c r="W341" s="1978"/>
      <c r="X341" s="1978"/>
      <c r="Y341" s="1978"/>
      <c r="Z341" s="1978"/>
      <c r="AA341" s="1978"/>
      <c r="AB341" s="1978"/>
      <c r="AC341" s="1978"/>
      <c r="AD341" s="1978"/>
      <c r="AE341" s="1978"/>
      <c r="AF341" s="2068"/>
      <c r="AG341" s="485"/>
      <c r="AH341" s="14"/>
      <c r="AI341" s="1905"/>
      <c r="AJ341" s="1905"/>
      <c r="AK341" s="1905"/>
      <c r="AL341" s="22"/>
      <c r="AM341" s="14"/>
      <c r="AN341" s="1905"/>
      <c r="AO341" s="1905"/>
      <c r="AP341" s="1905"/>
      <c r="AQ341" s="1906"/>
      <c r="AR341" s="423"/>
    </row>
    <row r="342" spans="1:46" ht="13.5" customHeight="1">
      <c r="A342" s="433"/>
      <c r="B342" s="155"/>
      <c r="C342" s="155"/>
      <c r="D342" s="169"/>
      <c r="E342" s="1977" t="s">
        <v>856</v>
      </c>
      <c r="F342" s="1977"/>
      <c r="G342" s="1977"/>
      <c r="H342" s="1977"/>
      <c r="I342" s="1977"/>
      <c r="J342" s="1977"/>
      <c r="K342" s="1977"/>
      <c r="L342" s="1977"/>
      <c r="M342" s="1977"/>
      <c r="N342" s="1977"/>
      <c r="O342" s="1977"/>
      <c r="P342" s="1977"/>
      <c r="Q342" s="1977"/>
      <c r="R342" s="1977"/>
      <c r="S342" s="1977"/>
      <c r="T342" s="1977"/>
      <c r="U342" s="1977"/>
      <c r="V342" s="1977"/>
      <c r="W342" s="1977"/>
      <c r="X342" s="1977"/>
      <c r="Y342" s="1977"/>
      <c r="Z342" s="1977"/>
      <c r="AA342" s="1977"/>
      <c r="AB342" s="1977"/>
      <c r="AC342" s="1977"/>
      <c r="AD342" s="1977"/>
      <c r="AE342" s="1977"/>
      <c r="AF342" s="2066"/>
      <c r="AG342" s="483"/>
      <c r="AH342" s="19"/>
      <c r="AI342" s="1908" t="s">
        <v>105</v>
      </c>
      <c r="AJ342" s="1908"/>
      <c r="AK342" s="1908"/>
      <c r="AL342" s="20"/>
      <c r="AM342" s="19"/>
      <c r="AN342" s="1908" t="s">
        <v>108</v>
      </c>
      <c r="AO342" s="1908"/>
      <c r="AP342" s="1908"/>
      <c r="AQ342" s="1917"/>
      <c r="AR342" s="423"/>
    </row>
    <row r="343" spans="1:46" ht="13.5" customHeight="1">
      <c r="A343" s="433"/>
      <c r="B343" s="155"/>
      <c r="C343" s="155"/>
      <c r="D343" s="155"/>
      <c r="E343" s="1961"/>
      <c r="F343" s="1961"/>
      <c r="G343" s="1961"/>
      <c r="H343" s="1961"/>
      <c r="I343" s="1961"/>
      <c r="J343" s="1961"/>
      <c r="K343" s="1961"/>
      <c r="L343" s="1961"/>
      <c r="M343" s="1961"/>
      <c r="N343" s="1961"/>
      <c r="O343" s="1961"/>
      <c r="P343" s="1961"/>
      <c r="Q343" s="1961"/>
      <c r="R343" s="1961"/>
      <c r="S343" s="1961"/>
      <c r="T343" s="1961"/>
      <c r="U343" s="1961"/>
      <c r="V343" s="1961"/>
      <c r="W343" s="1961"/>
      <c r="X343" s="1961"/>
      <c r="Y343" s="1961"/>
      <c r="Z343" s="1961"/>
      <c r="AA343" s="1961"/>
      <c r="AB343" s="1961"/>
      <c r="AC343" s="1961"/>
      <c r="AD343" s="1961"/>
      <c r="AE343" s="1961"/>
      <c r="AF343" s="2067"/>
      <c r="AG343" s="484"/>
      <c r="AI343" s="1900"/>
      <c r="AJ343" s="1900"/>
      <c r="AK343" s="1900"/>
      <c r="AL343" s="21"/>
      <c r="AN343" s="1900"/>
      <c r="AO343" s="1900"/>
      <c r="AP343" s="1900"/>
      <c r="AQ343" s="1935"/>
      <c r="AR343" s="423"/>
    </row>
    <row r="344" spans="1:46" ht="13.5" customHeight="1">
      <c r="A344" s="433"/>
      <c r="B344" s="155"/>
      <c r="C344" s="155"/>
      <c r="D344" s="158"/>
      <c r="E344" s="1978"/>
      <c r="F344" s="1978"/>
      <c r="G344" s="1978"/>
      <c r="H344" s="1978"/>
      <c r="I344" s="1978"/>
      <c r="J344" s="1978"/>
      <c r="K344" s="1978"/>
      <c r="L344" s="1978"/>
      <c r="M344" s="1978"/>
      <c r="N344" s="1978"/>
      <c r="O344" s="1978"/>
      <c r="P344" s="1978"/>
      <c r="Q344" s="1978"/>
      <c r="R344" s="1978"/>
      <c r="S344" s="1978"/>
      <c r="T344" s="1978"/>
      <c r="U344" s="1978"/>
      <c r="V344" s="1978"/>
      <c r="W344" s="1978"/>
      <c r="X344" s="1978"/>
      <c r="Y344" s="1978"/>
      <c r="Z344" s="1978"/>
      <c r="AA344" s="1978"/>
      <c r="AB344" s="1978"/>
      <c r="AC344" s="1978"/>
      <c r="AD344" s="1978"/>
      <c r="AE344" s="1978"/>
      <c r="AF344" s="2068"/>
      <c r="AG344" s="485"/>
      <c r="AH344" s="14"/>
      <c r="AI344" s="1905"/>
      <c r="AJ344" s="1905"/>
      <c r="AK344" s="1905"/>
      <c r="AL344" s="22"/>
      <c r="AM344" s="14"/>
      <c r="AN344" s="1905"/>
      <c r="AO344" s="1905"/>
      <c r="AP344" s="1905"/>
      <c r="AQ344" s="1906"/>
      <c r="AR344" s="423"/>
      <c r="AS344" s="423"/>
      <c r="AT344" s="423"/>
    </row>
    <row r="345" spans="1:46" ht="13.5" customHeight="1">
      <c r="A345" s="433"/>
      <c r="B345" s="169"/>
      <c r="C345" s="169"/>
      <c r="D345" s="176"/>
      <c r="E345" s="1977" t="s">
        <v>855</v>
      </c>
      <c r="F345" s="1977"/>
      <c r="G345" s="1977"/>
      <c r="H345" s="1977"/>
      <c r="I345" s="1977"/>
      <c r="J345" s="1977"/>
      <c r="K345" s="1977"/>
      <c r="L345" s="1977"/>
      <c r="M345" s="1977"/>
      <c r="N345" s="1977"/>
      <c r="O345" s="1977"/>
      <c r="P345" s="1977"/>
      <c r="Q345" s="1977"/>
      <c r="R345" s="1977"/>
      <c r="S345" s="1977"/>
      <c r="T345" s="1977"/>
      <c r="U345" s="1977"/>
      <c r="V345" s="1977"/>
      <c r="W345" s="1977"/>
      <c r="X345" s="1977"/>
      <c r="Y345" s="1977"/>
      <c r="Z345" s="1977"/>
      <c r="AA345" s="1977"/>
      <c r="AB345" s="1977"/>
      <c r="AC345" s="1977"/>
      <c r="AD345" s="1977"/>
      <c r="AE345" s="1977"/>
      <c r="AF345" s="2066"/>
      <c r="AG345" s="447"/>
      <c r="AH345" s="19"/>
      <c r="AI345" s="1908" t="s">
        <v>105</v>
      </c>
      <c r="AJ345" s="1908"/>
      <c r="AK345" s="1908"/>
      <c r="AL345" s="447"/>
      <c r="AM345" s="19"/>
      <c r="AN345" s="1908" t="s">
        <v>108</v>
      </c>
      <c r="AO345" s="1908"/>
      <c r="AP345" s="1908"/>
      <c r="AQ345" s="1917"/>
    </row>
    <row r="346" spans="1:46" ht="13.5" customHeight="1">
      <c r="A346" s="433"/>
      <c r="B346" s="158"/>
      <c r="C346" s="158"/>
      <c r="D346" s="472"/>
      <c r="E346" s="1978"/>
      <c r="F346" s="1978"/>
      <c r="G346" s="1978"/>
      <c r="H346" s="1978"/>
      <c r="I346" s="1978"/>
      <c r="J346" s="1978"/>
      <c r="K346" s="1978"/>
      <c r="L346" s="1978"/>
      <c r="M346" s="1978"/>
      <c r="N346" s="1978"/>
      <c r="O346" s="1978"/>
      <c r="P346" s="1978"/>
      <c r="Q346" s="1978"/>
      <c r="R346" s="1978"/>
      <c r="S346" s="1978"/>
      <c r="T346" s="1978"/>
      <c r="U346" s="1978"/>
      <c r="V346" s="1978"/>
      <c r="W346" s="1978"/>
      <c r="X346" s="1978"/>
      <c r="Y346" s="1978"/>
      <c r="Z346" s="1978"/>
      <c r="AA346" s="1978"/>
      <c r="AB346" s="1978"/>
      <c r="AC346" s="1978"/>
      <c r="AD346" s="1978"/>
      <c r="AE346" s="1978"/>
      <c r="AF346" s="2068"/>
      <c r="AG346" s="451"/>
      <c r="AH346" s="23"/>
      <c r="AI346" s="1905"/>
      <c r="AJ346" s="1905"/>
      <c r="AK346" s="1905"/>
      <c r="AL346" s="451"/>
      <c r="AM346" s="23"/>
      <c r="AN346" s="1905"/>
      <c r="AO346" s="1905"/>
      <c r="AP346" s="1905"/>
      <c r="AQ346" s="1906"/>
    </row>
    <row r="347" spans="1:46" ht="13.5" customHeight="1">
      <c r="A347" s="433"/>
      <c r="B347" s="176"/>
      <c r="C347" s="176"/>
      <c r="D347" s="169"/>
      <c r="E347" s="1977" t="s">
        <v>854</v>
      </c>
      <c r="F347" s="1977"/>
      <c r="G347" s="1977"/>
      <c r="H347" s="1977"/>
      <c r="I347" s="1977"/>
      <c r="J347" s="1977"/>
      <c r="K347" s="1977"/>
      <c r="L347" s="1977"/>
      <c r="M347" s="1977"/>
      <c r="N347" s="1977"/>
      <c r="O347" s="1977"/>
      <c r="P347" s="1977"/>
      <c r="Q347" s="1977"/>
      <c r="R347" s="1977"/>
      <c r="S347" s="1977"/>
      <c r="T347" s="1977"/>
      <c r="U347" s="1977"/>
      <c r="V347" s="1977"/>
      <c r="W347" s="1977"/>
      <c r="X347" s="1977"/>
      <c r="Y347" s="1977"/>
      <c r="Z347" s="1977"/>
      <c r="AA347" s="1977"/>
      <c r="AB347" s="1977"/>
      <c r="AC347" s="1977"/>
      <c r="AD347" s="1977"/>
      <c r="AE347" s="1977"/>
      <c r="AF347" s="2066"/>
      <c r="AG347" s="483"/>
      <c r="AH347" s="19"/>
      <c r="AI347" s="1908" t="s">
        <v>105</v>
      </c>
      <c r="AJ347" s="1908"/>
      <c r="AK347" s="1908"/>
      <c r="AL347" s="20"/>
      <c r="AM347" s="19"/>
      <c r="AN347" s="1908" t="s">
        <v>108</v>
      </c>
      <c r="AO347" s="1908"/>
      <c r="AP347" s="1908"/>
      <c r="AQ347" s="1917"/>
    </row>
    <row r="348" spans="1:46" ht="13.5" customHeight="1">
      <c r="A348" s="433"/>
      <c r="B348" s="452"/>
      <c r="C348" s="452"/>
      <c r="D348" s="155"/>
      <c r="E348" s="1961"/>
      <c r="F348" s="1961"/>
      <c r="G348" s="1961"/>
      <c r="H348" s="1961"/>
      <c r="I348" s="1961"/>
      <c r="J348" s="1961"/>
      <c r="K348" s="1961"/>
      <c r="L348" s="1961"/>
      <c r="M348" s="1961"/>
      <c r="N348" s="1961"/>
      <c r="O348" s="1961"/>
      <c r="P348" s="1961"/>
      <c r="Q348" s="1961"/>
      <c r="R348" s="1961"/>
      <c r="S348" s="1961"/>
      <c r="T348" s="1961"/>
      <c r="U348" s="1961"/>
      <c r="V348" s="1961"/>
      <c r="W348" s="1961"/>
      <c r="X348" s="1961"/>
      <c r="Y348" s="1961"/>
      <c r="Z348" s="1961"/>
      <c r="AA348" s="1961"/>
      <c r="AB348" s="1961"/>
      <c r="AC348" s="1961"/>
      <c r="AD348" s="1961"/>
      <c r="AE348" s="1961"/>
      <c r="AF348" s="2067"/>
      <c r="AG348" s="484"/>
      <c r="AI348" s="1900"/>
      <c r="AJ348" s="1900"/>
      <c r="AK348" s="1900"/>
      <c r="AL348" s="21"/>
      <c r="AN348" s="1900"/>
      <c r="AO348" s="1900"/>
      <c r="AP348" s="1900"/>
      <c r="AQ348" s="1935"/>
    </row>
    <row r="349" spans="1:46" ht="13.5" customHeight="1" thickBot="1">
      <c r="A349" s="515"/>
      <c r="B349" s="177"/>
      <c r="C349" s="177"/>
      <c r="D349" s="171"/>
      <c r="E349" s="1960"/>
      <c r="F349" s="1960"/>
      <c r="G349" s="1960"/>
      <c r="H349" s="1960"/>
      <c r="I349" s="1960"/>
      <c r="J349" s="1960"/>
      <c r="K349" s="1960"/>
      <c r="L349" s="1960"/>
      <c r="M349" s="1960"/>
      <c r="N349" s="1960"/>
      <c r="O349" s="1960"/>
      <c r="P349" s="1960"/>
      <c r="Q349" s="1960"/>
      <c r="R349" s="1960"/>
      <c r="S349" s="1960"/>
      <c r="T349" s="1960"/>
      <c r="U349" s="1960"/>
      <c r="V349" s="1960"/>
      <c r="W349" s="1960"/>
      <c r="X349" s="1960"/>
      <c r="Y349" s="1960"/>
      <c r="Z349" s="1960"/>
      <c r="AA349" s="1960"/>
      <c r="AB349" s="1960"/>
      <c r="AC349" s="1960"/>
      <c r="AD349" s="1960"/>
      <c r="AE349" s="1960"/>
      <c r="AF349" s="2156"/>
      <c r="AG349" s="490"/>
      <c r="AH349" s="10"/>
      <c r="AI349" s="1911"/>
      <c r="AJ349" s="1911"/>
      <c r="AK349" s="1911"/>
      <c r="AL349" s="11"/>
      <c r="AM349" s="10"/>
      <c r="AN349" s="1911"/>
      <c r="AO349" s="1911"/>
      <c r="AP349" s="1911"/>
      <c r="AQ349" s="1918"/>
    </row>
    <row r="350" spans="1:46" ht="13.5" customHeight="1">
      <c r="A350" s="2046" t="s">
        <v>978</v>
      </c>
      <c r="B350" s="2046"/>
      <c r="C350" s="2046"/>
      <c r="D350" s="2046"/>
      <c r="E350" s="2046"/>
      <c r="F350" s="2046"/>
      <c r="G350" s="2046"/>
      <c r="H350" s="2046"/>
      <c r="I350" s="2046"/>
      <c r="J350" s="2046"/>
      <c r="K350" s="2046"/>
      <c r="L350" s="2046"/>
      <c r="M350" s="2046"/>
      <c r="N350" s="2046"/>
      <c r="O350" s="2046"/>
      <c r="P350" s="2046"/>
      <c r="Q350" s="2046"/>
      <c r="R350" s="2046"/>
      <c r="S350" s="2046"/>
      <c r="T350" s="2046"/>
      <c r="U350" s="2046"/>
      <c r="V350" s="2046"/>
      <c r="W350" s="2046"/>
      <c r="X350" s="2046"/>
      <c r="Y350" s="2046"/>
      <c r="Z350" s="2046"/>
      <c r="AA350" s="2046"/>
      <c r="AB350" s="2046"/>
      <c r="AC350" s="2046"/>
      <c r="AD350" s="2046"/>
      <c r="AE350" s="2046"/>
      <c r="AF350" s="2046"/>
      <c r="AG350" s="2046"/>
      <c r="AH350" s="2046"/>
      <c r="AI350" s="2046"/>
      <c r="AJ350" s="2046"/>
      <c r="AK350" s="2046"/>
      <c r="AL350" s="2046"/>
      <c r="AM350" s="2046"/>
      <c r="AN350" s="2046"/>
      <c r="AO350" s="2046"/>
      <c r="AP350" s="2046"/>
      <c r="AQ350" s="423"/>
    </row>
    <row r="351" spans="1:46" ht="13.5" customHeight="1">
      <c r="A351" s="2120"/>
      <c r="B351" s="2120"/>
      <c r="C351" s="2120"/>
      <c r="D351" s="2120"/>
      <c r="E351" s="2120"/>
      <c r="F351" s="2120"/>
      <c r="G351" s="2120"/>
      <c r="H351" s="2120"/>
      <c r="I351" s="2120"/>
      <c r="J351" s="2120"/>
      <c r="K351" s="2120"/>
      <c r="L351" s="2120"/>
      <c r="M351" s="2120"/>
      <c r="N351" s="2120"/>
      <c r="O351" s="2120"/>
      <c r="P351" s="2120"/>
      <c r="Q351" s="2120"/>
      <c r="R351" s="2120"/>
      <c r="S351" s="2120"/>
      <c r="T351" s="2120"/>
      <c r="U351" s="2120"/>
      <c r="V351" s="2120"/>
      <c r="W351" s="2120"/>
      <c r="X351" s="2120"/>
      <c r="Y351" s="2120"/>
      <c r="Z351" s="2120"/>
      <c r="AA351" s="2120"/>
      <c r="AB351" s="2120"/>
      <c r="AC351" s="2120"/>
      <c r="AD351" s="2120"/>
      <c r="AE351" s="2120"/>
      <c r="AF351" s="2120"/>
      <c r="AG351" s="2120"/>
      <c r="AH351" s="2120"/>
      <c r="AI351" s="2120"/>
      <c r="AJ351" s="2120"/>
      <c r="AK351" s="2120"/>
      <c r="AL351" s="2120"/>
      <c r="AM351" s="2120"/>
      <c r="AN351" s="2120"/>
      <c r="AO351" s="2120"/>
      <c r="AP351" s="2120"/>
      <c r="AR351" s="423"/>
    </row>
    <row r="352" spans="1:46" ht="13.5" customHeight="1">
      <c r="A352" s="2120"/>
      <c r="B352" s="2120"/>
      <c r="C352" s="2120"/>
      <c r="D352" s="2120"/>
      <c r="E352" s="2120"/>
      <c r="F352" s="2120"/>
      <c r="G352" s="2120"/>
      <c r="H352" s="2120"/>
      <c r="I352" s="2120"/>
      <c r="J352" s="2120"/>
      <c r="K352" s="2120"/>
      <c r="L352" s="2120"/>
      <c r="M352" s="2120"/>
      <c r="N352" s="2120"/>
      <c r="O352" s="2120"/>
      <c r="P352" s="2120"/>
      <c r="Q352" s="2120"/>
      <c r="R352" s="2120"/>
      <c r="S352" s="2120"/>
      <c r="T352" s="2120"/>
      <c r="U352" s="2120"/>
      <c r="V352" s="2120"/>
      <c r="W352" s="2120"/>
      <c r="X352" s="2120"/>
      <c r="Y352" s="2120"/>
      <c r="Z352" s="2120"/>
      <c r="AA352" s="2120"/>
      <c r="AB352" s="2120"/>
      <c r="AC352" s="2120"/>
      <c r="AD352" s="2120"/>
      <c r="AE352" s="2120"/>
      <c r="AF352" s="2120"/>
      <c r="AG352" s="2120"/>
      <c r="AH352" s="2120"/>
      <c r="AI352" s="2120"/>
      <c r="AJ352" s="2120"/>
      <c r="AK352" s="2120"/>
      <c r="AL352" s="2120"/>
      <c r="AM352" s="2120"/>
      <c r="AN352" s="2120"/>
      <c r="AO352" s="2120"/>
      <c r="AP352" s="2120"/>
      <c r="AQ352" s="423"/>
    </row>
    <row r="353" spans="1:44" ht="13.5" customHeight="1">
      <c r="B353" s="423"/>
      <c r="C353" s="413"/>
      <c r="D353" s="413"/>
      <c r="E353" s="413"/>
      <c r="F353" s="413"/>
      <c r="G353" s="413"/>
      <c r="H353" s="413"/>
      <c r="I353" s="413"/>
      <c r="J353" s="413"/>
      <c r="K353" s="413"/>
      <c r="L353" s="413"/>
      <c r="M353" s="413"/>
      <c r="N353" s="413"/>
      <c r="O353" s="413"/>
      <c r="P353" s="413"/>
      <c r="Q353" s="413"/>
      <c r="R353" s="413"/>
      <c r="S353" s="413"/>
      <c r="T353" s="413"/>
      <c r="U353" s="413"/>
      <c r="V353" s="413"/>
      <c r="W353" s="413"/>
      <c r="X353" s="413"/>
      <c r="Y353" s="413"/>
      <c r="Z353" s="413"/>
      <c r="AA353" s="413"/>
      <c r="AB353" s="413"/>
      <c r="AC353" s="413"/>
      <c r="AD353" s="413"/>
      <c r="AE353" s="413"/>
      <c r="AF353" s="413"/>
      <c r="AG353" s="423"/>
      <c r="AH353" s="423"/>
      <c r="AI353" s="423"/>
      <c r="AJ353" s="423"/>
      <c r="AK353" s="423"/>
      <c r="AL353" s="423"/>
      <c r="AM353" s="423"/>
      <c r="AN353" s="423"/>
      <c r="AO353" s="423"/>
      <c r="AP353" s="423"/>
      <c r="AQ353" s="423"/>
    </row>
    <row r="354" spans="1:44" ht="13.5" customHeight="1">
      <c r="B354" s="423"/>
      <c r="C354" s="413"/>
      <c r="D354" s="413"/>
      <c r="E354" s="413"/>
      <c r="F354" s="413"/>
      <c r="G354" s="413"/>
      <c r="H354" s="413"/>
      <c r="I354" s="413"/>
      <c r="J354" s="413"/>
      <c r="K354" s="413"/>
      <c r="L354" s="413"/>
      <c r="M354" s="413"/>
      <c r="N354" s="413"/>
      <c r="O354" s="413"/>
      <c r="P354" s="413"/>
      <c r="Q354" s="413"/>
      <c r="R354" s="413"/>
      <c r="S354" s="413"/>
      <c r="T354" s="413"/>
      <c r="U354" s="413"/>
      <c r="V354" s="413"/>
      <c r="W354" s="413"/>
      <c r="X354" s="413"/>
      <c r="Y354" s="413"/>
      <c r="Z354" s="413"/>
      <c r="AA354" s="413"/>
      <c r="AB354" s="413"/>
      <c r="AC354" s="413"/>
      <c r="AD354" s="413"/>
      <c r="AE354" s="413"/>
      <c r="AF354" s="413"/>
      <c r="AG354" s="423"/>
      <c r="AH354" s="423"/>
      <c r="AI354" s="423"/>
      <c r="AJ354" s="423"/>
      <c r="AK354" s="423"/>
      <c r="AL354" s="423"/>
      <c r="AM354" s="423"/>
      <c r="AN354" s="423"/>
      <c r="AO354" s="423"/>
      <c r="AP354" s="423"/>
      <c r="AQ354" s="423"/>
    </row>
    <row r="355" spans="1:44" ht="13.5" customHeight="1">
      <c r="A355" s="423"/>
      <c r="B355" s="413"/>
      <c r="C355" s="413"/>
      <c r="D355" s="413"/>
      <c r="E355" s="413"/>
      <c r="F355" s="413"/>
      <c r="G355" s="413"/>
      <c r="H355" s="413"/>
      <c r="I355" s="413"/>
      <c r="J355" s="413"/>
      <c r="K355" s="413"/>
      <c r="L355" s="413"/>
      <c r="M355" s="413"/>
      <c r="N355" s="413"/>
      <c r="O355" s="413"/>
      <c r="P355" s="413"/>
      <c r="Q355" s="413"/>
      <c r="R355" s="413"/>
      <c r="S355" s="413"/>
      <c r="T355" s="413"/>
      <c r="U355" s="413"/>
      <c r="V355" s="413"/>
      <c r="W355" s="413"/>
      <c r="X355" s="413"/>
      <c r="Y355" s="413"/>
      <c r="Z355" s="413"/>
      <c r="AA355" s="413"/>
      <c r="AB355" s="413"/>
      <c r="AC355" s="413"/>
      <c r="AD355" s="413"/>
      <c r="AE355" s="413"/>
      <c r="AF355" s="413"/>
      <c r="AG355" s="1225" t="str">
        <f>IF(表紙!$N$16&lt;&gt;"",表紙!$N$16,"")</f>
        <v/>
      </c>
      <c r="AH355" s="1225"/>
      <c r="AI355" s="1225"/>
      <c r="AJ355" s="1225"/>
      <c r="AK355" s="1225"/>
      <c r="AL355" s="1225"/>
      <c r="AM355" s="1225"/>
      <c r="AN355" s="1225"/>
      <c r="AO355" s="1225"/>
      <c r="AP355" s="1225"/>
      <c r="AQ355" s="1225"/>
      <c r="AR355" s="1225"/>
    </row>
    <row r="356" spans="1:44" ht="18" customHeight="1" thickBot="1">
      <c r="A356" s="1960" t="s">
        <v>853</v>
      </c>
      <c r="B356" s="1960"/>
      <c r="C356" s="1960"/>
      <c r="D356" s="1960"/>
      <c r="E356" s="1960"/>
      <c r="F356" s="1960"/>
      <c r="G356" s="1960"/>
      <c r="H356" s="1960"/>
      <c r="I356" s="1960"/>
      <c r="J356" s="1960"/>
      <c r="K356" s="1960"/>
      <c r="L356" s="1960"/>
      <c r="M356" s="1960"/>
      <c r="N356" s="1960"/>
      <c r="O356" s="1960"/>
      <c r="P356" s="1960"/>
      <c r="Q356" s="1960"/>
      <c r="R356" s="1960"/>
      <c r="S356" s="1960"/>
      <c r="T356" s="1960"/>
      <c r="U356" s="1960"/>
      <c r="V356" s="1960"/>
      <c r="W356" s="1960"/>
      <c r="X356" s="1960"/>
      <c r="Y356" s="1960"/>
      <c r="Z356" s="1960"/>
      <c r="AA356" s="1960"/>
      <c r="AB356" s="1960"/>
      <c r="AC356" s="1960"/>
      <c r="AD356" s="1960"/>
      <c r="AE356" s="1960"/>
      <c r="AF356" s="1960"/>
      <c r="AG356" s="1960"/>
      <c r="AH356" s="1960"/>
      <c r="AI356" s="1960"/>
      <c r="AJ356" s="1960"/>
      <c r="AK356" s="1960"/>
      <c r="AL356" s="1960"/>
      <c r="AM356" s="1960"/>
      <c r="AN356" s="1960"/>
      <c r="AO356" s="1960"/>
      <c r="AP356" s="1960"/>
      <c r="AQ356" s="1960"/>
    </row>
    <row r="357" spans="1:44" ht="13.5" customHeight="1">
      <c r="A357" s="2157" t="s">
        <v>640</v>
      </c>
      <c r="B357" s="2033"/>
      <c r="C357" s="2033"/>
      <c r="D357" s="2033"/>
      <c r="E357" s="2033"/>
      <c r="F357" s="2033"/>
      <c r="G357" s="2033"/>
      <c r="H357" s="2033"/>
      <c r="I357" s="2033"/>
      <c r="J357" s="2033"/>
      <c r="K357" s="2033"/>
      <c r="L357" s="2033"/>
      <c r="M357" s="2033"/>
      <c r="N357" s="2033"/>
      <c r="O357" s="2033"/>
      <c r="P357" s="2033"/>
      <c r="Q357" s="2033"/>
      <c r="R357" s="2033"/>
      <c r="S357" s="2033"/>
      <c r="T357" s="2033"/>
      <c r="U357" s="2033"/>
      <c r="V357" s="2033"/>
      <c r="W357" s="2033"/>
      <c r="X357" s="2033"/>
      <c r="Y357" s="2033"/>
      <c r="Z357" s="2033"/>
      <c r="AA357" s="2033"/>
      <c r="AB357" s="2033"/>
      <c r="AC357" s="2033"/>
      <c r="AD357" s="2033"/>
      <c r="AE357" s="2033"/>
      <c r="AF357" s="2033"/>
      <c r="AG357" s="2033"/>
      <c r="AH357" s="2033"/>
      <c r="AI357" s="2033"/>
      <c r="AJ357" s="2033"/>
      <c r="AK357" s="2033"/>
      <c r="AL357" s="2033"/>
      <c r="AM357" s="2033"/>
      <c r="AN357" s="2033"/>
      <c r="AO357" s="2033"/>
      <c r="AP357" s="2033"/>
      <c r="AQ357" s="2158"/>
    </row>
    <row r="358" spans="1:44" ht="13.5" customHeight="1">
      <c r="A358" s="2071"/>
      <c r="B358" s="1983"/>
      <c r="C358" s="1983"/>
      <c r="D358" s="1983"/>
      <c r="E358" s="1983"/>
      <c r="F358" s="1983"/>
      <c r="G358" s="1983"/>
      <c r="H358" s="1983"/>
      <c r="I358" s="1983"/>
      <c r="J358" s="1983"/>
      <c r="K358" s="1983"/>
      <c r="L358" s="1983"/>
      <c r="M358" s="1983"/>
      <c r="N358" s="1983"/>
      <c r="O358" s="1983"/>
      <c r="P358" s="1983"/>
      <c r="Q358" s="1983"/>
      <c r="R358" s="1983"/>
      <c r="S358" s="1983"/>
      <c r="T358" s="1983"/>
      <c r="U358" s="1983"/>
      <c r="V358" s="1983"/>
      <c r="W358" s="1983"/>
      <c r="X358" s="1983"/>
      <c r="Y358" s="1983"/>
      <c r="Z358" s="1983"/>
      <c r="AA358" s="1983"/>
      <c r="AB358" s="1983"/>
      <c r="AC358" s="1983"/>
      <c r="AD358" s="1983"/>
      <c r="AE358" s="1983"/>
      <c r="AF358" s="1983"/>
      <c r="AG358" s="1983"/>
      <c r="AH358" s="1983"/>
      <c r="AI358" s="1983"/>
      <c r="AJ358" s="1983"/>
      <c r="AK358" s="1983"/>
      <c r="AL358" s="1983"/>
      <c r="AM358" s="1983"/>
      <c r="AN358" s="1983"/>
      <c r="AO358" s="1983"/>
      <c r="AP358" s="1983"/>
      <c r="AQ358" s="2159"/>
    </row>
    <row r="359" spans="1:44" ht="13.5" customHeight="1">
      <c r="A359" s="517"/>
      <c r="B359" s="463"/>
      <c r="C359" s="518"/>
      <c r="D359" s="518"/>
      <c r="E359" s="464"/>
      <c r="F359" s="519"/>
      <c r="G359" s="2160" t="s">
        <v>160</v>
      </c>
      <c r="H359" s="2017"/>
      <c r="I359" s="2017"/>
      <c r="J359" s="2017"/>
      <c r="K359" s="2017"/>
      <c r="L359" s="2021"/>
      <c r="M359" s="2160" t="s">
        <v>852</v>
      </c>
      <c r="N359" s="2163"/>
      <c r="O359" s="2163"/>
      <c r="P359" s="2163"/>
      <c r="Q359" s="2163"/>
      <c r="R359" s="2164"/>
      <c r="S359" s="2160" t="s">
        <v>851</v>
      </c>
      <c r="T359" s="2163"/>
      <c r="U359" s="2163"/>
      <c r="V359" s="2163"/>
      <c r="W359" s="2163"/>
      <c r="X359" s="2164"/>
      <c r="Y359" s="2160" t="s">
        <v>112</v>
      </c>
      <c r="Z359" s="2163"/>
      <c r="AA359" s="2163"/>
      <c r="AB359" s="2163"/>
      <c r="AC359" s="2163"/>
      <c r="AD359" s="2164"/>
      <c r="AE359" s="2160" t="s">
        <v>850</v>
      </c>
      <c r="AF359" s="2163"/>
      <c r="AG359" s="2163"/>
      <c r="AH359" s="2163"/>
      <c r="AI359" s="2163"/>
      <c r="AJ359" s="2164"/>
      <c r="AK359" s="2160" t="s">
        <v>849</v>
      </c>
      <c r="AL359" s="2163"/>
      <c r="AM359" s="2163"/>
      <c r="AN359" s="2163"/>
      <c r="AO359" s="2163"/>
      <c r="AP359" s="2164"/>
      <c r="AQ359" s="167"/>
    </row>
    <row r="360" spans="1:44" ht="13.5" customHeight="1">
      <c r="A360" s="517"/>
      <c r="B360" s="9"/>
      <c r="C360" s="163"/>
      <c r="D360" s="163"/>
      <c r="E360" s="70"/>
      <c r="F360" s="501"/>
      <c r="G360" s="2161"/>
      <c r="H360" s="1900"/>
      <c r="I360" s="1900"/>
      <c r="J360" s="1900"/>
      <c r="K360" s="1900"/>
      <c r="L360" s="2162"/>
      <c r="M360" s="2161"/>
      <c r="N360" s="2000"/>
      <c r="O360" s="2000"/>
      <c r="P360" s="2000"/>
      <c r="Q360" s="2000"/>
      <c r="R360" s="2165"/>
      <c r="S360" s="2161"/>
      <c r="T360" s="2000"/>
      <c r="U360" s="2000"/>
      <c r="V360" s="2000"/>
      <c r="W360" s="2000"/>
      <c r="X360" s="2165"/>
      <c r="Y360" s="2161"/>
      <c r="Z360" s="2000"/>
      <c r="AA360" s="2000"/>
      <c r="AB360" s="2000"/>
      <c r="AC360" s="2000"/>
      <c r="AD360" s="2165"/>
      <c r="AE360" s="2161"/>
      <c r="AF360" s="2000"/>
      <c r="AG360" s="2000"/>
      <c r="AH360" s="2000"/>
      <c r="AI360" s="2000"/>
      <c r="AJ360" s="2165"/>
      <c r="AK360" s="2161"/>
      <c r="AL360" s="2000"/>
      <c r="AM360" s="2000"/>
      <c r="AN360" s="2000"/>
      <c r="AO360" s="2000"/>
      <c r="AP360" s="2165"/>
      <c r="AQ360" s="167"/>
    </row>
    <row r="361" spans="1:44" ht="13.5" customHeight="1">
      <c r="A361" s="517"/>
      <c r="B361" s="466"/>
      <c r="C361" s="520"/>
      <c r="D361" s="520"/>
      <c r="E361" s="467"/>
      <c r="F361" s="521"/>
      <c r="G361" s="2018"/>
      <c r="H361" s="2019"/>
      <c r="I361" s="2019"/>
      <c r="J361" s="2019"/>
      <c r="K361" s="2019"/>
      <c r="L361" s="2022"/>
      <c r="M361" s="2166"/>
      <c r="N361" s="2167"/>
      <c r="O361" s="2167"/>
      <c r="P361" s="2167"/>
      <c r="Q361" s="2167"/>
      <c r="R361" s="2168"/>
      <c r="S361" s="2166"/>
      <c r="T361" s="2167"/>
      <c r="U361" s="2167"/>
      <c r="V361" s="2167"/>
      <c r="W361" s="2167"/>
      <c r="X361" s="2168"/>
      <c r="Y361" s="2166"/>
      <c r="Z361" s="2167"/>
      <c r="AA361" s="2167"/>
      <c r="AB361" s="2167"/>
      <c r="AC361" s="2167"/>
      <c r="AD361" s="2168"/>
      <c r="AE361" s="2166"/>
      <c r="AF361" s="2167"/>
      <c r="AG361" s="2167"/>
      <c r="AH361" s="2167"/>
      <c r="AI361" s="2167"/>
      <c r="AJ361" s="2168"/>
      <c r="AK361" s="2166"/>
      <c r="AL361" s="2167"/>
      <c r="AM361" s="2167"/>
      <c r="AN361" s="2167"/>
      <c r="AO361" s="2167"/>
      <c r="AP361" s="2168"/>
      <c r="AQ361" s="167"/>
    </row>
    <row r="362" spans="1:44" ht="13.5" customHeight="1">
      <c r="A362" s="517"/>
      <c r="B362" s="2016" t="s">
        <v>113</v>
      </c>
      <c r="C362" s="2017"/>
      <c r="D362" s="2017"/>
      <c r="E362" s="2017"/>
      <c r="F362" s="2021"/>
      <c r="G362" s="464"/>
      <c r="H362" s="2017" t="s">
        <v>106</v>
      </c>
      <c r="I362" s="2017"/>
      <c r="J362" s="464"/>
      <c r="K362" s="2017" t="s">
        <v>107</v>
      </c>
      <c r="L362" s="2021"/>
      <c r="M362" s="464"/>
      <c r="N362" s="2017" t="s">
        <v>106</v>
      </c>
      <c r="O362" s="2017"/>
      <c r="P362" s="464"/>
      <c r="Q362" s="2017" t="s">
        <v>107</v>
      </c>
      <c r="R362" s="2017"/>
      <c r="S362" s="463"/>
      <c r="T362" s="2017" t="s">
        <v>106</v>
      </c>
      <c r="U362" s="2017"/>
      <c r="V362" s="464"/>
      <c r="W362" s="2017" t="s">
        <v>107</v>
      </c>
      <c r="X362" s="2017"/>
      <c r="Y362" s="463"/>
      <c r="Z362" s="2017" t="s">
        <v>106</v>
      </c>
      <c r="AA362" s="2017"/>
      <c r="AB362" s="464"/>
      <c r="AC362" s="2017" t="s">
        <v>107</v>
      </c>
      <c r="AD362" s="2017"/>
      <c r="AE362" s="463"/>
      <c r="AF362" s="2017" t="s">
        <v>106</v>
      </c>
      <c r="AG362" s="2017"/>
      <c r="AH362" s="464"/>
      <c r="AI362" s="2017" t="s">
        <v>107</v>
      </c>
      <c r="AJ362" s="2017"/>
      <c r="AK362" s="463"/>
      <c r="AL362" s="2017" t="s">
        <v>106</v>
      </c>
      <c r="AM362" s="2017"/>
      <c r="AN362" s="464"/>
      <c r="AO362" s="2017" t="s">
        <v>107</v>
      </c>
      <c r="AP362" s="2021"/>
      <c r="AQ362" s="167"/>
    </row>
    <row r="363" spans="1:44" ht="13.5" customHeight="1">
      <c r="A363" s="517"/>
      <c r="B363" s="2018"/>
      <c r="C363" s="2019"/>
      <c r="D363" s="2019"/>
      <c r="E363" s="2019"/>
      <c r="F363" s="2022"/>
      <c r="G363" s="467"/>
      <c r="H363" s="2019"/>
      <c r="I363" s="2019"/>
      <c r="J363" s="467"/>
      <c r="K363" s="2019"/>
      <c r="L363" s="2022"/>
      <c r="M363" s="467"/>
      <c r="N363" s="2019"/>
      <c r="O363" s="2019"/>
      <c r="P363" s="467"/>
      <c r="Q363" s="2019"/>
      <c r="R363" s="2019"/>
      <c r="S363" s="466"/>
      <c r="T363" s="2019"/>
      <c r="U363" s="2019"/>
      <c r="V363" s="467"/>
      <c r="W363" s="2019"/>
      <c r="X363" s="2019"/>
      <c r="Y363" s="466"/>
      <c r="Z363" s="2019"/>
      <c r="AA363" s="2019"/>
      <c r="AB363" s="467"/>
      <c r="AC363" s="2019"/>
      <c r="AD363" s="2019"/>
      <c r="AE363" s="466"/>
      <c r="AF363" s="2019"/>
      <c r="AG363" s="2019"/>
      <c r="AH363" s="467"/>
      <c r="AI363" s="2019"/>
      <c r="AJ363" s="2019"/>
      <c r="AK363" s="466"/>
      <c r="AL363" s="2019"/>
      <c r="AM363" s="2019"/>
      <c r="AN363" s="467"/>
      <c r="AO363" s="2019"/>
      <c r="AP363" s="2022"/>
      <c r="AQ363" s="167"/>
    </row>
    <row r="364" spans="1:44" ht="13.5" customHeight="1">
      <c r="A364" s="517"/>
      <c r="B364" s="2016" t="s">
        <v>848</v>
      </c>
      <c r="C364" s="2017"/>
      <c r="D364" s="2017"/>
      <c r="E364" s="2017"/>
      <c r="F364" s="2021"/>
      <c r="G364" s="464"/>
      <c r="H364" s="2017" t="s">
        <v>106</v>
      </c>
      <c r="I364" s="2017"/>
      <c r="J364" s="464"/>
      <c r="K364" s="2017" t="s">
        <v>107</v>
      </c>
      <c r="L364" s="2021"/>
      <c r="M364" s="464"/>
      <c r="N364" s="2017" t="s">
        <v>106</v>
      </c>
      <c r="O364" s="2017"/>
      <c r="P364" s="464"/>
      <c r="Q364" s="2017" t="s">
        <v>107</v>
      </c>
      <c r="R364" s="2021"/>
      <c r="S364" s="464"/>
      <c r="T364" s="2017" t="s">
        <v>106</v>
      </c>
      <c r="U364" s="2017"/>
      <c r="V364" s="464"/>
      <c r="W364" s="2017" t="s">
        <v>107</v>
      </c>
      <c r="X364" s="2021"/>
      <c r="Y364" s="2169"/>
      <c r="Z364" s="2170"/>
      <c r="AA364" s="2170"/>
      <c r="AB364" s="2170"/>
      <c r="AC364" s="2170"/>
      <c r="AD364" s="2171"/>
      <c r="AE364" s="2169"/>
      <c r="AF364" s="2170"/>
      <c r="AG364" s="2170"/>
      <c r="AH364" s="2170"/>
      <c r="AI364" s="2170"/>
      <c r="AJ364" s="2171"/>
      <c r="AK364" s="2169"/>
      <c r="AL364" s="2170"/>
      <c r="AM364" s="2170"/>
      <c r="AN364" s="2170"/>
      <c r="AO364" s="2170"/>
      <c r="AP364" s="2171"/>
      <c r="AQ364" s="167"/>
    </row>
    <row r="365" spans="1:44" ht="13.5" customHeight="1">
      <c r="A365" s="517"/>
      <c r="B365" s="2018"/>
      <c r="C365" s="2019"/>
      <c r="D365" s="2019"/>
      <c r="E365" s="2019"/>
      <c r="F365" s="2022"/>
      <c r="G365" s="467"/>
      <c r="H365" s="2019"/>
      <c r="I365" s="2019"/>
      <c r="J365" s="467"/>
      <c r="K365" s="2019"/>
      <c r="L365" s="2022"/>
      <c r="M365" s="467"/>
      <c r="N365" s="2019"/>
      <c r="O365" s="2019"/>
      <c r="P365" s="467"/>
      <c r="Q365" s="2019"/>
      <c r="R365" s="2022"/>
      <c r="S365" s="467"/>
      <c r="T365" s="2019"/>
      <c r="U365" s="2019"/>
      <c r="V365" s="467"/>
      <c r="W365" s="2019"/>
      <c r="X365" s="2022"/>
      <c r="Y365" s="2172"/>
      <c r="Z365" s="2173"/>
      <c r="AA365" s="2173"/>
      <c r="AB365" s="2173"/>
      <c r="AC365" s="2173"/>
      <c r="AD365" s="2174"/>
      <c r="AE365" s="2172"/>
      <c r="AF365" s="2173"/>
      <c r="AG365" s="2173"/>
      <c r="AH365" s="2173"/>
      <c r="AI365" s="2173"/>
      <c r="AJ365" s="2174"/>
      <c r="AK365" s="2172"/>
      <c r="AL365" s="2173"/>
      <c r="AM365" s="2173"/>
      <c r="AN365" s="2173"/>
      <c r="AO365" s="2173"/>
      <c r="AP365" s="2174"/>
      <c r="AQ365" s="167"/>
    </row>
    <row r="366" spans="1:44" ht="13.5" customHeight="1" thickBot="1">
      <c r="A366" s="515"/>
      <c r="B366" s="172"/>
      <c r="C366" s="172"/>
      <c r="D366" s="172"/>
      <c r="E366" s="172"/>
      <c r="F366" s="172"/>
      <c r="G366" s="140"/>
      <c r="H366" s="172"/>
      <c r="I366" s="172"/>
      <c r="J366" s="140"/>
      <c r="K366" s="172"/>
      <c r="L366" s="172"/>
      <c r="M366" s="140"/>
      <c r="N366" s="172"/>
      <c r="O366" s="172"/>
      <c r="P366" s="140"/>
      <c r="Q366" s="172"/>
      <c r="R366" s="172"/>
      <c r="S366" s="140"/>
      <c r="T366" s="172"/>
      <c r="U366" s="172"/>
      <c r="V366" s="140"/>
      <c r="W366" s="172"/>
      <c r="X366" s="172"/>
      <c r="Y366" s="522"/>
      <c r="Z366" s="522"/>
      <c r="AA366" s="522"/>
      <c r="AB366" s="522"/>
      <c r="AC366" s="522"/>
      <c r="AD366" s="522"/>
      <c r="AE366" s="522"/>
      <c r="AF366" s="522"/>
      <c r="AG366" s="522"/>
      <c r="AH366" s="522"/>
      <c r="AI366" s="522"/>
      <c r="AJ366" s="522"/>
      <c r="AK366" s="522"/>
      <c r="AL366" s="522"/>
      <c r="AM366" s="522"/>
      <c r="AN366" s="522"/>
      <c r="AO366" s="522"/>
      <c r="AP366" s="522"/>
      <c r="AQ366" s="173"/>
    </row>
    <row r="367" spans="1:44" ht="13.5" customHeight="1">
      <c r="A367" s="452"/>
      <c r="B367" s="166"/>
      <c r="C367" s="166"/>
      <c r="D367" s="166"/>
      <c r="E367" s="166"/>
      <c r="F367" s="166"/>
      <c r="G367" s="70"/>
      <c r="H367" s="166"/>
      <c r="I367" s="166"/>
      <c r="J367" s="70"/>
      <c r="K367" s="166"/>
      <c r="L367" s="166"/>
      <c r="M367" s="70"/>
      <c r="N367" s="166"/>
      <c r="O367" s="166"/>
      <c r="P367" s="70"/>
      <c r="Q367" s="166"/>
      <c r="R367" s="166"/>
      <c r="S367" s="70"/>
      <c r="T367" s="166"/>
      <c r="U367" s="166"/>
      <c r="V367" s="70"/>
      <c r="W367" s="166"/>
      <c r="X367" s="166"/>
      <c r="Y367" s="420"/>
      <c r="Z367" s="420"/>
      <c r="AA367" s="420"/>
      <c r="AB367" s="420"/>
      <c r="AC367" s="420"/>
      <c r="AD367" s="420"/>
      <c r="AE367" s="420"/>
      <c r="AF367" s="420"/>
      <c r="AG367" s="420"/>
      <c r="AH367" s="420"/>
      <c r="AI367" s="420"/>
      <c r="AJ367" s="420"/>
      <c r="AK367" s="420"/>
      <c r="AL367" s="420"/>
      <c r="AM367" s="420"/>
      <c r="AN367" s="420"/>
      <c r="AO367" s="420"/>
      <c r="AP367" s="420"/>
      <c r="AQ367" s="166"/>
      <c r="AR367" s="426"/>
    </row>
    <row r="368" spans="1:44" ht="13.5" customHeight="1">
      <c r="A368" s="452"/>
      <c r="B368" s="166"/>
      <c r="C368" s="166"/>
      <c r="D368" s="166"/>
      <c r="E368" s="166"/>
      <c r="F368" s="166"/>
      <c r="G368" s="70"/>
      <c r="H368" s="166"/>
      <c r="I368" s="166"/>
      <c r="J368" s="70"/>
      <c r="K368" s="166"/>
      <c r="L368" s="166"/>
      <c r="M368" s="70"/>
      <c r="N368" s="166"/>
      <c r="O368" s="166"/>
      <c r="P368" s="70"/>
      <c r="Q368" s="166"/>
      <c r="R368" s="166"/>
      <c r="S368" s="70"/>
      <c r="T368" s="166"/>
      <c r="U368" s="166"/>
      <c r="V368" s="70"/>
      <c r="W368" s="166"/>
      <c r="X368" s="166"/>
      <c r="Y368" s="420"/>
      <c r="Z368" s="420"/>
      <c r="AA368" s="420"/>
      <c r="AB368" s="420"/>
      <c r="AC368" s="420"/>
      <c r="AD368" s="420"/>
      <c r="AE368" s="420"/>
      <c r="AF368" s="420"/>
      <c r="AG368" s="420"/>
      <c r="AH368" s="420"/>
      <c r="AI368" s="420"/>
      <c r="AJ368" s="420"/>
      <c r="AK368" s="420"/>
      <c r="AL368" s="420"/>
      <c r="AM368" s="420"/>
      <c r="AN368" s="420"/>
      <c r="AO368" s="420"/>
      <c r="AP368" s="420"/>
      <c r="AQ368" s="166"/>
      <c r="AR368" s="426"/>
    </row>
    <row r="369" spans="1:44" ht="13.5" customHeight="1">
      <c r="AH369" s="2182"/>
      <c r="AI369" s="2182"/>
      <c r="AJ369" s="2182"/>
      <c r="AK369" s="2182"/>
      <c r="AL369" s="2182"/>
      <c r="AM369" s="2182"/>
      <c r="AN369" s="2182"/>
      <c r="AO369" s="2182"/>
      <c r="AP369" s="2182"/>
      <c r="AQ369" s="2182"/>
      <c r="AR369" s="2182"/>
    </row>
    <row r="370" spans="1:44" ht="19.5" customHeight="1" thickBot="1">
      <c r="A370" s="2047" t="s">
        <v>847</v>
      </c>
      <c r="B370" s="2047"/>
      <c r="C370" s="2047"/>
      <c r="D370" s="2047"/>
      <c r="E370" s="2047"/>
      <c r="F370" s="2047"/>
      <c r="G370" s="2047"/>
      <c r="H370" s="2047"/>
      <c r="I370" s="2047"/>
      <c r="J370" s="2047"/>
      <c r="K370" s="2047"/>
      <c r="L370" s="2047"/>
      <c r="M370" s="2047"/>
      <c r="N370" s="2047"/>
      <c r="O370" s="2047"/>
      <c r="P370" s="2047"/>
      <c r="Q370" s="2047"/>
      <c r="R370" s="2047"/>
      <c r="S370" s="2047"/>
      <c r="T370" s="2047"/>
      <c r="U370" s="2047"/>
      <c r="V370" s="2047"/>
      <c r="W370" s="2047"/>
      <c r="X370" s="2047"/>
      <c r="Y370" s="2047"/>
      <c r="Z370" s="2047"/>
      <c r="AA370" s="2047"/>
      <c r="AB370" s="2047"/>
      <c r="AC370" s="2047"/>
      <c r="AD370" s="2047"/>
      <c r="AE370" s="2047"/>
      <c r="AF370" s="2047"/>
      <c r="AG370" s="2047"/>
      <c r="AH370" s="2047"/>
      <c r="AI370" s="2047"/>
      <c r="AJ370" s="2047"/>
      <c r="AK370" s="2047"/>
      <c r="AL370" s="2047"/>
      <c r="AM370" s="2047"/>
      <c r="AN370" s="2047"/>
      <c r="AO370" s="2047"/>
      <c r="AP370" s="2047"/>
      <c r="AQ370" s="2047"/>
    </row>
    <row r="371" spans="1:44" ht="13.5" customHeight="1">
      <c r="A371" s="2175" t="s">
        <v>846</v>
      </c>
      <c r="B371" s="2176"/>
      <c r="C371" s="2176"/>
      <c r="D371" s="2176"/>
      <c r="E371" s="2176"/>
      <c r="F371" s="2176"/>
      <c r="G371" s="2176"/>
      <c r="H371" s="2176"/>
      <c r="I371" s="2176"/>
      <c r="J371" s="2176"/>
      <c r="K371" s="2176"/>
      <c r="L371" s="2176"/>
      <c r="M371" s="2176"/>
      <c r="N371" s="2176"/>
      <c r="O371" s="2176"/>
      <c r="P371" s="2176"/>
      <c r="Q371" s="2176"/>
      <c r="R371" s="2176"/>
      <c r="S371" s="2176"/>
      <c r="T371" s="2176"/>
      <c r="U371" s="2176"/>
      <c r="V371" s="2176"/>
      <c r="W371" s="2176"/>
      <c r="X371" s="2176"/>
      <c r="Y371" s="2176"/>
      <c r="Z371" s="2176"/>
      <c r="AA371" s="2176"/>
      <c r="AB371" s="2176"/>
      <c r="AC371" s="2176"/>
      <c r="AD371" s="2176"/>
      <c r="AE371" s="2176"/>
      <c r="AF371" s="2177"/>
      <c r="AG371" s="66"/>
      <c r="AH371" s="6"/>
      <c r="AI371" s="1902" t="s">
        <v>105</v>
      </c>
      <c r="AJ371" s="1902"/>
      <c r="AK371" s="1902"/>
      <c r="AL371" s="7"/>
      <c r="AM371" s="6"/>
      <c r="AN371" s="1902" t="s">
        <v>108</v>
      </c>
      <c r="AO371" s="1902"/>
      <c r="AP371" s="1902"/>
      <c r="AQ371" s="1903"/>
    </row>
    <row r="372" spans="1:44" ht="13.5" customHeight="1">
      <c r="A372" s="2178"/>
      <c r="B372" s="2148"/>
      <c r="C372" s="2148"/>
      <c r="D372" s="2148"/>
      <c r="E372" s="2148"/>
      <c r="F372" s="2148"/>
      <c r="G372" s="2148"/>
      <c r="H372" s="2148"/>
      <c r="I372" s="2148"/>
      <c r="J372" s="2148"/>
      <c r="K372" s="2148"/>
      <c r="L372" s="2148"/>
      <c r="M372" s="2148"/>
      <c r="N372" s="2148"/>
      <c r="O372" s="2148"/>
      <c r="P372" s="2148"/>
      <c r="Q372" s="2148"/>
      <c r="R372" s="2148"/>
      <c r="S372" s="2148"/>
      <c r="T372" s="2148"/>
      <c r="U372" s="2148"/>
      <c r="V372" s="2148"/>
      <c r="W372" s="2148"/>
      <c r="X372" s="2148"/>
      <c r="Y372" s="2148"/>
      <c r="Z372" s="2148"/>
      <c r="AA372" s="2148"/>
      <c r="AB372" s="2148"/>
      <c r="AC372" s="2148"/>
      <c r="AD372" s="2148"/>
      <c r="AE372" s="2148"/>
      <c r="AF372" s="2149"/>
      <c r="AG372" s="416"/>
      <c r="AI372" s="1900"/>
      <c r="AJ372" s="1900"/>
      <c r="AK372" s="1900"/>
      <c r="AL372" s="416"/>
      <c r="AN372" s="1900"/>
      <c r="AO372" s="1900"/>
      <c r="AP372" s="1900"/>
      <c r="AQ372" s="1935"/>
    </row>
    <row r="373" spans="1:44" ht="13.5" customHeight="1">
      <c r="A373" s="2178"/>
      <c r="B373" s="2148"/>
      <c r="C373" s="2148"/>
      <c r="D373" s="2148"/>
      <c r="E373" s="2148"/>
      <c r="F373" s="2148"/>
      <c r="G373" s="2148"/>
      <c r="H373" s="2148"/>
      <c r="I373" s="2148"/>
      <c r="J373" s="2148"/>
      <c r="K373" s="2148"/>
      <c r="L373" s="2148"/>
      <c r="M373" s="2148"/>
      <c r="N373" s="2148"/>
      <c r="O373" s="2148"/>
      <c r="P373" s="2148"/>
      <c r="Q373" s="2148"/>
      <c r="R373" s="2148"/>
      <c r="S373" s="2148"/>
      <c r="T373" s="2148"/>
      <c r="U373" s="2148"/>
      <c r="V373" s="2148"/>
      <c r="W373" s="2148"/>
      <c r="X373" s="2148"/>
      <c r="Y373" s="2148"/>
      <c r="Z373" s="2148"/>
      <c r="AA373" s="2148"/>
      <c r="AB373" s="2148"/>
      <c r="AC373" s="2148"/>
      <c r="AD373" s="2148"/>
      <c r="AE373" s="2148"/>
      <c r="AF373" s="2149"/>
      <c r="AG373" s="416"/>
      <c r="AI373" s="1900"/>
      <c r="AJ373" s="1900"/>
      <c r="AK373" s="1900"/>
      <c r="AL373" s="416"/>
      <c r="AN373" s="1900"/>
      <c r="AO373" s="1900"/>
      <c r="AP373" s="1900"/>
      <c r="AQ373" s="1935"/>
    </row>
    <row r="374" spans="1:44" ht="13.5" customHeight="1">
      <c r="A374" s="2179"/>
      <c r="B374" s="2180"/>
      <c r="C374" s="2180"/>
      <c r="D374" s="2180"/>
      <c r="E374" s="2180"/>
      <c r="F374" s="2180"/>
      <c r="G374" s="2180"/>
      <c r="H374" s="2180"/>
      <c r="I374" s="2180"/>
      <c r="J374" s="2180"/>
      <c r="K374" s="2180"/>
      <c r="L374" s="2180"/>
      <c r="M374" s="2180"/>
      <c r="N374" s="2180"/>
      <c r="O374" s="2180"/>
      <c r="P374" s="2180"/>
      <c r="Q374" s="2180"/>
      <c r="R374" s="2180"/>
      <c r="S374" s="2180"/>
      <c r="T374" s="2180"/>
      <c r="U374" s="2180"/>
      <c r="V374" s="2180"/>
      <c r="W374" s="2180"/>
      <c r="X374" s="2180"/>
      <c r="Y374" s="2180"/>
      <c r="Z374" s="2180"/>
      <c r="AA374" s="2180"/>
      <c r="AB374" s="2180"/>
      <c r="AC374" s="2180"/>
      <c r="AD374" s="2180"/>
      <c r="AE374" s="2180"/>
      <c r="AF374" s="2181"/>
      <c r="AG374" s="4"/>
      <c r="AI374" s="1900"/>
      <c r="AJ374" s="1900"/>
      <c r="AK374" s="1900"/>
      <c r="AL374" s="21"/>
      <c r="AN374" s="1900"/>
      <c r="AO374" s="1900"/>
      <c r="AP374" s="1900"/>
      <c r="AQ374" s="1935"/>
    </row>
    <row r="375" spans="1:44" ht="13.5" customHeight="1">
      <c r="A375" s="1936" t="s">
        <v>1034</v>
      </c>
      <c r="B375" s="1937"/>
      <c r="C375" s="1937"/>
      <c r="D375" s="1937"/>
      <c r="E375" s="1937"/>
      <c r="F375" s="1937"/>
      <c r="G375" s="1937"/>
      <c r="H375" s="1937"/>
      <c r="I375" s="1937"/>
      <c r="J375" s="1937"/>
      <c r="K375" s="1937"/>
      <c r="L375" s="1937"/>
      <c r="M375" s="1937"/>
      <c r="N375" s="1937"/>
      <c r="O375" s="1937"/>
      <c r="P375" s="1937"/>
      <c r="Q375" s="1937"/>
      <c r="R375" s="1937"/>
      <c r="S375" s="1937"/>
      <c r="T375" s="1937"/>
      <c r="U375" s="1937"/>
      <c r="V375" s="1937"/>
      <c r="W375" s="1937"/>
      <c r="X375" s="1937"/>
      <c r="Y375" s="1937"/>
      <c r="Z375" s="1937"/>
      <c r="AA375" s="1937"/>
      <c r="AB375" s="1937"/>
      <c r="AC375" s="1937"/>
      <c r="AD375" s="1937"/>
      <c r="AE375" s="1937"/>
      <c r="AF375" s="1938"/>
      <c r="AG375" s="483"/>
      <c r="AH375" s="19"/>
      <c r="AI375" s="1908" t="s">
        <v>105</v>
      </c>
      <c r="AJ375" s="1908"/>
      <c r="AK375" s="1908"/>
      <c r="AL375" s="20"/>
      <c r="AM375" s="19"/>
      <c r="AN375" s="1908" t="s">
        <v>108</v>
      </c>
      <c r="AO375" s="1908"/>
      <c r="AP375" s="1908"/>
      <c r="AQ375" s="1917"/>
    </row>
    <row r="376" spans="1:44" ht="13.5" customHeight="1">
      <c r="A376" s="1929"/>
      <c r="B376" s="1930"/>
      <c r="C376" s="1930"/>
      <c r="D376" s="1930"/>
      <c r="E376" s="1930"/>
      <c r="F376" s="1930"/>
      <c r="G376" s="1930"/>
      <c r="H376" s="1930"/>
      <c r="I376" s="1930"/>
      <c r="J376" s="1930"/>
      <c r="K376" s="1930"/>
      <c r="L376" s="1930"/>
      <c r="M376" s="1930"/>
      <c r="N376" s="1930"/>
      <c r="O376" s="1930"/>
      <c r="P376" s="1930"/>
      <c r="Q376" s="1930"/>
      <c r="R376" s="1930"/>
      <c r="S376" s="1930"/>
      <c r="T376" s="1930"/>
      <c r="U376" s="1930"/>
      <c r="V376" s="1930"/>
      <c r="W376" s="1930"/>
      <c r="X376" s="1930"/>
      <c r="Y376" s="1930"/>
      <c r="Z376" s="1930"/>
      <c r="AA376" s="1930"/>
      <c r="AB376" s="1930"/>
      <c r="AC376" s="1930"/>
      <c r="AD376" s="1930"/>
      <c r="AE376" s="1930"/>
      <c r="AF376" s="1931"/>
      <c r="AG376" s="484"/>
      <c r="AI376" s="1900"/>
      <c r="AJ376" s="1900"/>
      <c r="AK376" s="1900"/>
      <c r="AL376" s="21"/>
      <c r="AN376" s="1900"/>
      <c r="AO376" s="1900"/>
      <c r="AP376" s="1900"/>
      <c r="AQ376" s="1935"/>
    </row>
    <row r="377" spans="1:44" ht="13.5" customHeight="1">
      <c r="A377" s="1932"/>
      <c r="B377" s="1933"/>
      <c r="C377" s="1933"/>
      <c r="D377" s="1933"/>
      <c r="E377" s="1933"/>
      <c r="F377" s="1933"/>
      <c r="G377" s="1933"/>
      <c r="H377" s="1933"/>
      <c r="I377" s="1933"/>
      <c r="J377" s="1933"/>
      <c r="K377" s="1933"/>
      <c r="L377" s="1933"/>
      <c r="M377" s="1933"/>
      <c r="N377" s="1933"/>
      <c r="O377" s="1933"/>
      <c r="P377" s="1933"/>
      <c r="Q377" s="1933"/>
      <c r="R377" s="1933"/>
      <c r="S377" s="1933"/>
      <c r="T377" s="1933"/>
      <c r="U377" s="1933"/>
      <c r="V377" s="1933"/>
      <c r="W377" s="1933"/>
      <c r="X377" s="1933"/>
      <c r="Y377" s="1933"/>
      <c r="Z377" s="1933"/>
      <c r="AA377" s="1933"/>
      <c r="AB377" s="1933"/>
      <c r="AC377" s="1933"/>
      <c r="AD377" s="1933"/>
      <c r="AE377" s="1933"/>
      <c r="AF377" s="1934"/>
      <c r="AG377" s="485"/>
      <c r="AH377" s="14"/>
      <c r="AI377" s="1905"/>
      <c r="AJ377" s="1905"/>
      <c r="AK377" s="1905"/>
      <c r="AL377" s="22"/>
      <c r="AM377" s="14"/>
      <c r="AN377" s="1905"/>
      <c r="AO377" s="1905"/>
      <c r="AP377" s="1905"/>
      <c r="AQ377" s="1906"/>
    </row>
    <row r="378" spans="1:44" ht="13.5" customHeight="1">
      <c r="A378" s="1936" t="s">
        <v>1035</v>
      </c>
      <c r="B378" s="1937"/>
      <c r="C378" s="1937"/>
      <c r="D378" s="1937"/>
      <c r="E378" s="1937"/>
      <c r="F378" s="1937"/>
      <c r="G378" s="1937"/>
      <c r="H378" s="1937"/>
      <c r="I378" s="1937"/>
      <c r="J378" s="1937"/>
      <c r="K378" s="1937"/>
      <c r="L378" s="1937"/>
      <c r="M378" s="1937"/>
      <c r="N378" s="1937"/>
      <c r="O378" s="1937"/>
      <c r="P378" s="1937"/>
      <c r="Q378" s="1937"/>
      <c r="R378" s="1937"/>
      <c r="S378" s="1937"/>
      <c r="T378" s="1937"/>
      <c r="U378" s="1937"/>
      <c r="V378" s="1937"/>
      <c r="W378" s="1937"/>
      <c r="X378" s="1937"/>
      <c r="Y378" s="1937"/>
      <c r="Z378" s="1937"/>
      <c r="AA378" s="1937"/>
      <c r="AB378" s="1937"/>
      <c r="AC378" s="1937"/>
      <c r="AD378" s="1937"/>
      <c r="AE378" s="1937"/>
      <c r="AF378" s="1938"/>
      <c r="AG378" s="16"/>
      <c r="AH378" s="19"/>
      <c r="AI378" s="1908" t="s">
        <v>105</v>
      </c>
      <c r="AJ378" s="1908"/>
      <c r="AK378" s="1908"/>
      <c r="AL378" s="20"/>
      <c r="AM378" s="19"/>
      <c r="AN378" s="1908" t="s">
        <v>108</v>
      </c>
      <c r="AO378" s="1908"/>
      <c r="AP378" s="1908"/>
      <c r="AQ378" s="1917"/>
    </row>
    <row r="379" spans="1:44" ht="13.5" customHeight="1">
      <c r="A379" s="1929"/>
      <c r="B379" s="1930"/>
      <c r="C379" s="1930"/>
      <c r="D379" s="1930"/>
      <c r="E379" s="1930"/>
      <c r="F379" s="1930"/>
      <c r="G379" s="1930"/>
      <c r="H379" s="1930"/>
      <c r="I379" s="1930"/>
      <c r="J379" s="1930"/>
      <c r="K379" s="1930"/>
      <c r="L379" s="1930"/>
      <c r="M379" s="1930"/>
      <c r="N379" s="1930"/>
      <c r="O379" s="1930"/>
      <c r="P379" s="1930"/>
      <c r="Q379" s="1930"/>
      <c r="R379" s="1930"/>
      <c r="S379" s="1930"/>
      <c r="T379" s="1930"/>
      <c r="U379" s="1930"/>
      <c r="V379" s="1930"/>
      <c r="W379" s="1930"/>
      <c r="X379" s="1930"/>
      <c r="Y379" s="1930"/>
      <c r="Z379" s="1930"/>
      <c r="AA379" s="1930"/>
      <c r="AB379" s="1930"/>
      <c r="AC379" s="1930"/>
      <c r="AD379" s="1930"/>
      <c r="AE379" s="1930"/>
      <c r="AF379" s="1931"/>
      <c r="AG379" s="448"/>
      <c r="AI379" s="1900"/>
      <c r="AJ379" s="1900"/>
      <c r="AK379" s="1900"/>
      <c r="AL379" s="21"/>
      <c r="AN379" s="1900"/>
      <c r="AO379" s="1900"/>
      <c r="AP379" s="1900"/>
      <c r="AQ379" s="1935"/>
    </row>
    <row r="380" spans="1:44" ht="13.5" customHeight="1">
      <c r="A380" s="1929"/>
      <c r="B380" s="1930"/>
      <c r="C380" s="1930"/>
      <c r="D380" s="1930"/>
      <c r="E380" s="1930"/>
      <c r="F380" s="1930"/>
      <c r="G380" s="1930"/>
      <c r="H380" s="1930"/>
      <c r="I380" s="1930"/>
      <c r="J380" s="1930"/>
      <c r="K380" s="1930"/>
      <c r="L380" s="1930"/>
      <c r="M380" s="1930"/>
      <c r="N380" s="1930"/>
      <c r="O380" s="1930"/>
      <c r="P380" s="1930"/>
      <c r="Q380" s="1930"/>
      <c r="R380" s="1930"/>
      <c r="S380" s="1930"/>
      <c r="T380" s="1930"/>
      <c r="U380" s="1930"/>
      <c r="V380" s="1930"/>
      <c r="W380" s="1930"/>
      <c r="X380" s="1930"/>
      <c r="Y380" s="1930"/>
      <c r="Z380" s="1930"/>
      <c r="AA380" s="1930"/>
      <c r="AB380" s="1930"/>
      <c r="AC380" s="1930"/>
      <c r="AD380" s="1930"/>
      <c r="AE380" s="1930"/>
      <c r="AF380" s="1931"/>
      <c r="AG380" s="450"/>
      <c r="AH380" s="14"/>
      <c r="AI380" s="1905"/>
      <c r="AJ380" s="1905"/>
      <c r="AK380" s="1905"/>
      <c r="AL380" s="22"/>
      <c r="AM380" s="14"/>
      <c r="AN380" s="1905"/>
      <c r="AO380" s="1905"/>
      <c r="AP380" s="1905"/>
      <c r="AQ380" s="1906"/>
    </row>
    <row r="381" spans="1:44" ht="13.5" customHeight="1">
      <c r="A381" s="1936" t="s">
        <v>1036</v>
      </c>
      <c r="B381" s="1937"/>
      <c r="C381" s="1937"/>
      <c r="D381" s="1937"/>
      <c r="E381" s="1937"/>
      <c r="F381" s="1937"/>
      <c r="G381" s="1937"/>
      <c r="H381" s="1937"/>
      <c r="I381" s="1937"/>
      <c r="J381" s="1937"/>
      <c r="K381" s="1937"/>
      <c r="L381" s="1937"/>
      <c r="M381" s="1937"/>
      <c r="N381" s="1937"/>
      <c r="O381" s="1937"/>
      <c r="P381" s="1937"/>
      <c r="Q381" s="1937"/>
      <c r="R381" s="1937"/>
      <c r="S381" s="1937"/>
      <c r="T381" s="1937"/>
      <c r="U381" s="1937"/>
      <c r="V381" s="1937"/>
      <c r="W381" s="1937"/>
      <c r="X381" s="1937"/>
      <c r="Y381" s="1937"/>
      <c r="Z381" s="1937"/>
      <c r="AA381" s="1937"/>
      <c r="AB381" s="1937"/>
      <c r="AC381" s="1937"/>
      <c r="AD381" s="1937"/>
      <c r="AE381" s="1937"/>
      <c r="AF381" s="1938"/>
      <c r="AG381" s="416"/>
      <c r="AI381" s="1900" t="s">
        <v>105</v>
      </c>
      <c r="AJ381" s="1900"/>
      <c r="AK381" s="1900"/>
      <c r="AL381" s="416"/>
      <c r="AN381" s="1900" t="s">
        <v>108</v>
      </c>
      <c r="AO381" s="1900"/>
      <c r="AP381" s="1900"/>
      <c r="AQ381" s="1935"/>
    </row>
    <row r="382" spans="1:44" ht="13.5" customHeight="1">
      <c r="A382" s="1929"/>
      <c r="B382" s="1930"/>
      <c r="C382" s="1930"/>
      <c r="D382" s="1930"/>
      <c r="E382" s="1930"/>
      <c r="F382" s="1930"/>
      <c r="G382" s="1930"/>
      <c r="H382" s="1930"/>
      <c r="I382" s="1930"/>
      <c r="J382" s="1930"/>
      <c r="K382" s="1930"/>
      <c r="L382" s="1930"/>
      <c r="M382" s="1930"/>
      <c r="N382" s="1930"/>
      <c r="O382" s="1930"/>
      <c r="P382" s="1930"/>
      <c r="Q382" s="1930"/>
      <c r="R382" s="1930"/>
      <c r="S382" s="1930"/>
      <c r="T382" s="1930"/>
      <c r="U382" s="1930"/>
      <c r="V382" s="1930"/>
      <c r="W382" s="1930"/>
      <c r="X382" s="1930"/>
      <c r="Y382" s="1930"/>
      <c r="Z382" s="1930"/>
      <c r="AA382" s="1930"/>
      <c r="AB382" s="1930"/>
      <c r="AC382" s="1930"/>
      <c r="AD382" s="1930"/>
      <c r="AE382" s="1930"/>
      <c r="AF382" s="1931"/>
      <c r="AG382" s="416"/>
      <c r="AI382" s="1900"/>
      <c r="AJ382" s="1900"/>
      <c r="AK382" s="1900"/>
      <c r="AL382" s="416"/>
      <c r="AN382" s="1900"/>
      <c r="AO382" s="1900"/>
      <c r="AP382" s="1900"/>
      <c r="AQ382" s="1935"/>
    </row>
    <row r="383" spans="1:44" ht="13.5" customHeight="1">
      <c r="A383" s="1929"/>
      <c r="B383" s="1930"/>
      <c r="C383" s="1930"/>
      <c r="D383" s="1930"/>
      <c r="E383" s="1930"/>
      <c r="F383" s="1930"/>
      <c r="G383" s="1930"/>
      <c r="H383" s="1930"/>
      <c r="I383" s="1930"/>
      <c r="J383" s="1930"/>
      <c r="K383" s="1930"/>
      <c r="L383" s="1930"/>
      <c r="M383" s="1930"/>
      <c r="N383" s="1930"/>
      <c r="O383" s="1930"/>
      <c r="P383" s="1930"/>
      <c r="Q383" s="1930"/>
      <c r="R383" s="1930"/>
      <c r="S383" s="1930"/>
      <c r="T383" s="1930"/>
      <c r="U383" s="1930"/>
      <c r="V383" s="1930"/>
      <c r="W383" s="1930"/>
      <c r="X383" s="1930"/>
      <c r="Y383" s="1930"/>
      <c r="Z383" s="1930"/>
      <c r="AA383" s="1930"/>
      <c r="AB383" s="1930"/>
      <c r="AC383" s="1930"/>
      <c r="AD383" s="1930"/>
      <c r="AE383" s="1930"/>
      <c r="AF383" s="1931"/>
      <c r="AG383" s="416"/>
      <c r="AI383" s="1900" t="s">
        <v>195</v>
      </c>
      <c r="AJ383" s="1900"/>
      <c r="AK383" s="1900"/>
      <c r="AL383" s="1900"/>
      <c r="AM383" s="439"/>
      <c r="AN383" s="70"/>
      <c r="AO383" s="70"/>
      <c r="AP383" s="70"/>
      <c r="AQ383" s="137"/>
    </row>
    <row r="384" spans="1:44" ht="13.5" customHeight="1">
      <c r="A384" s="1932"/>
      <c r="B384" s="1933"/>
      <c r="C384" s="1933"/>
      <c r="D384" s="1933"/>
      <c r="E384" s="1933"/>
      <c r="F384" s="1933"/>
      <c r="G384" s="1933"/>
      <c r="H384" s="1933"/>
      <c r="I384" s="1933"/>
      <c r="J384" s="1933"/>
      <c r="K384" s="1933"/>
      <c r="L384" s="1933"/>
      <c r="M384" s="1933"/>
      <c r="N384" s="1933"/>
      <c r="O384" s="1933"/>
      <c r="P384" s="1933"/>
      <c r="Q384" s="1933"/>
      <c r="R384" s="1933"/>
      <c r="S384" s="1933"/>
      <c r="T384" s="1933"/>
      <c r="U384" s="1933"/>
      <c r="V384" s="1933"/>
      <c r="W384" s="1933"/>
      <c r="X384" s="1933"/>
      <c r="Y384" s="1933"/>
      <c r="Z384" s="1933"/>
      <c r="AA384" s="1933"/>
      <c r="AB384" s="1933"/>
      <c r="AC384" s="1933"/>
      <c r="AD384" s="1933"/>
      <c r="AE384" s="1933"/>
      <c r="AF384" s="1934"/>
      <c r="AG384" s="451"/>
      <c r="AH384" s="23"/>
      <c r="AI384" s="1905"/>
      <c r="AJ384" s="1905"/>
      <c r="AK384" s="1905"/>
      <c r="AL384" s="1905"/>
      <c r="AM384" s="523"/>
      <c r="AN384" s="62"/>
      <c r="AO384" s="62"/>
      <c r="AP384" s="62"/>
      <c r="AQ384" s="15"/>
    </row>
    <row r="385" spans="1:49" ht="13.5" customHeight="1">
      <c r="A385" s="1942" t="s">
        <v>845</v>
      </c>
      <c r="B385" s="1943"/>
      <c r="C385" s="1943"/>
      <c r="D385" s="1943"/>
      <c r="E385" s="1943"/>
      <c r="F385" s="1943"/>
      <c r="G385" s="1943"/>
      <c r="H385" s="1943"/>
      <c r="I385" s="1943"/>
      <c r="J385" s="1943"/>
      <c r="K385" s="1943"/>
      <c r="L385" s="1943"/>
      <c r="M385" s="1943"/>
      <c r="N385" s="1943"/>
      <c r="O385" s="1943"/>
      <c r="P385" s="1943"/>
      <c r="Q385" s="1943"/>
      <c r="R385" s="1943"/>
      <c r="S385" s="1943"/>
      <c r="T385" s="1943"/>
      <c r="U385" s="1943"/>
      <c r="V385" s="1943"/>
      <c r="W385" s="1943"/>
      <c r="X385" s="1943"/>
      <c r="Y385" s="1943"/>
      <c r="Z385" s="1943"/>
      <c r="AA385" s="1943"/>
      <c r="AB385" s="1943"/>
      <c r="AC385" s="1943"/>
      <c r="AD385" s="1943"/>
      <c r="AE385" s="1943"/>
      <c r="AF385" s="2147"/>
      <c r="AG385" s="416"/>
      <c r="AI385" s="1900" t="s">
        <v>105</v>
      </c>
      <c r="AJ385" s="1900"/>
      <c r="AK385" s="1900"/>
      <c r="AL385" s="416"/>
      <c r="AN385" s="1900" t="s">
        <v>108</v>
      </c>
      <c r="AO385" s="1900"/>
      <c r="AP385" s="1900"/>
      <c r="AQ385" s="1935"/>
    </row>
    <row r="386" spans="1:49" ht="13.5" customHeight="1">
      <c r="A386" s="2178"/>
      <c r="B386" s="2148"/>
      <c r="C386" s="2148"/>
      <c r="D386" s="2148"/>
      <c r="E386" s="2148"/>
      <c r="F386" s="2148"/>
      <c r="G386" s="2148"/>
      <c r="H386" s="2148"/>
      <c r="I386" s="2148"/>
      <c r="J386" s="2148"/>
      <c r="K386" s="2148"/>
      <c r="L386" s="2148"/>
      <c r="M386" s="2148"/>
      <c r="N386" s="2148"/>
      <c r="O386" s="2148"/>
      <c r="P386" s="2148"/>
      <c r="Q386" s="2148"/>
      <c r="R386" s="2148"/>
      <c r="S386" s="2148"/>
      <c r="T386" s="2148"/>
      <c r="U386" s="2148"/>
      <c r="V386" s="2148"/>
      <c r="W386" s="2148"/>
      <c r="X386" s="2148"/>
      <c r="Y386" s="2148"/>
      <c r="Z386" s="2148"/>
      <c r="AA386" s="2148"/>
      <c r="AB386" s="2148"/>
      <c r="AC386" s="2148"/>
      <c r="AD386" s="2148"/>
      <c r="AE386" s="2148"/>
      <c r="AF386" s="2149"/>
      <c r="AG386" s="416"/>
      <c r="AI386" s="1900"/>
      <c r="AJ386" s="1900"/>
      <c r="AK386" s="1900"/>
      <c r="AL386" s="416"/>
      <c r="AN386" s="1900"/>
      <c r="AO386" s="1900"/>
      <c r="AP386" s="1900"/>
      <c r="AQ386" s="1935"/>
    </row>
    <row r="387" spans="1:49" ht="13.5" customHeight="1">
      <c r="A387" s="2179"/>
      <c r="B387" s="2180"/>
      <c r="C387" s="2180"/>
      <c r="D387" s="2180"/>
      <c r="E387" s="2180"/>
      <c r="F387" s="2180"/>
      <c r="G387" s="2180"/>
      <c r="H387" s="2180"/>
      <c r="I387" s="2180"/>
      <c r="J387" s="2180"/>
      <c r="K387" s="2180"/>
      <c r="L387" s="2180"/>
      <c r="M387" s="2180"/>
      <c r="N387" s="2180"/>
      <c r="O387" s="2180"/>
      <c r="P387" s="2180"/>
      <c r="Q387" s="2180"/>
      <c r="R387" s="2180"/>
      <c r="S387" s="2180"/>
      <c r="T387" s="2180"/>
      <c r="U387" s="2180"/>
      <c r="V387" s="2180"/>
      <c r="W387" s="2180"/>
      <c r="X387" s="2180"/>
      <c r="Y387" s="2180"/>
      <c r="Z387" s="2180"/>
      <c r="AA387" s="2180"/>
      <c r="AB387" s="2180"/>
      <c r="AC387" s="2180"/>
      <c r="AD387" s="2180"/>
      <c r="AE387" s="2180"/>
      <c r="AF387" s="2181"/>
      <c r="AG387" s="21"/>
      <c r="AI387" s="2183" t="s">
        <v>195</v>
      </c>
      <c r="AJ387" s="2183"/>
      <c r="AK387" s="2183"/>
      <c r="AL387" s="2183"/>
      <c r="AM387" s="2183"/>
      <c r="AN387" s="70"/>
      <c r="AO387" s="70"/>
      <c r="AP387" s="70"/>
      <c r="AQ387" s="137"/>
    </row>
    <row r="388" spans="1:49" ht="13.5" customHeight="1">
      <c r="A388" s="1942" t="s">
        <v>844</v>
      </c>
      <c r="B388" s="1943"/>
      <c r="C388" s="1943"/>
      <c r="D388" s="1943"/>
      <c r="E388" s="1943"/>
      <c r="F388" s="1943"/>
      <c r="G388" s="1943"/>
      <c r="H388" s="1943"/>
      <c r="I388" s="1943"/>
      <c r="J388" s="1943"/>
      <c r="K388" s="1943"/>
      <c r="L388" s="1943"/>
      <c r="M388" s="1943"/>
      <c r="N388" s="1943"/>
      <c r="O388" s="1943"/>
      <c r="P388" s="1943"/>
      <c r="Q388" s="1943"/>
      <c r="R388" s="1943"/>
      <c r="S388" s="1943"/>
      <c r="T388" s="1943"/>
      <c r="U388" s="1943"/>
      <c r="V388" s="1943"/>
      <c r="W388" s="1943"/>
      <c r="X388" s="1943"/>
      <c r="Y388" s="1943"/>
      <c r="Z388" s="1943"/>
      <c r="AA388" s="1943"/>
      <c r="AB388" s="1943"/>
      <c r="AC388" s="1943"/>
      <c r="AD388" s="1943"/>
      <c r="AE388" s="1943"/>
      <c r="AF388" s="2147"/>
      <c r="AG388" s="446"/>
      <c r="AH388" s="19"/>
      <c r="AI388" s="1908" t="s">
        <v>105</v>
      </c>
      <c r="AJ388" s="1908"/>
      <c r="AK388" s="1908"/>
      <c r="AL388" s="447"/>
      <c r="AM388" s="19"/>
      <c r="AN388" s="1908" t="s">
        <v>108</v>
      </c>
      <c r="AO388" s="1908"/>
      <c r="AP388" s="1908"/>
      <c r="AQ388" s="1917"/>
    </row>
    <row r="389" spans="1:49" ht="13.5" customHeight="1">
      <c r="A389" s="2178"/>
      <c r="B389" s="2148"/>
      <c r="C389" s="2148"/>
      <c r="D389" s="2148"/>
      <c r="E389" s="2148"/>
      <c r="F389" s="2148"/>
      <c r="G389" s="2148"/>
      <c r="H389" s="2148"/>
      <c r="I389" s="2148"/>
      <c r="J389" s="2148"/>
      <c r="K389" s="2148"/>
      <c r="L389" s="2148"/>
      <c r="M389" s="2148"/>
      <c r="N389" s="2148"/>
      <c r="O389" s="2148"/>
      <c r="P389" s="2148"/>
      <c r="Q389" s="2148"/>
      <c r="R389" s="2148"/>
      <c r="S389" s="2148"/>
      <c r="T389" s="2148"/>
      <c r="U389" s="2148"/>
      <c r="V389" s="2148"/>
      <c r="W389" s="2148"/>
      <c r="X389" s="2148"/>
      <c r="Y389" s="2148"/>
      <c r="Z389" s="2148"/>
      <c r="AA389" s="2148"/>
      <c r="AB389" s="2148"/>
      <c r="AC389" s="2148"/>
      <c r="AD389" s="2148"/>
      <c r="AE389" s="2148"/>
      <c r="AF389" s="2149"/>
      <c r="AG389" s="448"/>
      <c r="AI389" s="1900"/>
      <c r="AJ389" s="1900"/>
      <c r="AK389" s="1900"/>
      <c r="AL389" s="416"/>
      <c r="AN389" s="1900"/>
      <c r="AO389" s="1900"/>
      <c r="AP389" s="1900"/>
      <c r="AQ389" s="1935"/>
    </row>
    <row r="390" spans="1:49" ht="13.5" customHeight="1">
      <c r="A390" s="2179"/>
      <c r="B390" s="2180"/>
      <c r="C390" s="2180"/>
      <c r="D390" s="2180"/>
      <c r="E390" s="2180"/>
      <c r="F390" s="2180"/>
      <c r="G390" s="2180"/>
      <c r="H390" s="2180"/>
      <c r="I390" s="2180"/>
      <c r="J390" s="2180"/>
      <c r="K390" s="2180"/>
      <c r="L390" s="2180"/>
      <c r="M390" s="2180"/>
      <c r="N390" s="2180"/>
      <c r="O390" s="2180"/>
      <c r="P390" s="2180"/>
      <c r="Q390" s="2180"/>
      <c r="R390" s="2180"/>
      <c r="S390" s="2180"/>
      <c r="T390" s="2180"/>
      <c r="U390" s="2180"/>
      <c r="V390" s="2180"/>
      <c r="W390" s="2180"/>
      <c r="X390" s="2180"/>
      <c r="Y390" s="2180"/>
      <c r="Z390" s="2180"/>
      <c r="AA390" s="2180"/>
      <c r="AB390" s="2180"/>
      <c r="AC390" s="2180"/>
      <c r="AD390" s="2180"/>
      <c r="AE390" s="2180"/>
      <c r="AF390" s="2181"/>
      <c r="AG390" s="436"/>
      <c r="AH390" s="23"/>
      <c r="AI390" s="2218" t="s">
        <v>195</v>
      </c>
      <c r="AJ390" s="2218"/>
      <c r="AK390" s="2218"/>
      <c r="AL390" s="2218"/>
      <c r="AM390" s="2218"/>
      <c r="AN390" s="62"/>
      <c r="AO390" s="62"/>
      <c r="AP390" s="62"/>
      <c r="AQ390" s="15"/>
    </row>
    <row r="391" spans="1:49" ht="13.5" customHeight="1">
      <c r="A391" s="1942" t="s">
        <v>843</v>
      </c>
      <c r="B391" s="1943"/>
      <c r="C391" s="1943"/>
      <c r="D391" s="1943"/>
      <c r="E391" s="1943"/>
      <c r="F391" s="1943"/>
      <c r="G391" s="1943"/>
      <c r="H391" s="1943"/>
      <c r="I391" s="1943"/>
      <c r="J391" s="1943"/>
      <c r="K391" s="1943"/>
      <c r="L391" s="1943"/>
      <c r="M391" s="1943"/>
      <c r="N391" s="1943"/>
      <c r="O391" s="1943"/>
      <c r="P391" s="1943"/>
      <c r="Q391" s="1943"/>
      <c r="R391" s="1943"/>
      <c r="S391" s="1943"/>
      <c r="T391" s="1943"/>
      <c r="U391" s="1943"/>
      <c r="V391" s="1943"/>
      <c r="W391" s="1943"/>
      <c r="X391" s="1943"/>
      <c r="Y391" s="1943"/>
      <c r="Z391" s="1943"/>
      <c r="AA391" s="1943"/>
      <c r="AB391" s="1943"/>
      <c r="AC391" s="1943"/>
      <c r="AD391" s="1943"/>
      <c r="AE391" s="1943"/>
      <c r="AF391" s="1943"/>
      <c r="AG391" s="446"/>
      <c r="AH391" s="19"/>
      <c r="AI391" s="1908" t="s">
        <v>105</v>
      </c>
      <c r="AJ391" s="1908"/>
      <c r="AK391" s="1908"/>
      <c r="AL391" s="447"/>
      <c r="AM391" s="19"/>
      <c r="AN391" s="1908" t="s">
        <v>108</v>
      </c>
      <c r="AO391" s="1908"/>
      <c r="AP391" s="1908"/>
      <c r="AQ391" s="1917"/>
      <c r="AW391" s="422"/>
    </row>
    <row r="392" spans="1:49" ht="13.5" customHeight="1">
      <c r="A392" s="2178"/>
      <c r="B392" s="2148"/>
      <c r="C392" s="2148"/>
      <c r="D392" s="2148"/>
      <c r="E392" s="2148"/>
      <c r="F392" s="2148"/>
      <c r="G392" s="2148"/>
      <c r="H392" s="2148"/>
      <c r="I392" s="2148"/>
      <c r="J392" s="2148"/>
      <c r="K392" s="2148"/>
      <c r="L392" s="2148"/>
      <c r="M392" s="2148"/>
      <c r="N392" s="2148"/>
      <c r="O392" s="2148"/>
      <c r="P392" s="2148"/>
      <c r="Q392" s="2148"/>
      <c r="R392" s="2148"/>
      <c r="S392" s="2148"/>
      <c r="T392" s="2148"/>
      <c r="U392" s="2148"/>
      <c r="V392" s="2148"/>
      <c r="W392" s="2148"/>
      <c r="X392" s="2148"/>
      <c r="Y392" s="2148"/>
      <c r="Z392" s="2148"/>
      <c r="AA392" s="2148"/>
      <c r="AB392" s="2148"/>
      <c r="AC392" s="2148"/>
      <c r="AD392" s="2148"/>
      <c r="AE392" s="2148"/>
      <c r="AF392" s="2148"/>
      <c r="AG392" s="448"/>
      <c r="AI392" s="1900"/>
      <c r="AJ392" s="1900"/>
      <c r="AK392" s="1900"/>
      <c r="AL392" s="416"/>
      <c r="AN392" s="1900"/>
      <c r="AO392" s="1900"/>
      <c r="AP392" s="1900"/>
      <c r="AQ392" s="1935"/>
    </row>
    <row r="393" spans="1:49" ht="13.5" customHeight="1">
      <c r="A393" s="2178"/>
      <c r="B393" s="2148"/>
      <c r="C393" s="2148"/>
      <c r="D393" s="2148"/>
      <c r="E393" s="2148"/>
      <c r="F393" s="2148"/>
      <c r="G393" s="2148"/>
      <c r="H393" s="2148"/>
      <c r="I393" s="2148"/>
      <c r="J393" s="2148"/>
      <c r="K393" s="2148"/>
      <c r="L393" s="2148"/>
      <c r="M393" s="2148"/>
      <c r="N393" s="2148"/>
      <c r="O393" s="2148"/>
      <c r="P393" s="2148"/>
      <c r="Q393" s="2148"/>
      <c r="R393" s="2148"/>
      <c r="S393" s="2148"/>
      <c r="T393" s="2148"/>
      <c r="U393" s="2148"/>
      <c r="V393" s="2148"/>
      <c r="W393" s="2148"/>
      <c r="X393" s="2148"/>
      <c r="Y393" s="2148"/>
      <c r="Z393" s="2148"/>
      <c r="AA393" s="2148"/>
      <c r="AB393" s="2148"/>
      <c r="AC393" s="2148"/>
      <c r="AD393" s="2148"/>
      <c r="AE393" s="2148"/>
      <c r="AF393" s="2149"/>
      <c r="AG393" s="448"/>
      <c r="AI393" s="1900" t="s">
        <v>195</v>
      </c>
      <c r="AJ393" s="1900"/>
      <c r="AK393" s="1900"/>
      <c r="AL393" s="1900"/>
      <c r="AM393" s="70"/>
      <c r="AN393" s="70"/>
      <c r="AO393" s="70"/>
      <c r="AP393" s="70"/>
      <c r="AQ393" s="137"/>
    </row>
    <row r="394" spans="1:49" ht="13.5" customHeight="1" thickBot="1">
      <c r="A394" s="2178"/>
      <c r="B394" s="2148"/>
      <c r="C394" s="2148"/>
      <c r="D394" s="2148"/>
      <c r="E394" s="2148"/>
      <c r="F394" s="2148"/>
      <c r="G394" s="2148"/>
      <c r="H394" s="2148"/>
      <c r="I394" s="2148"/>
      <c r="J394" s="2148"/>
      <c r="K394" s="2148"/>
      <c r="L394" s="2148"/>
      <c r="M394" s="2148"/>
      <c r="N394" s="2148"/>
      <c r="O394" s="2148"/>
      <c r="P394" s="2148"/>
      <c r="Q394" s="2148"/>
      <c r="R394" s="2148"/>
      <c r="S394" s="2148"/>
      <c r="T394" s="2148"/>
      <c r="U394" s="2148"/>
      <c r="V394" s="2148"/>
      <c r="W394" s="2148"/>
      <c r="X394" s="2148"/>
      <c r="Y394" s="2148"/>
      <c r="Z394" s="2148"/>
      <c r="AA394" s="2148"/>
      <c r="AB394" s="2148"/>
      <c r="AC394" s="2148"/>
      <c r="AD394" s="2148"/>
      <c r="AE394" s="2148"/>
      <c r="AF394" s="2149"/>
      <c r="AG394" s="448"/>
      <c r="AI394" s="1900"/>
      <c r="AJ394" s="1900"/>
      <c r="AK394" s="1900"/>
      <c r="AL394" s="1900"/>
      <c r="AM394" s="70"/>
      <c r="AN394" s="70"/>
      <c r="AO394" s="70"/>
      <c r="AP394" s="70"/>
      <c r="AQ394" s="137"/>
    </row>
    <row r="395" spans="1:49" ht="13.5" customHeight="1">
      <c r="A395" s="2204" t="s">
        <v>842</v>
      </c>
      <c r="B395" s="2204"/>
      <c r="C395" s="2204"/>
      <c r="D395" s="2204"/>
      <c r="E395" s="2204"/>
      <c r="F395" s="2204"/>
      <c r="G395" s="2204"/>
      <c r="H395" s="2204"/>
      <c r="I395" s="2204"/>
      <c r="J395" s="2204"/>
      <c r="K395" s="2204"/>
      <c r="L395" s="2204"/>
      <c r="M395" s="2204"/>
      <c r="N395" s="2204"/>
      <c r="O395" s="2204"/>
      <c r="P395" s="2204"/>
      <c r="Q395" s="2204"/>
      <c r="R395" s="2204"/>
      <c r="S395" s="2204"/>
      <c r="T395" s="2204"/>
      <c r="U395" s="2204"/>
      <c r="V395" s="2204"/>
      <c r="W395" s="2204"/>
      <c r="X395" s="2204"/>
      <c r="Y395" s="2204"/>
      <c r="Z395" s="2204"/>
      <c r="AA395" s="2204"/>
      <c r="AB395" s="2204"/>
      <c r="AC395" s="2204"/>
      <c r="AD395" s="2204"/>
      <c r="AE395" s="2204"/>
      <c r="AF395" s="2204"/>
      <c r="AG395" s="2204"/>
      <c r="AH395" s="2204"/>
      <c r="AI395" s="2204"/>
      <c r="AJ395" s="2204"/>
      <c r="AK395" s="2204"/>
      <c r="AL395" s="2204"/>
      <c r="AM395" s="2204"/>
      <c r="AN395" s="2204"/>
      <c r="AO395" s="2204"/>
      <c r="AP395" s="2204"/>
      <c r="AQ395" s="2204"/>
    </row>
    <row r="396" spans="1:49" ht="13.5" customHeight="1">
      <c r="A396" s="524"/>
      <c r="B396" s="524"/>
      <c r="C396" s="524"/>
      <c r="D396" s="524"/>
      <c r="E396" s="524"/>
      <c r="F396" s="524"/>
      <c r="G396" s="524"/>
      <c r="H396" s="524"/>
      <c r="I396" s="524"/>
      <c r="J396" s="524"/>
      <c r="K396" s="524"/>
      <c r="L396" s="524"/>
      <c r="M396" s="524"/>
      <c r="N396" s="524"/>
      <c r="O396" s="524"/>
      <c r="P396" s="524"/>
      <c r="Q396" s="524"/>
      <c r="R396" s="524"/>
      <c r="S396" s="524"/>
      <c r="T396" s="524"/>
      <c r="U396" s="524"/>
      <c r="V396" s="524"/>
      <c r="W396" s="524"/>
      <c r="X396" s="524"/>
      <c r="Y396" s="524"/>
      <c r="Z396" s="524"/>
      <c r="AA396" s="524"/>
      <c r="AB396" s="524"/>
      <c r="AC396" s="524"/>
      <c r="AD396" s="524"/>
      <c r="AE396" s="524"/>
      <c r="AF396" s="524"/>
      <c r="AG396" s="524"/>
      <c r="AH396" s="524"/>
      <c r="AI396" s="524"/>
      <c r="AJ396" s="524"/>
      <c r="AK396" s="524"/>
      <c r="AL396" s="524"/>
      <c r="AM396" s="524"/>
      <c r="AN396" s="524"/>
      <c r="AO396" s="524"/>
      <c r="AP396" s="524"/>
      <c r="AQ396" s="524"/>
    </row>
    <row r="397" spans="1:49" ht="19.5" customHeight="1" thickBot="1">
      <c r="A397" s="2217" t="s">
        <v>1037</v>
      </c>
      <c r="B397" s="2217"/>
      <c r="C397" s="2217"/>
      <c r="D397" s="2217"/>
      <c r="E397" s="2217"/>
      <c r="F397" s="2217"/>
      <c r="G397" s="2217"/>
      <c r="H397" s="2217"/>
      <c r="I397" s="2217"/>
      <c r="J397" s="2217"/>
      <c r="K397" s="2217"/>
      <c r="L397" s="2217"/>
      <c r="M397" s="2217"/>
      <c r="N397" s="2217"/>
      <c r="O397" s="2217"/>
      <c r="P397" s="2217"/>
      <c r="Q397" s="2217"/>
      <c r="R397" s="2217"/>
      <c r="S397" s="2217"/>
      <c r="T397" s="2217"/>
      <c r="U397" s="2217"/>
      <c r="V397" s="2217"/>
      <c r="W397" s="2217"/>
      <c r="X397" s="2217"/>
      <c r="Y397" s="2217"/>
      <c r="Z397" s="2217"/>
      <c r="AA397" s="2217"/>
      <c r="AB397" s="2217"/>
      <c r="AC397" s="2217"/>
      <c r="AD397" s="2217"/>
      <c r="AE397" s="2217"/>
      <c r="AF397" s="2217"/>
      <c r="AG397" s="2217"/>
      <c r="AH397" s="2217"/>
      <c r="AI397" s="2217"/>
      <c r="AJ397" s="2217"/>
      <c r="AK397" s="2217"/>
      <c r="AL397" s="2217"/>
      <c r="AM397" s="2217"/>
      <c r="AN397" s="2217"/>
      <c r="AO397" s="2217"/>
      <c r="AP397" s="2217"/>
      <c r="AQ397" s="2217"/>
    </row>
    <row r="398" spans="1:49" ht="13.5" customHeight="1">
      <c r="A398" s="1926" t="s">
        <v>1038</v>
      </c>
      <c r="B398" s="1927"/>
      <c r="C398" s="1927"/>
      <c r="D398" s="1927"/>
      <c r="E398" s="1927"/>
      <c r="F398" s="1927"/>
      <c r="G398" s="1927"/>
      <c r="H398" s="1927"/>
      <c r="I398" s="1927"/>
      <c r="J398" s="1927"/>
      <c r="K398" s="1927"/>
      <c r="L398" s="1927"/>
      <c r="M398" s="1927"/>
      <c r="N398" s="1927"/>
      <c r="O398" s="1927"/>
      <c r="P398" s="1927"/>
      <c r="Q398" s="1927"/>
      <c r="R398" s="1927"/>
      <c r="S398" s="1927"/>
      <c r="T398" s="1927"/>
      <c r="U398" s="1927"/>
      <c r="V398" s="1927"/>
      <c r="W398" s="1927"/>
      <c r="X398" s="1927"/>
      <c r="Y398" s="1927"/>
      <c r="Z398" s="1927"/>
      <c r="AA398" s="1927"/>
      <c r="AB398" s="1927"/>
      <c r="AC398" s="1927"/>
      <c r="AD398" s="1927"/>
      <c r="AE398" s="1927"/>
      <c r="AF398" s="1928"/>
      <c r="AG398" s="525"/>
      <c r="AH398" s="19"/>
      <c r="AI398" s="1908" t="s">
        <v>105</v>
      </c>
      <c r="AJ398" s="1908"/>
      <c r="AK398" s="1908"/>
      <c r="AL398" s="525"/>
      <c r="AM398" s="19"/>
      <c r="AN398" s="1908" t="s">
        <v>108</v>
      </c>
      <c r="AO398" s="1908"/>
      <c r="AP398" s="1908"/>
      <c r="AQ398" s="1917"/>
    </row>
    <row r="399" spans="1:49" ht="13.5" customHeight="1">
      <c r="A399" s="1929"/>
      <c r="B399" s="1930"/>
      <c r="C399" s="1930"/>
      <c r="D399" s="1930"/>
      <c r="E399" s="1930"/>
      <c r="F399" s="1930"/>
      <c r="G399" s="1930"/>
      <c r="H399" s="1930"/>
      <c r="I399" s="1930"/>
      <c r="J399" s="1930"/>
      <c r="K399" s="1930"/>
      <c r="L399" s="1930"/>
      <c r="M399" s="1930"/>
      <c r="N399" s="1930"/>
      <c r="O399" s="1930"/>
      <c r="P399" s="1930"/>
      <c r="Q399" s="1930"/>
      <c r="R399" s="1930"/>
      <c r="S399" s="1930"/>
      <c r="T399" s="1930"/>
      <c r="U399" s="1930"/>
      <c r="V399" s="1930"/>
      <c r="W399" s="1930"/>
      <c r="X399" s="1930"/>
      <c r="Y399" s="1930"/>
      <c r="Z399" s="1930"/>
      <c r="AA399" s="1930"/>
      <c r="AB399" s="1930"/>
      <c r="AC399" s="1930"/>
      <c r="AD399" s="1930"/>
      <c r="AE399" s="1930"/>
      <c r="AF399" s="1931"/>
      <c r="AG399" s="526"/>
      <c r="AI399" s="1900"/>
      <c r="AJ399" s="1900"/>
      <c r="AK399" s="1900"/>
      <c r="AL399" s="526"/>
      <c r="AN399" s="1900"/>
      <c r="AO399" s="1900"/>
      <c r="AP399" s="1900"/>
      <c r="AQ399" s="1935"/>
    </row>
    <row r="400" spans="1:49" ht="13.5" customHeight="1">
      <c r="A400" s="1932"/>
      <c r="B400" s="1933"/>
      <c r="C400" s="1933"/>
      <c r="D400" s="1933"/>
      <c r="E400" s="1933"/>
      <c r="F400" s="1933"/>
      <c r="G400" s="1933"/>
      <c r="H400" s="1933"/>
      <c r="I400" s="1933"/>
      <c r="J400" s="1933"/>
      <c r="K400" s="1933"/>
      <c r="L400" s="1933"/>
      <c r="M400" s="1933"/>
      <c r="N400" s="1933"/>
      <c r="O400" s="1933"/>
      <c r="P400" s="1933"/>
      <c r="Q400" s="1933"/>
      <c r="R400" s="1933"/>
      <c r="S400" s="1933"/>
      <c r="T400" s="1933"/>
      <c r="U400" s="1933"/>
      <c r="V400" s="1933"/>
      <c r="W400" s="1933"/>
      <c r="X400" s="1933"/>
      <c r="Y400" s="1933"/>
      <c r="Z400" s="1933"/>
      <c r="AA400" s="1933"/>
      <c r="AB400" s="1933"/>
      <c r="AC400" s="1933"/>
      <c r="AD400" s="1933"/>
      <c r="AE400" s="1933"/>
      <c r="AF400" s="1934"/>
      <c r="AG400" s="526"/>
      <c r="AH400" s="4"/>
      <c r="AI400" s="1900"/>
      <c r="AJ400" s="1900"/>
      <c r="AK400" s="1900"/>
      <c r="AL400" s="526"/>
      <c r="AM400" s="4"/>
      <c r="AN400" s="1900"/>
      <c r="AO400" s="1900"/>
      <c r="AP400" s="1900"/>
      <c r="AQ400" s="1935"/>
    </row>
    <row r="401" spans="1:43" ht="13.5" customHeight="1">
      <c r="A401" s="1936" t="s">
        <v>1039</v>
      </c>
      <c r="B401" s="1937"/>
      <c r="C401" s="1937"/>
      <c r="D401" s="1937"/>
      <c r="E401" s="1937"/>
      <c r="F401" s="1937"/>
      <c r="G401" s="1937"/>
      <c r="H401" s="1937"/>
      <c r="I401" s="1937"/>
      <c r="J401" s="1937"/>
      <c r="K401" s="1937"/>
      <c r="L401" s="1937"/>
      <c r="M401" s="1937"/>
      <c r="N401" s="1937"/>
      <c r="O401" s="1937"/>
      <c r="P401" s="1937"/>
      <c r="Q401" s="1937"/>
      <c r="R401" s="1937"/>
      <c r="S401" s="1937"/>
      <c r="T401" s="1937"/>
      <c r="U401" s="1937"/>
      <c r="V401" s="1937"/>
      <c r="W401" s="1937"/>
      <c r="X401" s="1937"/>
      <c r="Y401" s="1937"/>
      <c r="Z401" s="1937"/>
      <c r="AA401" s="1937"/>
      <c r="AB401" s="1937"/>
      <c r="AC401" s="1937"/>
      <c r="AD401" s="1937"/>
      <c r="AE401" s="1937"/>
      <c r="AF401" s="1938"/>
      <c r="AG401" s="527"/>
      <c r="AH401" s="19"/>
      <c r="AI401" s="1908" t="s">
        <v>105</v>
      </c>
      <c r="AJ401" s="1908"/>
      <c r="AK401" s="1908"/>
      <c r="AL401" s="527"/>
      <c r="AM401" s="19"/>
      <c r="AN401" s="1908" t="s">
        <v>108</v>
      </c>
      <c r="AO401" s="1908"/>
      <c r="AP401" s="1908"/>
      <c r="AQ401" s="1917"/>
    </row>
    <row r="402" spans="1:43" ht="13.5" customHeight="1">
      <c r="A402" s="1929"/>
      <c r="B402" s="1930"/>
      <c r="C402" s="1930"/>
      <c r="D402" s="1930"/>
      <c r="E402" s="1930"/>
      <c r="F402" s="1930"/>
      <c r="G402" s="1930"/>
      <c r="H402" s="1930"/>
      <c r="I402" s="1930"/>
      <c r="J402" s="1930"/>
      <c r="K402" s="1930"/>
      <c r="L402" s="1930"/>
      <c r="M402" s="1930"/>
      <c r="N402" s="1930"/>
      <c r="O402" s="1930"/>
      <c r="P402" s="1930"/>
      <c r="Q402" s="1930"/>
      <c r="R402" s="1930"/>
      <c r="S402" s="1930"/>
      <c r="T402" s="1930"/>
      <c r="U402" s="1930"/>
      <c r="V402" s="1930"/>
      <c r="W402" s="1930"/>
      <c r="X402" s="1930"/>
      <c r="Y402" s="1930"/>
      <c r="Z402" s="1930"/>
      <c r="AA402" s="1930"/>
      <c r="AB402" s="1930"/>
      <c r="AC402" s="1930"/>
      <c r="AD402" s="1930"/>
      <c r="AE402" s="1930"/>
      <c r="AF402" s="1931"/>
      <c r="AG402" s="528"/>
      <c r="AI402" s="1900"/>
      <c r="AJ402" s="1900"/>
      <c r="AK402" s="1900"/>
      <c r="AL402" s="528"/>
      <c r="AN402" s="1900"/>
      <c r="AO402" s="1900"/>
      <c r="AP402" s="1900"/>
      <c r="AQ402" s="1935"/>
    </row>
    <row r="403" spans="1:43" ht="13.5" customHeight="1">
      <c r="A403" s="1929"/>
      <c r="B403" s="1930"/>
      <c r="C403" s="1930"/>
      <c r="D403" s="1930"/>
      <c r="E403" s="1930"/>
      <c r="F403" s="1930"/>
      <c r="G403" s="1930"/>
      <c r="H403" s="1930"/>
      <c r="I403" s="1930"/>
      <c r="J403" s="1930"/>
      <c r="K403" s="1930"/>
      <c r="L403" s="1930"/>
      <c r="M403" s="1930"/>
      <c r="N403" s="1930"/>
      <c r="O403" s="1930"/>
      <c r="P403" s="1930"/>
      <c r="Q403" s="1930"/>
      <c r="R403" s="1930"/>
      <c r="S403" s="1930"/>
      <c r="T403" s="1930"/>
      <c r="U403" s="1930"/>
      <c r="V403" s="1930"/>
      <c r="W403" s="1930"/>
      <c r="X403" s="1930"/>
      <c r="Y403" s="1930"/>
      <c r="Z403" s="1930"/>
      <c r="AA403" s="1930"/>
      <c r="AB403" s="1930"/>
      <c r="AC403" s="1930"/>
      <c r="AD403" s="1930"/>
      <c r="AE403" s="1930"/>
      <c r="AF403" s="1931"/>
      <c r="AG403" s="62"/>
      <c r="AH403" s="14"/>
      <c r="AI403" s="1905"/>
      <c r="AJ403" s="1905"/>
      <c r="AK403" s="1905"/>
      <c r="AL403" s="61"/>
      <c r="AM403" s="14"/>
      <c r="AN403" s="1905"/>
      <c r="AO403" s="1905"/>
      <c r="AP403" s="1905"/>
      <c r="AQ403" s="1906"/>
    </row>
    <row r="404" spans="1:43" ht="13.5" customHeight="1">
      <c r="A404" s="433"/>
      <c r="B404" s="1981" t="s">
        <v>841</v>
      </c>
      <c r="C404" s="1981"/>
      <c r="D404" s="1981"/>
      <c r="E404" s="1981"/>
      <c r="F404" s="1981"/>
      <c r="G404" s="1981"/>
      <c r="H404" s="1981"/>
      <c r="I404" s="1981"/>
      <c r="J404" s="1981"/>
      <c r="K404" s="1981"/>
      <c r="L404" s="1981"/>
      <c r="M404" s="1981"/>
      <c r="N404" s="1981"/>
      <c r="O404" s="1981"/>
      <c r="P404" s="1981"/>
      <c r="Q404" s="1981"/>
      <c r="R404" s="1981"/>
      <c r="S404" s="1981"/>
      <c r="T404" s="1981"/>
      <c r="U404" s="1981"/>
      <c r="V404" s="1981"/>
      <c r="W404" s="1981"/>
      <c r="X404" s="1981"/>
      <c r="Y404" s="1981"/>
      <c r="Z404" s="1981"/>
      <c r="AA404" s="1981"/>
      <c r="AB404" s="1981"/>
      <c r="AC404" s="1981"/>
      <c r="AD404" s="1981"/>
      <c r="AE404" s="1981"/>
      <c r="AF404" s="1982"/>
      <c r="AG404" s="70"/>
      <c r="AI404" s="166"/>
      <c r="AJ404" s="166"/>
      <c r="AK404" s="166"/>
      <c r="AL404" s="49"/>
      <c r="AN404" s="166"/>
      <c r="AO404" s="166"/>
      <c r="AP404" s="166"/>
      <c r="AQ404" s="137"/>
    </row>
    <row r="405" spans="1:43" ht="13.5" customHeight="1">
      <c r="A405" s="529"/>
      <c r="B405" s="1983"/>
      <c r="C405" s="1983"/>
      <c r="D405" s="1983"/>
      <c r="E405" s="1983"/>
      <c r="F405" s="1983"/>
      <c r="G405" s="1983"/>
      <c r="H405" s="1983"/>
      <c r="I405" s="1983"/>
      <c r="J405" s="1983"/>
      <c r="K405" s="1983"/>
      <c r="L405" s="1983"/>
      <c r="M405" s="1983"/>
      <c r="N405" s="1983"/>
      <c r="O405" s="1983"/>
      <c r="P405" s="1983"/>
      <c r="Q405" s="1983"/>
      <c r="R405" s="1983"/>
      <c r="S405" s="1983"/>
      <c r="T405" s="1983"/>
      <c r="U405" s="1983"/>
      <c r="V405" s="1983"/>
      <c r="W405" s="1983"/>
      <c r="X405" s="1983"/>
      <c r="Y405" s="1983"/>
      <c r="Z405" s="1983"/>
      <c r="AA405" s="1983"/>
      <c r="AB405" s="1983"/>
      <c r="AC405" s="1983"/>
      <c r="AD405" s="1983"/>
      <c r="AE405" s="1983"/>
      <c r="AF405" s="1984"/>
      <c r="AG405" s="70"/>
      <c r="AI405" s="70"/>
      <c r="AJ405" s="70"/>
      <c r="AK405" s="70"/>
      <c r="AL405" s="21"/>
      <c r="AN405" s="70"/>
      <c r="AO405" s="70"/>
      <c r="AP405" s="70"/>
      <c r="AQ405" s="137"/>
    </row>
    <row r="406" spans="1:43" ht="13.5" customHeight="1">
      <c r="A406" s="443"/>
      <c r="B406" s="70"/>
      <c r="C406" s="4"/>
      <c r="D406" s="70" t="s">
        <v>161</v>
      </c>
      <c r="E406" s="70"/>
      <c r="F406" s="195"/>
      <c r="G406" s="195"/>
      <c r="H406" s="195"/>
      <c r="I406" s="195"/>
      <c r="J406" s="195"/>
      <c r="K406" s="195"/>
      <c r="L406" s="70"/>
      <c r="M406" s="4"/>
      <c r="N406" s="70" t="s">
        <v>162</v>
      </c>
      <c r="O406" s="70"/>
      <c r="P406" s="70"/>
      <c r="Q406" s="195"/>
      <c r="R406" s="195"/>
      <c r="S406" s="195"/>
      <c r="T406" s="195"/>
      <c r="U406" s="195"/>
      <c r="V406" s="195"/>
      <c r="W406" s="70"/>
      <c r="X406" s="4"/>
      <c r="Y406" s="70" t="s">
        <v>163</v>
      </c>
      <c r="AA406" s="70"/>
      <c r="AC406" s="195"/>
      <c r="AD406" s="195"/>
      <c r="AE406" s="195"/>
      <c r="AF406" s="501"/>
      <c r="AG406" s="166"/>
      <c r="AL406" s="49"/>
      <c r="AN406" s="70"/>
      <c r="AO406" s="70"/>
      <c r="AP406" s="70"/>
      <c r="AQ406" s="137"/>
    </row>
    <row r="407" spans="1:43" ht="13.5" customHeight="1">
      <c r="A407" s="443"/>
      <c r="C407" s="4"/>
      <c r="D407" s="70"/>
      <c r="E407" s="70"/>
      <c r="F407" s="195"/>
      <c r="G407" s="195"/>
      <c r="H407" s="195"/>
      <c r="I407" s="195"/>
      <c r="J407" s="195"/>
      <c r="K407" s="195"/>
      <c r="M407" s="4"/>
      <c r="N407" s="70"/>
      <c r="O407" s="70"/>
      <c r="P407" s="195"/>
      <c r="Q407" s="70"/>
      <c r="R407" s="166"/>
      <c r="S407" s="195"/>
      <c r="T407" s="195"/>
      <c r="U407" s="195"/>
      <c r="V407" s="195"/>
      <c r="X407" s="4"/>
      <c r="Y407" s="4"/>
      <c r="Z407" s="166"/>
      <c r="AA407" s="166"/>
      <c r="AC407" s="166"/>
      <c r="AD407" s="166"/>
      <c r="AE407" s="166"/>
      <c r="AF407" s="530"/>
      <c r="AG407" s="476"/>
      <c r="AL407" s="49"/>
      <c r="AN407" s="70"/>
      <c r="AO407" s="70"/>
      <c r="AP407" s="70"/>
      <c r="AQ407" s="137"/>
    </row>
    <row r="408" spans="1:43" ht="13.5" customHeight="1">
      <c r="A408" s="443"/>
      <c r="B408" s="70"/>
      <c r="C408" s="4"/>
      <c r="D408" s="70" t="s">
        <v>840</v>
      </c>
      <c r="E408" s="70"/>
      <c r="F408" s="195"/>
      <c r="G408" s="195"/>
      <c r="H408" s="195"/>
      <c r="I408" s="195"/>
      <c r="J408" s="195"/>
      <c r="K408" s="195"/>
      <c r="L408" s="70"/>
      <c r="M408" s="4"/>
      <c r="N408" s="70" t="s">
        <v>839</v>
      </c>
      <c r="O408" s="70"/>
      <c r="P408" s="195"/>
      <c r="Q408" s="70"/>
      <c r="R408" s="2039"/>
      <c r="S408" s="2039"/>
      <c r="T408" s="2039"/>
      <c r="U408" s="2039"/>
      <c r="V408" s="2039"/>
      <c r="W408" s="2039"/>
      <c r="X408" s="2039"/>
      <c r="Y408" s="2039"/>
      <c r="Z408" s="2039"/>
      <c r="AA408" s="2039"/>
      <c r="AB408" s="2039"/>
      <c r="AC408" s="2039"/>
      <c r="AD408" s="2039"/>
      <c r="AE408" s="166"/>
      <c r="AF408" s="530"/>
      <c r="AG408" s="476"/>
      <c r="AL408" s="49"/>
      <c r="AN408" s="70"/>
      <c r="AO408" s="70"/>
      <c r="AP408" s="70"/>
      <c r="AQ408" s="137"/>
    </row>
    <row r="409" spans="1:43" ht="13.5" customHeight="1">
      <c r="A409" s="443"/>
      <c r="B409" s="70"/>
      <c r="C409" s="4"/>
      <c r="D409" s="70"/>
      <c r="E409" s="70"/>
      <c r="F409" s="195"/>
      <c r="G409" s="195"/>
      <c r="H409" s="195"/>
      <c r="I409" s="195"/>
      <c r="J409" s="195"/>
      <c r="K409" s="195"/>
      <c r="L409" s="70"/>
      <c r="M409" s="4"/>
      <c r="N409" s="163"/>
      <c r="O409" s="459"/>
      <c r="P409" s="459"/>
      <c r="Q409" s="459"/>
      <c r="R409" s="2039"/>
      <c r="S409" s="2039"/>
      <c r="T409" s="2039"/>
      <c r="U409" s="2039"/>
      <c r="V409" s="2039"/>
      <c r="W409" s="2039"/>
      <c r="X409" s="2039"/>
      <c r="Y409" s="2039"/>
      <c r="Z409" s="2039"/>
      <c r="AA409" s="2039"/>
      <c r="AB409" s="2039"/>
      <c r="AC409" s="2039"/>
      <c r="AD409" s="2039"/>
      <c r="AE409" s="166"/>
      <c r="AF409" s="530"/>
      <c r="AG409" s="476"/>
      <c r="AL409" s="49"/>
      <c r="AN409" s="70"/>
      <c r="AO409" s="70"/>
      <c r="AP409" s="70"/>
      <c r="AQ409" s="137"/>
    </row>
    <row r="410" spans="1:43" ht="13.5" customHeight="1">
      <c r="A410" s="443"/>
      <c r="C410" s="4"/>
      <c r="D410" s="70"/>
      <c r="E410" s="70"/>
      <c r="F410" s="195"/>
      <c r="G410" s="195"/>
      <c r="H410" s="195"/>
      <c r="I410" s="195"/>
      <c r="J410" s="195"/>
      <c r="K410" s="195"/>
      <c r="M410" s="4"/>
      <c r="N410" s="459"/>
      <c r="O410" s="459"/>
      <c r="P410" s="459"/>
      <c r="Q410" s="459"/>
      <c r="R410" s="2039"/>
      <c r="S410" s="2039"/>
      <c r="T410" s="2039"/>
      <c r="U410" s="2039"/>
      <c r="V410" s="2039"/>
      <c r="W410" s="2039"/>
      <c r="X410" s="2039"/>
      <c r="Y410" s="2039"/>
      <c r="Z410" s="2039"/>
      <c r="AA410" s="2039"/>
      <c r="AB410" s="2039"/>
      <c r="AC410" s="2039"/>
      <c r="AD410" s="2039"/>
      <c r="AE410" s="166"/>
      <c r="AF410" s="530"/>
      <c r="AG410" s="476"/>
      <c r="AL410" s="49"/>
      <c r="AN410" s="70"/>
      <c r="AO410" s="70"/>
      <c r="AP410" s="70"/>
      <c r="AQ410" s="137"/>
    </row>
    <row r="411" spans="1:43" ht="14.25" thickBot="1">
      <c r="A411" s="531"/>
      <c r="B411" s="532"/>
      <c r="C411" s="532"/>
      <c r="D411" s="532"/>
      <c r="E411" s="532"/>
      <c r="F411" s="532"/>
      <c r="G411" s="532"/>
      <c r="H411" s="532"/>
      <c r="I411" s="532"/>
      <c r="J411" s="532"/>
      <c r="K411" s="532"/>
      <c r="L411" s="532"/>
      <c r="M411" s="532"/>
      <c r="N411" s="533"/>
      <c r="O411" s="533"/>
      <c r="P411" s="533"/>
      <c r="Q411" s="533"/>
      <c r="R411" s="2040"/>
      <c r="S411" s="2040"/>
      <c r="T411" s="2040"/>
      <c r="U411" s="2040"/>
      <c r="V411" s="2040"/>
      <c r="W411" s="2040"/>
      <c r="X411" s="2040"/>
      <c r="Y411" s="2040"/>
      <c r="Z411" s="2040"/>
      <c r="AA411" s="2040"/>
      <c r="AB411" s="2040"/>
      <c r="AC411" s="2040"/>
      <c r="AD411" s="2040"/>
      <c r="AE411" s="532"/>
      <c r="AF411" s="534"/>
      <c r="AG411" s="140"/>
      <c r="AH411" s="12"/>
      <c r="AI411" s="140"/>
      <c r="AJ411" s="140"/>
      <c r="AK411" s="140"/>
      <c r="AL411" s="11"/>
      <c r="AM411" s="12"/>
      <c r="AN411" s="140"/>
      <c r="AO411" s="140"/>
      <c r="AP411" s="140"/>
      <c r="AQ411" s="13"/>
    </row>
    <row r="412" spans="1:43" ht="11.25" customHeight="1">
      <c r="A412" s="2204" t="s">
        <v>979</v>
      </c>
      <c r="B412" s="2204"/>
      <c r="C412" s="2204"/>
      <c r="D412" s="2204"/>
      <c r="E412" s="2204"/>
      <c r="F412" s="2204"/>
      <c r="G412" s="2204"/>
      <c r="H412" s="2204"/>
      <c r="I412" s="2204"/>
      <c r="J412" s="2204"/>
      <c r="K412" s="2204"/>
      <c r="L412" s="2204"/>
      <c r="M412" s="2204"/>
      <c r="N412" s="2204"/>
      <c r="O412" s="2204"/>
      <c r="P412" s="2204"/>
      <c r="Q412" s="2204"/>
      <c r="R412" s="2204"/>
      <c r="S412" s="2204"/>
      <c r="T412" s="2204"/>
      <c r="U412" s="2204"/>
      <c r="V412" s="2204"/>
      <c r="W412" s="2204"/>
      <c r="X412" s="2204"/>
      <c r="Y412" s="2204"/>
      <c r="Z412" s="2204"/>
      <c r="AA412" s="2204"/>
      <c r="AB412" s="2204"/>
      <c r="AC412" s="2204"/>
      <c r="AD412" s="2204"/>
      <c r="AE412" s="2204"/>
      <c r="AF412" s="2204"/>
      <c r="AG412" s="2204"/>
      <c r="AH412" s="2204"/>
      <c r="AI412" s="2204"/>
      <c r="AJ412" s="2204"/>
      <c r="AK412" s="2204"/>
      <c r="AL412" s="2204"/>
      <c r="AM412" s="2204"/>
      <c r="AN412" s="2204"/>
      <c r="AO412" s="2204"/>
      <c r="AP412" s="2204"/>
      <c r="AQ412" s="2204"/>
    </row>
    <row r="413" spans="1:43" ht="13.5" customHeight="1">
      <c r="A413" s="524"/>
      <c r="B413" s="524"/>
      <c r="C413" s="524"/>
      <c r="D413" s="2205" t="s">
        <v>980</v>
      </c>
      <c r="E413" s="2205"/>
      <c r="F413" s="2205"/>
      <c r="G413" s="2205"/>
      <c r="H413" s="2205"/>
      <c r="I413" s="2205"/>
      <c r="J413" s="2205"/>
      <c r="K413" s="2205"/>
      <c r="L413" s="2205"/>
      <c r="M413" s="2205"/>
      <c r="N413" s="2205"/>
      <c r="O413" s="2205"/>
      <c r="P413" s="2205"/>
      <c r="Q413" s="2205"/>
      <c r="R413" s="2205"/>
      <c r="S413" s="2205"/>
      <c r="T413" s="2205"/>
      <c r="U413" s="2205"/>
      <c r="V413" s="2205"/>
      <c r="W413" s="2205"/>
      <c r="X413" s="2205"/>
      <c r="Y413" s="2205"/>
      <c r="Z413" s="2205"/>
      <c r="AA413" s="2205"/>
      <c r="AB413" s="2205"/>
      <c r="AC413" s="2205"/>
      <c r="AD413" s="2205"/>
      <c r="AE413" s="2205"/>
      <c r="AF413" s="2205"/>
      <c r="AG413" s="2205"/>
      <c r="AH413" s="2205"/>
      <c r="AI413" s="2205"/>
      <c r="AJ413" s="2205"/>
      <c r="AK413" s="2205"/>
      <c r="AL413" s="2205"/>
      <c r="AM413" s="2205"/>
      <c r="AN413" s="524"/>
      <c r="AO413" s="524"/>
      <c r="AP413" s="524"/>
      <c r="AQ413" s="524"/>
    </row>
    <row r="414" spans="1:43">
      <c r="A414" s="524"/>
      <c r="B414" s="524"/>
      <c r="C414" s="524"/>
      <c r="D414" s="524"/>
      <c r="E414" s="535"/>
      <c r="F414" s="535"/>
      <c r="G414" s="535"/>
      <c r="H414" s="535"/>
      <c r="I414" s="535"/>
      <c r="J414" s="535"/>
      <c r="K414" s="535"/>
      <c r="L414" s="535"/>
      <c r="M414" s="535"/>
      <c r="N414" s="535"/>
      <c r="O414" s="535"/>
      <c r="P414" s="535"/>
      <c r="Q414" s="535"/>
      <c r="R414" s="535"/>
      <c r="S414" s="535"/>
      <c r="T414" s="535"/>
      <c r="U414" s="535"/>
      <c r="V414" s="535"/>
      <c r="W414" s="535"/>
      <c r="X414" s="535"/>
      <c r="Y414" s="535"/>
      <c r="Z414" s="535"/>
      <c r="AA414" s="535"/>
      <c r="AB414" s="535"/>
      <c r="AC414" s="535"/>
      <c r="AD414" s="535"/>
      <c r="AE414" s="535"/>
      <c r="AF414" s="413"/>
      <c r="AG414" s="413"/>
      <c r="AH414" s="413"/>
      <c r="AI414" s="413"/>
      <c r="AJ414" s="413"/>
      <c r="AK414" s="413"/>
      <c r="AL414" s="413"/>
      <c r="AM414" s="413"/>
      <c r="AN414" s="524"/>
      <c r="AO414" s="524"/>
      <c r="AP414" s="524"/>
      <c r="AQ414" s="524"/>
    </row>
    <row r="415" spans="1:43" ht="19.5" customHeight="1" thickBot="1">
      <c r="A415" s="1949" t="s">
        <v>838</v>
      </c>
      <c r="B415" s="1949"/>
      <c r="C415" s="1949"/>
      <c r="D415" s="1949"/>
      <c r="E415" s="1949"/>
      <c r="F415" s="1949"/>
      <c r="G415" s="1949"/>
      <c r="H415" s="1949"/>
      <c r="I415" s="1949"/>
      <c r="J415" s="1949"/>
      <c r="K415" s="1949"/>
      <c r="L415" s="1949"/>
      <c r="M415" s="1949"/>
      <c r="N415" s="1949"/>
      <c r="O415" s="1949"/>
      <c r="P415" s="1949"/>
      <c r="Q415" s="1949"/>
      <c r="R415" s="1949"/>
      <c r="S415" s="1949"/>
      <c r="T415" s="1949"/>
      <c r="U415" s="1949"/>
      <c r="V415" s="1949"/>
      <c r="W415" s="70"/>
      <c r="X415" s="70"/>
      <c r="Y415" s="70"/>
      <c r="Z415" s="70"/>
      <c r="AA415" s="70"/>
      <c r="AB415" s="70"/>
      <c r="AC415" s="70"/>
      <c r="AD415" s="70"/>
      <c r="AE415" s="70"/>
      <c r="AF415" s="413"/>
      <c r="AG415" s="413"/>
      <c r="AH415" s="413"/>
      <c r="AI415" s="413"/>
      <c r="AJ415" s="413"/>
      <c r="AK415" s="413"/>
      <c r="AL415" s="413"/>
      <c r="AM415" s="413"/>
      <c r="AN415" s="166"/>
      <c r="AO415" s="166"/>
      <c r="AP415" s="166"/>
      <c r="AQ415" s="166"/>
    </row>
    <row r="416" spans="1:43" ht="14.25" customHeight="1">
      <c r="A416" s="178"/>
      <c r="B416" s="2033" t="s">
        <v>641</v>
      </c>
      <c r="C416" s="2033"/>
      <c r="D416" s="2033"/>
      <c r="E416" s="2033"/>
      <c r="F416" s="2033"/>
      <c r="G416" s="2033"/>
      <c r="H416" s="2033"/>
      <c r="I416" s="2033"/>
      <c r="J416" s="2033"/>
      <c r="K416" s="2033"/>
      <c r="L416" s="2033"/>
      <c r="M416" s="2033"/>
      <c r="N416" s="2033"/>
      <c r="O416" s="2033"/>
      <c r="P416" s="2033"/>
      <c r="Q416" s="2033"/>
      <c r="R416" s="2033"/>
      <c r="S416" s="2033"/>
      <c r="T416" s="2033"/>
      <c r="U416" s="2033"/>
      <c r="V416" s="2033"/>
      <c r="W416" s="2033"/>
      <c r="X416" s="2033"/>
      <c r="Y416" s="2033"/>
      <c r="Z416" s="2033"/>
      <c r="AA416" s="2033"/>
      <c r="AB416" s="2033"/>
      <c r="AC416" s="2033"/>
      <c r="AD416" s="2033"/>
      <c r="AE416" s="2033"/>
      <c r="AF416" s="2196"/>
      <c r="AG416" s="536"/>
      <c r="AH416" s="6"/>
      <c r="AI416" s="1902" t="s">
        <v>105</v>
      </c>
      <c r="AJ416" s="1902"/>
      <c r="AK416" s="1902"/>
      <c r="AL416" s="525"/>
      <c r="AM416" s="6"/>
      <c r="AN416" s="1902" t="s">
        <v>108</v>
      </c>
      <c r="AO416" s="1902"/>
      <c r="AP416" s="1902"/>
      <c r="AQ416" s="1903"/>
    </row>
    <row r="417" spans="1:43" ht="14.25" customHeight="1">
      <c r="A417" s="154"/>
      <c r="B417" s="1983"/>
      <c r="C417" s="1983"/>
      <c r="D417" s="1983"/>
      <c r="E417" s="1983"/>
      <c r="F417" s="1983"/>
      <c r="G417" s="1983"/>
      <c r="H417" s="1983"/>
      <c r="I417" s="1983"/>
      <c r="J417" s="1983"/>
      <c r="K417" s="1983"/>
      <c r="L417" s="1983"/>
      <c r="M417" s="1983"/>
      <c r="N417" s="1983"/>
      <c r="O417" s="1983"/>
      <c r="P417" s="1983"/>
      <c r="Q417" s="1983"/>
      <c r="R417" s="1983"/>
      <c r="S417" s="1983"/>
      <c r="T417" s="1983"/>
      <c r="U417" s="1983"/>
      <c r="V417" s="1983"/>
      <c r="W417" s="1983"/>
      <c r="X417" s="1983"/>
      <c r="Y417" s="1983"/>
      <c r="Z417" s="1983"/>
      <c r="AA417" s="1983"/>
      <c r="AB417" s="1983"/>
      <c r="AC417" s="1983"/>
      <c r="AD417" s="1983"/>
      <c r="AE417" s="1983"/>
      <c r="AF417" s="1984"/>
      <c r="AG417" s="448"/>
      <c r="AI417" s="1900"/>
      <c r="AJ417" s="1900"/>
      <c r="AK417" s="1900"/>
      <c r="AL417" s="526"/>
      <c r="AN417" s="1900"/>
      <c r="AO417" s="1900"/>
      <c r="AP417" s="1900"/>
      <c r="AQ417" s="1935"/>
    </row>
    <row r="418" spans="1:43" ht="14.25">
      <c r="A418" s="154"/>
      <c r="B418" s="1985"/>
      <c r="C418" s="1985"/>
      <c r="D418" s="1985"/>
      <c r="E418" s="1985"/>
      <c r="F418" s="1985"/>
      <c r="G418" s="1985"/>
      <c r="H418" s="1985"/>
      <c r="I418" s="1985"/>
      <c r="J418" s="1985"/>
      <c r="K418" s="1985"/>
      <c r="L418" s="1985"/>
      <c r="M418" s="1985"/>
      <c r="N418" s="1985"/>
      <c r="O418" s="1985"/>
      <c r="P418" s="1985"/>
      <c r="Q418" s="1985"/>
      <c r="R418" s="1985"/>
      <c r="S418" s="1985"/>
      <c r="T418" s="1985"/>
      <c r="U418" s="1985"/>
      <c r="V418" s="1985"/>
      <c r="W418" s="1985"/>
      <c r="X418" s="1985"/>
      <c r="Y418" s="1985"/>
      <c r="Z418" s="1985"/>
      <c r="AA418" s="1985"/>
      <c r="AB418" s="1985"/>
      <c r="AC418" s="1985"/>
      <c r="AD418" s="1985"/>
      <c r="AE418" s="1985"/>
      <c r="AF418" s="1986"/>
      <c r="AG418" s="450"/>
      <c r="AH418" s="14"/>
      <c r="AI418" s="1905"/>
      <c r="AJ418" s="1905"/>
      <c r="AK418" s="1905"/>
      <c r="AL418" s="537"/>
      <c r="AM418" s="14"/>
      <c r="AN418" s="1905"/>
      <c r="AO418" s="1905"/>
      <c r="AP418" s="1905"/>
      <c r="AQ418" s="1906"/>
    </row>
    <row r="419" spans="1:43">
      <c r="A419" s="2197" t="s">
        <v>837</v>
      </c>
      <c r="B419" s="1991"/>
      <c r="C419" s="1991"/>
      <c r="D419" s="1991"/>
      <c r="E419" s="1991"/>
      <c r="F419" s="1991"/>
      <c r="G419" s="1991"/>
      <c r="H419" s="1991"/>
      <c r="I419" s="1991"/>
      <c r="J419" s="1991"/>
      <c r="K419" s="1991"/>
      <c r="L419" s="1991"/>
      <c r="M419" s="1991"/>
      <c r="N419" s="1991"/>
      <c r="O419" s="1991"/>
      <c r="P419" s="1991"/>
      <c r="Q419" s="1991"/>
      <c r="R419" s="1991"/>
      <c r="S419" s="1991"/>
      <c r="T419" s="1991"/>
      <c r="U419" s="70"/>
      <c r="V419" s="70"/>
      <c r="X419" s="70"/>
      <c r="Y419" s="70"/>
      <c r="Z419" s="70"/>
      <c r="AA419" s="70"/>
      <c r="AB419" s="70"/>
      <c r="AC419" s="70"/>
      <c r="AD419" s="70"/>
      <c r="AE419" s="70"/>
      <c r="AF419" s="70"/>
      <c r="AG419" s="70"/>
      <c r="AH419" s="70"/>
      <c r="AI419" s="70"/>
      <c r="AJ419" s="70"/>
      <c r="AK419" s="70"/>
      <c r="AL419" s="70"/>
      <c r="AM419" s="70"/>
      <c r="AN419" s="70"/>
      <c r="AO419" s="70"/>
      <c r="AP419" s="70"/>
      <c r="AQ419" s="137"/>
    </row>
    <row r="420" spans="1:43">
      <c r="A420" s="2197"/>
      <c r="B420" s="1991"/>
      <c r="C420" s="1991"/>
      <c r="D420" s="1991"/>
      <c r="E420" s="1991"/>
      <c r="F420" s="1991"/>
      <c r="G420" s="1991"/>
      <c r="H420" s="1991"/>
      <c r="I420" s="1991"/>
      <c r="J420" s="1991"/>
      <c r="K420" s="1991"/>
      <c r="L420" s="1991"/>
      <c r="M420" s="1991"/>
      <c r="N420" s="1991"/>
      <c r="O420" s="1991"/>
      <c r="P420" s="1991"/>
      <c r="Q420" s="1991"/>
      <c r="R420" s="1991"/>
      <c r="S420" s="1991"/>
      <c r="T420" s="1991"/>
      <c r="U420" s="70"/>
      <c r="V420" s="70"/>
      <c r="W420" s="70"/>
      <c r="X420" s="70"/>
      <c r="Y420" s="70"/>
      <c r="Z420" s="70"/>
      <c r="AA420" s="70"/>
      <c r="AB420" s="70"/>
      <c r="AC420" s="70"/>
      <c r="AD420" s="70"/>
      <c r="AE420" s="70"/>
      <c r="AF420" s="70"/>
      <c r="AG420" s="70"/>
      <c r="AH420" s="70"/>
      <c r="AI420" s="70"/>
      <c r="AJ420" s="70"/>
      <c r="AK420" s="70"/>
      <c r="AL420" s="70"/>
      <c r="AM420" s="70"/>
      <c r="AN420" s="70"/>
      <c r="AO420" s="70"/>
      <c r="AP420" s="70"/>
      <c r="AQ420" s="137"/>
    </row>
    <row r="421" spans="1:43" ht="13.5" customHeight="1">
      <c r="A421" s="538"/>
      <c r="B421" s="413"/>
      <c r="C421" s="413"/>
      <c r="D421" s="413"/>
      <c r="E421" s="2198" t="s">
        <v>836</v>
      </c>
      <c r="F421" s="2199"/>
      <c r="G421" s="2199"/>
      <c r="H421" s="2199"/>
      <c r="I421" s="2199"/>
      <c r="J421" s="2199"/>
      <c r="K421" s="2199"/>
      <c r="L421" s="2199"/>
      <c r="M421" s="2199"/>
      <c r="N421" s="2200"/>
      <c r="O421" s="539"/>
      <c r="P421" s="2017" t="s">
        <v>106</v>
      </c>
      <c r="Q421" s="2017"/>
      <c r="R421" s="2017"/>
      <c r="S421" s="540"/>
      <c r="T421" s="2017" t="s">
        <v>107</v>
      </c>
      <c r="U421" s="2017"/>
      <c r="V421" s="2021"/>
      <c r="W421" s="2190" t="s">
        <v>835</v>
      </c>
      <c r="X421" s="2191"/>
      <c r="Y421" s="2191"/>
      <c r="Z421" s="2191"/>
      <c r="AA421" s="2191"/>
      <c r="AB421" s="2191"/>
      <c r="AC421" s="2191"/>
      <c r="AD421" s="2191"/>
      <c r="AE421" s="2191"/>
      <c r="AF421" s="2192"/>
      <c r="AG421" s="539"/>
      <c r="AH421" s="2017" t="s">
        <v>106</v>
      </c>
      <c r="AI421" s="2017"/>
      <c r="AJ421" s="2017"/>
      <c r="AK421" s="540"/>
      <c r="AL421" s="2017" t="s">
        <v>107</v>
      </c>
      <c r="AM421" s="2017"/>
      <c r="AN421" s="2021"/>
      <c r="AO421" s="70"/>
      <c r="AP421" s="70"/>
      <c r="AQ421" s="137"/>
    </row>
    <row r="422" spans="1:43">
      <c r="A422" s="443"/>
      <c r="B422" s="413"/>
      <c r="C422" s="413"/>
      <c r="D422" s="413"/>
      <c r="E422" s="2201"/>
      <c r="F422" s="2202"/>
      <c r="G422" s="2202"/>
      <c r="H422" s="2202"/>
      <c r="I422" s="2202"/>
      <c r="J422" s="2202"/>
      <c r="K422" s="2202"/>
      <c r="L422" s="2202"/>
      <c r="M422" s="2202"/>
      <c r="N422" s="2203"/>
      <c r="O422" s="166"/>
      <c r="P422" s="2019"/>
      <c r="Q422" s="2019"/>
      <c r="R422" s="2019"/>
      <c r="S422" s="541"/>
      <c r="T422" s="2019"/>
      <c r="U422" s="2019"/>
      <c r="V422" s="2022"/>
      <c r="W422" s="2193"/>
      <c r="X422" s="2194"/>
      <c r="Y422" s="2194"/>
      <c r="Z422" s="2194"/>
      <c r="AA422" s="2194"/>
      <c r="AB422" s="2194"/>
      <c r="AC422" s="2194"/>
      <c r="AD422" s="2194"/>
      <c r="AE422" s="2194"/>
      <c r="AF422" s="2195"/>
      <c r="AG422" s="166"/>
      <c r="AH422" s="2019"/>
      <c r="AI422" s="2019"/>
      <c r="AJ422" s="2019"/>
      <c r="AK422" s="541"/>
      <c r="AL422" s="2019"/>
      <c r="AM422" s="2019"/>
      <c r="AN422" s="2022"/>
      <c r="AO422" s="70"/>
      <c r="AP422" s="70"/>
      <c r="AQ422" s="137"/>
    </row>
    <row r="423" spans="1:43" ht="13.5" customHeight="1">
      <c r="A423" s="538"/>
      <c r="B423" s="413"/>
      <c r="C423" s="413"/>
      <c r="D423" s="413"/>
      <c r="E423" s="2184" t="s">
        <v>1040</v>
      </c>
      <c r="F423" s="2185"/>
      <c r="G423" s="2185"/>
      <c r="H423" s="2185"/>
      <c r="I423" s="2185"/>
      <c r="J423" s="2185"/>
      <c r="K423" s="2185"/>
      <c r="L423" s="2185"/>
      <c r="M423" s="2185"/>
      <c r="N423" s="2186"/>
      <c r="O423" s="539"/>
      <c r="P423" s="2017" t="s">
        <v>106</v>
      </c>
      <c r="Q423" s="2017"/>
      <c r="R423" s="2017"/>
      <c r="S423" s="540"/>
      <c r="T423" s="2017" t="s">
        <v>107</v>
      </c>
      <c r="U423" s="2017"/>
      <c r="V423" s="2021"/>
      <c r="W423" s="2190" t="s">
        <v>834</v>
      </c>
      <c r="X423" s="2191"/>
      <c r="Y423" s="2191"/>
      <c r="Z423" s="2191"/>
      <c r="AA423" s="2191"/>
      <c r="AB423" s="2191"/>
      <c r="AC423" s="2191"/>
      <c r="AD423" s="2191"/>
      <c r="AE423" s="2191"/>
      <c r="AF423" s="2192"/>
      <c r="AG423" s="539"/>
      <c r="AH423" s="2017" t="s">
        <v>106</v>
      </c>
      <c r="AI423" s="2017"/>
      <c r="AJ423" s="2017"/>
      <c r="AK423" s="540"/>
      <c r="AL423" s="2017" t="s">
        <v>107</v>
      </c>
      <c r="AM423" s="2017"/>
      <c r="AN423" s="2021"/>
      <c r="AO423" s="70"/>
      <c r="AP423" s="70"/>
      <c r="AQ423" s="137"/>
    </row>
    <row r="424" spans="1:43">
      <c r="A424" s="443" t="s">
        <v>833</v>
      </c>
      <c r="B424" s="413"/>
      <c r="C424" s="413"/>
      <c r="D424" s="413"/>
      <c r="E424" s="2187"/>
      <c r="F424" s="2188"/>
      <c r="G424" s="2188"/>
      <c r="H424" s="2188"/>
      <c r="I424" s="2188"/>
      <c r="J424" s="2188"/>
      <c r="K424" s="2188"/>
      <c r="L424" s="2188"/>
      <c r="M424" s="2188"/>
      <c r="N424" s="2189"/>
      <c r="O424" s="166"/>
      <c r="P424" s="2019"/>
      <c r="Q424" s="2019"/>
      <c r="R424" s="2019"/>
      <c r="S424" s="541"/>
      <c r="T424" s="2019"/>
      <c r="U424" s="2019"/>
      <c r="V424" s="2022"/>
      <c r="W424" s="2193"/>
      <c r="X424" s="2194"/>
      <c r="Y424" s="2194"/>
      <c r="Z424" s="2194"/>
      <c r="AA424" s="2194"/>
      <c r="AB424" s="2194"/>
      <c r="AC424" s="2194"/>
      <c r="AD424" s="2194"/>
      <c r="AE424" s="2194"/>
      <c r="AF424" s="2195"/>
      <c r="AG424" s="166"/>
      <c r="AH424" s="2019"/>
      <c r="AI424" s="2019"/>
      <c r="AJ424" s="2019"/>
      <c r="AK424" s="541"/>
      <c r="AL424" s="2019"/>
      <c r="AM424" s="2019"/>
      <c r="AN424" s="2022"/>
      <c r="AO424" s="70"/>
      <c r="AP424" s="70"/>
      <c r="AQ424" s="137"/>
    </row>
    <row r="425" spans="1:43" ht="13.5" customHeight="1">
      <c r="A425" s="538"/>
      <c r="B425" s="413"/>
      <c r="C425" s="413"/>
      <c r="D425" s="413"/>
      <c r="E425" s="2190" t="s">
        <v>832</v>
      </c>
      <c r="F425" s="2199"/>
      <c r="G425" s="2199"/>
      <c r="H425" s="2199"/>
      <c r="I425" s="2199"/>
      <c r="J425" s="2199"/>
      <c r="K425" s="2199"/>
      <c r="L425" s="2199"/>
      <c r="M425" s="2199"/>
      <c r="N425" s="2200"/>
      <c r="O425" s="539"/>
      <c r="P425" s="2017" t="s">
        <v>106</v>
      </c>
      <c r="Q425" s="2017"/>
      <c r="R425" s="2017"/>
      <c r="S425" s="540"/>
      <c r="T425" s="2017" t="s">
        <v>107</v>
      </c>
      <c r="U425" s="2017"/>
      <c r="V425" s="2021"/>
      <c r="W425" s="70" t="s">
        <v>831</v>
      </c>
      <c r="X425" s="542"/>
      <c r="Y425" s="542"/>
      <c r="Z425" s="542"/>
      <c r="AA425" s="542"/>
      <c r="AB425" s="542"/>
      <c r="AC425" s="518"/>
      <c r="AD425" s="2215"/>
      <c r="AE425" s="2215"/>
      <c r="AF425" s="2215"/>
      <c r="AG425" s="2215"/>
      <c r="AH425" s="2215"/>
      <c r="AI425" s="2215"/>
      <c r="AJ425" s="2215"/>
      <c r="AK425" s="2215"/>
      <c r="AL425" s="2215"/>
      <c r="AM425" s="2215"/>
      <c r="AN425" s="543"/>
      <c r="AO425" s="166"/>
      <c r="AP425" s="166"/>
      <c r="AQ425" s="167"/>
    </row>
    <row r="426" spans="1:43">
      <c r="A426" s="538"/>
      <c r="B426" s="413"/>
      <c r="C426" s="413"/>
      <c r="D426" s="413"/>
      <c r="E426" s="2201"/>
      <c r="F426" s="2202"/>
      <c r="G426" s="2202"/>
      <c r="H426" s="2202"/>
      <c r="I426" s="2202"/>
      <c r="J426" s="2202"/>
      <c r="K426" s="2202"/>
      <c r="L426" s="2202"/>
      <c r="M426" s="2202"/>
      <c r="N426" s="2203"/>
      <c r="O426" s="544"/>
      <c r="P426" s="2019"/>
      <c r="Q426" s="2019"/>
      <c r="R426" s="2019"/>
      <c r="S426" s="541"/>
      <c r="T426" s="2019"/>
      <c r="U426" s="2019"/>
      <c r="V426" s="2022"/>
      <c r="W426" s="545"/>
      <c r="X426" s="546"/>
      <c r="Y426" s="546"/>
      <c r="Z426" s="546"/>
      <c r="AA426" s="546"/>
      <c r="AB426" s="546"/>
      <c r="AC426" s="547"/>
      <c r="AD426" s="2216"/>
      <c r="AE426" s="2216"/>
      <c r="AF426" s="2216"/>
      <c r="AG426" s="2216"/>
      <c r="AH426" s="2216"/>
      <c r="AI426" s="2216"/>
      <c r="AJ426" s="2216"/>
      <c r="AK426" s="2216"/>
      <c r="AL426" s="2216"/>
      <c r="AM426" s="2216"/>
      <c r="AN426" s="548"/>
      <c r="AO426" s="166"/>
      <c r="AP426" s="166"/>
      <c r="AQ426" s="167"/>
    </row>
    <row r="427" spans="1:43" ht="14.25" thickBot="1">
      <c r="A427" s="549"/>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550"/>
    </row>
    <row r="428" spans="1:43" ht="13.5" customHeight="1">
      <c r="A428" s="2083" t="s">
        <v>830</v>
      </c>
      <c r="B428" s="2083"/>
      <c r="C428" s="2083"/>
      <c r="D428" s="2083"/>
      <c r="E428" s="2083"/>
      <c r="F428" s="2083"/>
      <c r="G428" s="2083"/>
      <c r="H428" s="2083"/>
      <c r="I428" s="2083"/>
      <c r="J428" s="2083"/>
      <c r="K428" s="2083"/>
      <c r="L428" s="2083"/>
      <c r="M428" s="2083"/>
      <c r="N428" s="2083"/>
      <c r="O428" s="2083"/>
      <c r="P428" s="2083"/>
      <c r="Q428" s="2083"/>
      <c r="R428" s="2083"/>
      <c r="S428" s="2083"/>
      <c r="T428" s="2083"/>
      <c r="U428" s="2083"/>
      <c r="V428" s="2083"/>
      <c r="W428" s="2083"/>
      <c r="X428" s="2083"/>
      <c r="Y428" s="2083"/>
      <c r="Z428" s="2083"/>
      <c r="AA428" s="2083"/>
      <c r="AB428" s="2083"/>
      <c r="AC428" s="2083"/>
      <c r="AD428" s="2083"/>
      <c r="AE428" s="2083"/>
      <c r="AF428" s="2083"/>
      <c r="AG428" s="2083"/>
      <c r="AH428" s="2083"/>
      <c r="AI428" s="2083"/>
      <c r="AJ428" s="2083"/>
      <c r="AK428" s="2083"/>
      <c r="AL428" s="2083"/>
      <c r="AM428" s="2083"/>
      <c r="AN428" s="2083"/>
      <c r="AO428" s="2083"/>
      <c r="AP428" s="2083"/>
      <c r="AQ428" s="2083"/>
    </row>
    <row r="430" spans="1:43">
      <c r="B430" s="413"/>
      <c r="C430" s="413"/>
      <c r="D430" s="413"/>
      <c r="E430" s="413"/>
      <c r="F430" s="413"/>
      <c r="G430" s="413"/>
      <c r="H430" s="413"/>
      <c r="I430" s="413"/>
      <c r="J430" s="413"/>
      <c r="K430" s="413"/>
      <c r="L430" s="413"/>
      <c r="M430" s="413"/>
      <c r="N430" s="413"/>
      <c r="O430" s="413"/>
      <c r="P430" s="413"/>
      <c r="Q430" s="413"/>
      <c r="R430" s="413"/>
      <c r="S430" s="413"/>
      <c r="T430" s="413"/>
      <c r="U430" s="413"/>
      <c r="V430" s="413"/>
      <c r="W430" s="413"/>
      <c r="X430" s="413"/>
      <c r="Y430" s="413"/>
      <c r="Z430" s="413"/>
      <c r="AA430" s="413"/>
      <c r="AB430" s="413"/>
      <c r="AC430" s="413"/>
      <c r="AD430" s="413"/>
      <c r="AE430" s="413"/>
      <c r="AF430" s="413"/>
      <c r="AG430" s="413"/>
      <c r="AH430" s="413"/>
      <c r="AI430" s="413"/>
      <c r="AJ430" s="413"/>
      <c r="AK430" s="413"/>
    </row>
    <row r="431" spans="1:43">
      <c r="B431" s="413"/>
      <c r="C431" s="413"/>
      <c r="D431" s="413"/>
      <c r="E431" s="413"/>
      <c r="F431" s="413"/>
      <c r="G431" s="413"/>
      <c r="H431" s="413"/>
      <c r="I431" s="413"/>
      <c r="J431" s="413"/>
      <c r="K431" s="413"/>
      <c r="L431" s="413"/>
      <c r="M431" s="413"/>
      <c r="N431" s="413"/>
      <c r="O431" s="413"/>
      <c r="P431" s="413"/>
      <c r="Q431" s="413"/>
      <c r="R431" s="413"/>
      <c r="S431" s="413"/>
      <c r="T431" s="413"/>
      <c r="U431" s="413"/>
      <c r="V431" s="413"/>
      <c r="W431" s="413"/>
      <c r="X431" s="413"/>
      <c r="Y431" s="413"/>
      <c r="Z431" s="413"/>
      <c r="AA431" s="413"/>
      <c r="AB431" s="413"/>
      <c r="AC431" s="413"/>
      <c r="AD431" s="413"/>
      <c r="AE431" s="413"/>
      <c r="AF431" s="413"/>
      <c r="AG431" s="413"/>
      <c r="AH431" s="413"/>
      <c r="AI431" s="413"/>
      <c r="AJ431" s="413"/>
      <c r="AK431" s="413"/>
    </row>
    <row r="432" spans="1:43">
      <c r="B432" s="413"/>
      <c r="C432" s="413"/>
      <c r="D432" s="413"/>
      <c r="E432" s="413"/>
      <c r="F432" s="413"/>
      <c r="G432" s="413"/>
      <c r="H432" s="413"/>
      <c r="I432" s="413"/>
      <c r="J432" s="413"/>
      <c r="K432" s="413"/>
      <c r="L432" s="413"/>
      <c r="M432" s="413"/>
      <c r="N432" s="413"/>
      <c r="O432" s="413"/>
      <c r="P432" s="413"/>
      <c r="Q432" s="413"/>
      <c r="R432" s="413"/>
      <c r="S432" s="413"/>
      <c r="T432" s="413"/>
      <c r="U432" s="413"/>
      <c r="V432" s="413"/>
      <c r="W432" s="413"/>
      <c r="X432" s="413"/>
      <c r="Y432" s="413"/>
      <c r="Z432" s="413"/>
      <c r="AA432" s="413"/>
      <c r="AB432" s="413"/>
      <c r="AC432" s="413"/>
      <c r="AD432" s="413"/>
      <c r="AE432" s="413"/>
      <c r="AF432" s="413"/>
      <c r="AG432" s="413"/>
      <c r="AH432" s="413"/>
      <c r="AI432" s="413"/>
      <c r="AJ432" s="413"/>
      <c r="AK432" s="413"/>
    </row>
    <row r="433" spans="2:37">
      <c r="B433" s="413"/>
      <c r="C433" s="413"/>
      <c r="D433" s="413"/>
      <c r="E433" s="413"/>
      <c r="F433" s="413"/>
      <c r="G433" s="413"/>
      <c r="H433" s="413"/>
      <c r="I433" s="413"/>
      <c r="J433" s="413"/>
      <c r="K433" s="413"/>
      <c r="L433" s="413"/>
      <c r="M433" s="413"/>
      <c r="N433" s="413"/>
      <c r="O433" s="413"/>
      <c r="P433" s="413"/>
      <c r="Q433" s="413"/>
      <c r="R433" s="413"/>
      <c r="S433" s="413"/>
      <c r="T433" s="413"/>
      <c r="U433" s="413"/>
      <c r="V433" s="413"/>
      <c r="W433" s="413"/>
      <c r="X433" s="413"/>
      <c r="Y433" s="413"/>
      <c r="Z433" s="413"/>
      <c r="AA433" s="413"/>
      <c r="AB433" s="413"/>
      <c r="AC433" s="413"/>
      <c r="AD433" s="413"/>
      <c r="AE433" s="413"/>
      <c r="AF433" s="413"/>
      <c r="AG433" s="413"/>
      <c r="AH433" s="413"/>
      <c r="AI433" s="413"/>
      <c r="AJ433" s="413"/>
      <c r="AK433" s="413"/>
    </row>
    <row r="434" spans="2:37">
      <c r="B434" s="413"/>
      <c r="C434" s="413"/>
      <c r="D434" s="413"/>
      <c r="E434" s="413"/>
      <c r="F434" s="413"/>
      <c r="G434" s="413"/>
      <c r="H434" s="413"/>
      <c r="I434" s="413"/>
      <c r="J434" s="413"/>
      <c r="K434" s="413"/>
      <c r="L434" s="413"/>
      <c r="M434" s="413"/>
      <c r="N434" s="413"/>
      <c r="O434" s="413"/>
      <c r="P434" s="413"/>
      <c r="Q434" s="413"/>
      <c r="R434" s="413"/>
      <c r="S434" s="413"/>
      <c r="T434" s="413"/>
      <c r="U434" s="413"/>
      <c r="V434" s="413"/>
      <c r="W434" s="413"/>
      <c r="X434" s="413"/>
      <c r="Y434" s="413"/>
      <c r="Z434" s="413"/>
      <c r="AA434" s="413"/>
      <c r="AB434" s="413"/>
      <c r="AC434" s="413"/>
      <c r="AD434" s="413"/>
      <c r="AE434" s="413"/>
      <c r="AF434" s="413"/>
      <c r="AG434" s="413"/>
      <c r="AH434" s="413"/>
      <c r="AI434" s="413"/>
      <c r="AJ434" s="413"/>
      <c r="AK434" s="413"/>
    </row>
    <row r="435" spans="2:37">
      <c r="B435" s="413"/>
      <c r="C435" s="413"/>
      <c r="D435" s="413"/>
      <c r="E435" s="413"/>
      <c r="F435" s="413"/>
      <c r="G435" s="413"/>
      <c r="H435" s="413"/>
      <c r="I435" s="413"/>
      <c r="J435" s="413"/>
      <c r="K435" s="413"/>
      <c r="L435" s="413"/>
      <c r="M435" s="413"/>
      <c r="N435" s="413"/>
      <c r="O435" s="413"/>
      <c r="P435" s="413"/>
      <c r="Q435" s="413"/>
      <c r="R435" s="413"/>
      <c r="S435" s="413"/>
      <c r="T435" s="413"/>
      <c r="U435" s="413"/>
      <c r="V435" s="413"/>
      <c r="W435" s="413"/>
      <c r="X435" s="413"/>
      <c r="Y435" s="413"/>
      <c r="Z435" s="413"/>
      <c r="AA435" s="413"/>
      <c r="AB435" s="413"/>
      <c r="AC435" s="413"/>
      <c r="AD435" s="413"/>
      <c r="AE435" s="413"/>
      <c r="AF435" s="413"/>
      <c r="AG435" s="413"/>
      <c r="AH435" s="413"/>
      <c r="AI435" s="413"/>
      <c r="AJ435" s="413"/>
      <c r="AK435" s="413"/>
    </row>
  </sheetData>
  <mergeCells count="484">
    <mergeCell ref="B131:F132"/>
    <mergeCell ref="B129:F130"/>
    <mergeCell ref="G134:L136"/>
    <mergeCell ref="M134:R136"/>
    <mergeCell ref="S134:X136"/>
    <mergeCell ref="G137:L138"/>
    <mergeCell ref="M137:R138"/>
    <mergeCell ref="S137:X138"/>
    <mergeCell ref="G129:L130"/>
    <mergeCell ref="G131:L132"/>
    <mergeCell ref="M129:R130"/>
    <mergeCell ref="M131:R132"/>
    <mergeCell ref="S129:X130"/>
    <mergeCell ref="S131:X132"/>
    <mergeCell ref="Y129:AD130"/>
    <mergeCell ref="Y124:AD126"/>
    <mergeCell ref="Y127:AD128"/>
    <mergeCell ref="Y131:AD132"/>
    <mergeCell ref="E425:N426"/>
    <mergeCell ref="P425:R426"/>
    <mergeCell ref="T425:V426"/>
    <mergeCell ref="AD425:AM426"/>
    <mergeCell ref="A428:AQ428"/>
    <mergeCell ref="A395:AQ395"/>
    <mergeCell ref="A397:AQ397"/>
    <mergeCell ref="A398:AF400"/>
    <mergeCell ref="AI398:AK400"/>
    <mergeCell ref="AN398:AQ400"/>
    <mergeCell ref="A401:AF403"/>
    <mergeCell ref="AI401:AK403"/>
    <mergeCell ref="AN401:AQ403"/>
    <mergeCell ref="A388:AF390"/>
    <mergeCell ref="AI388:AK389"/>
    <mergeCell ref="AN388:AQ389"/>
    <mergeCell ref="AI390:AM390"/>
    <mergeCell ref="A391:AF394"/>
    <mergeCell ref="AI391:AK392"/>
    <mergeCell ref="AN391:AQ392"/>
    <mergeCell ref="AG1:AR1"/>
    <mergeCell ref="AG62:AR62"/>
    <mergeCell ref="AG171:AR171"/>
    <mergeCell ref="AL421:AN422"/>
    <mergeCell ref="E423:N424"/>
    <mergeCell ref="P423:R424"/>
    <mergeCell ref="T423:V424"/>
    <mergeCell ref="W423:AF424"/>
    <mergeCell ref="AH423:AJ424"/>
    <mergeCell ref="AL423:AN424"/>
    <mergeCell ref="A415:V415"/>
    <mergeCell ref="B416:AF418"/>
    <mergeCell ref="AI416:AK418"/>
    <mergeCell ref="AN416:AQ418"/>
    <mergeCell ref="A419:T420"/>
    <mergeCell ref="E421:N422"/>
    <mergeCell ref="P421:R422"/>
    <mergeCell ref="T421:V422"/>
    <mergeCell ref="W421:AF422"/>
    <mergeCell ref="AH421:AJ422"/>
    <mergeCell ref="B404:AF405"/>
    <mergeCell ref="R408:AD411"/>
    <mergeCell ref="A412:AQ412"/>
    <mergeCell ref="D413:AM413"/>
    <mergeCell ref="AI393:AL394"/>
    <mergeCell ref="A381:AF384"/>
    <mergeCell ref="AI381:AK382"/>
    <mergeCell ref="AN381:AQ382"/>
    <mergeCell ref="AI383:AL384"/>
    <mergeCell ref="A385:AF387"/>
    <mergeCell ref="AI385:AK386"/>
    <mergeCell ref="AN385:AQ386"/>
    <mergeCell ref="AI387:AM387"/>
    <mergeCell ref="A375:AF377"/>
    <mergeCell ref="AI375:AK377"/>
    <mergeCell ref="AN375:AQ377"/>
    <mergeCell ref="A378:AF380"/>
    <mergeCell ref="AI378:AK380"/>
    <mergeCell ref="AN378:AQ380"/>
    <mergeCell ref="AK364:AP365"/>
    <mergeCell ref="A370:AQ370"/>
    <mergeCell ref="A371:AF374"/>
    <mergeCell ref="AI371:AK374"/>
    <mergeCell ref="AN371:AQ374"/>
    <mergeCell ref="AH369:AR369"/>
    <mergeCell ref="AO362:AP363"/>
    <mergeCell ref="B364:F365"/>
    <mergeCell ref="H364:I365"/>
    <mergeCell ref="K364:L365"/>
    <mergeCell ref="N364:O365"/>
    <mergeCell ref="Q364:R365"/>
    <mergeCell ref="T364:U365"/>
    <mergeCell ref="W364:X365"/>
    <mergeCell ref="Y364:AD365"/>
    <mergeCell ref="AE364:AJ365"/>
    <mergeCell ref="W362:X363"/>
    <mergeCell ref="Z362:AA363"/>
    <mergeCell ref="AC362:AD363"/>
    <mergeCell ref="AF362:AG363"/>
    <mergeCell ref="AI362:AJ363"/>
    <mergeCell ref="AL362:AM363"/>
    <mergeCell ref="B362:F363"/>
    <mergeCell ref="H362:I363"/>
    <mergeCell ref="K362:L363"/>
    <mergeCell ref="N362:O363"/>
    <mergeCell ref="Q362:R363"/>
    <mergeCell ref="T362:U363"/>
    <mergeCell ref="A350:AP352"/>
    <mergeCell ref="A356:AQ356"/>
    <mergeCell ref="A357:AQ358"/>
    <mergeCell ref="G359:L361"/>
    <mergeCell ref="M359:R361"/>
    <mergeCell ref="S359:X361"/>
    <mergeCell ref="Y359:AD361"/>
    <mergeCell ref="AE359:AJ361"/>
    <mergeCell ref="AK359:AP361"/>
    <mergeCell ref="AG355:AR355"/>
    <mergeCell ref="E345:AF346"/>
    <mergeCell ref="AI345:AK346"/>
    <mergeCell ref="AN345:AQ346"/>
    <mergeCell ref="E347:AF349"/>
    <mergeCell ref="AI347:AK349"/>
    <mergeCell ref="AN347:AQ349"/>
    <mergeCell ref="E339:AF341"/>
    <mergeCell ref="AI339:AK341"/>
    <mergeCell ref="AN339:AQ341"/>
    <mergeCell ref="E342:AF344"/>
    <mergeCell ref="AI342:AK344"/>
    <mergeCell ref="AN342:AQ344"/>
    <mergeCell ref="E336:AF338"/>
    <mergeCell ref="AI336:AK338"/>
    <mergeCell ref="AN336:AQ338"/>
    <mergeCell ref="E328:AF330"/>
    <mergeCell ref="AI328:AK330"/>
    <mergeCell ref="AN328:AQ330"/>
    <mergeCell ref="E331:AF333"/>
    <mergeCell ref="AI331:AK333"/>
    <mergeCell ref="AN331:AQ333"/>
    <mergeCell ref="D313:AF315"/>
    <mergeCell ref="AI313:AK315"/>
    <mergeCell ref="AN313:AQ315"/>
    <mergeCell ref="B326:B327"/>
    <mergeCell ref="C326:C327"/>
    <mergeCell ref="D326:AF327"/>
    <mergeCell ref="AI326:AK326"/>
    <mergeCell ref="AN326:AQ326"/>
    <mergeCell ref="E334:AF335"/>
    <mergeCell ref="AI334:AK335"/>
    <mergeCell ref="AN334:AQ335"/>
    <mergeCell ref="AH323:AR323"/>
    <mergeCell ref="D308:AF309"/>
    <mergeCell ref="AI308:AK309"/>
    <mergeCell ref="AN308:AQ309"/>
    <mergeCell ref="D310:AF312"/>
    <mergeCell ref="AI310:AK312"/>
    <mergeCell ref="AN310:AQ312"/>
    <mergeCell ref="D301:AF303"/>
    <mergeCell ref="AI301:AK303"/>
    <mergeCell ref="AN301:AQ303"/>
    <mergeCell ref="B304:B305"/>
    <mergeCell ref="C304:AF305"/>
    <mergeCell ref="D306:AF307"/>
    <mergeCell ref="AI306:AK307"/>
    <mergeCell ref="AN306:AQ307"/>
    <mergeCell ref="D297:AF298"/>
    <mergeCell ref="AI297:AK298"/>
    <mergeCell ref="AN297:AQ298"/>
    <mergeCell ref="D299:AF300"/>
    <mergeCell ref="AI299:AK300"/>
    <mergeCell ref="AN299:AQ300"/>
    <mergeCell ref="D293:AF294"/>
    <mergeCell ref="AI293:AK294"/>
    <mergeCell ref="AN293:AQ294"/>
    <mergeCell ref="D295:AF296"/>
    <mergeCell ref="AI295:AK296"/>
    <mergeCell ref="AN295:AQ296"/>
    <mergeCell ref="D289:AF290"/>
    <mergeCell ref="AI289:AK290"/>
    <mergeCell ref="AN289:AQ290"/>
    <mergeCell ref="D291:AF292"/>
    <mergeCell ref="AI291:AK292"/>
    <mergeCell ref="AN291:AQ292"/>
    <mergeCell ref="D284:AF286"/>
    <mergeCell ref="AI284:AK286"/>
    <mergeCell ref="AN284:AQ286"/>
    <mergeCell ref="D287:AF288"/>
    <mergeCell ref="AI287:AK288"/>
    <mergeCell ref="AN287:AQ288"/>
    <mergeCell ref="AW278:AY279"/>
    <mergeCell ref="AH279:AQ279"/>
    <mergeCell ref="D280:AF281"/>
    <mergeCell ref="AI280:AK281"/>
    <mergeCell ref="AN280:AQ281"/>
    <mergeCell ref="D282:AF283"/>
    <mergeCell ref="AG282:AG283"/>
    <mergeCell ref="AL282:AN282"/>
    <mergeCell ref="AX282:BY284"/>
    <mergeCell ref="AL283:AN283"/>
    <mergeCell ref="A274:AQ274"/>
    <mergeCell ref="A275:AQ275"/>
    <mergeCell ref="A277:AF277"/>
    <mergeCell ref="B278:B279"/>
    <mergeCell ref="C278:AF279"/>
    <mergeCell ref="AH278:AQ278"/>
    <mergeCell ref="AG276:AR276"/>
    <mergeCell ref="C268:AF270"/>
    <mergeCell ref="AI268:AK270"/>
    <mergeCell ref="AN268:AQ270"/>
    <mergeCell ref="C271:AF273"/>
    <mergeCell ref="AI271:AK273"/>
    <mergeCell ref="AN271:AQ273"/>
    <mergeCell ref="B261:AF262"/>
    <mergeCell ref="C263:AF264"/>
    <mergeCell ref="AI263:AK264"/>
    <mergeCell ref="AN263:AQ264"/>
    <mergeCell ref="C265:AF267"/>
    <mergeCell ref="AI265:AK267"/>
    <mergeCell ref="AN265:AQ267"/>
    <mergeCell ref="C256:AF257"/>
    <mergeCell ref="AI256:AL256"/>
    <mergeCell ref="AN256:AQ256"/>
    <mergeCell ref="E258:AE260"/>
    <mergeCell ref="AI259:AK259"/>
    <mergeCell ref="AN259:AQ259"/>
    <mergeCell ref="D247:AF248"/>
    <mergeCell ref="E249:AE251"/>
    <mergeCell ref="C252:AF253"/>
    <mergeCell ref="AI252:AK253"/>
    <mergeCell ref="AN252:AQ253"/>
    <mergeCell ref="C254:AF255"/>
    <mergeCell ref="AI254:AK255"/>
    <mergeCell ref="AN254:AQ255"/>
    <mergeCell ref="B241:AF242"/>
    <mergeCell ref="AI241:AK242"/>
    <mergeCell ref="AN241:AQ242"/>
    <mergeCell ref="B243:AF244"/>
    <mergeCell ref="C245:AF246"/>
    <mergeCell ref="AI245:AK246"/>
    <mergeCell ref="AN245:AQ246"/>
    <mergeCell ref="C235:AF237"/>
    <mergeCell ref="AI235:AK237"/>
    <mergeCell ref="AN235:AQ237"/>
    <mergeCell ref="C238:AF240"/>
    <mergeCell ref="AI238:AK240"/>
    <mergeCell ref="AN238:AQ240"/>
    <mergeCell ref="C230:C232"/>
    <mergeCell ref="D230:AF232"/>
    <mergeCell ref="AI230:AK231"/>
    <mergeCell ref="AN230:AP231"/>
    <mergeCell ref="B233:B234"/>
    <mergeCell ref="C233:C234"/>
    <mergeCell ref="D233:AF234"/>
    <mergeCell ref="C226:C227"/>
    <mergeCell ref="D226:AF227"/>
    <mergeCell ref="AI226:AK227"/>
    <mergeCell ref="AN226:AQ227"/>
    <mergeCell ref="C228:C229"/>
    <mergeCell ref="D228:AF229"/>
    <mergeCell ref="AI228:AK229"/>
    <mergeCell ref="AN228:AQ229"/>
    <mergeCell ref="C222:C223"/>
    <mergeCell ref="D222:AF223"/>
    <mergeCell ref="AI222:AK223"/>
    <mergeCell ref="AN222:AQ223"/>
    <mergeCell ref="C224:C225"/>
    <mergeCell ref="D224:AF225"/>
    <mergeCell ref="AI224:AK225"/>
    <mergeCell ref="AN224:AQ225"/>
    <mergeCell ref="A215:AQ215"/>
    <mergeCell ref="D216:AA216"/>
    <mergeCell ref="A218:AE218"/>
    <mergeCell ref="C219:C221"/>
    <mergeCell ref="D219:AF221"/>
    <mergeCell ref="AI219:AK221"/>
    <mergeCell ref="AN219:AQ221"/>
    <mergeCell ref="AG217:AR217"/>
    <mergeCell ref="A207:AQ207"/>
    <mergeCell ref="A208:AF210"/>
    <mergeCell ref="AI208:AK210"/>
    <mergeCell ref="AN208:AQ210"/>
    <mergeCell ref="A211:AF214"/>
    <mergeCell ref="AI211:AK214"/>
    <mergeCell ref="AN211:AQ214"/>
    <mergeCell ref="A200:A202"/>
    <mergeCell ref="B200:AF202"/>
    <mergeCell ref="AI200:AK202"/>
    <mergeCell ref="AN200:AQ202"/>
    <mergeCell ref="A203:AR203"/>
    <mergeCell ref="A206:AE206"/>
    <mergeCell ref="A193:A195"/>
    <mergeCell ref="B193:AF196"/>
    <mergeCell ref="AI193:AK196"/>
    <mergeCell ref="AN193:AQ196"/>
    <mergeCell ref="A197:A199"/>
    <mergeCell ref="B197:AF199"/>
    <mergeCell ref="AI197:AK199"/>
    <mergeCell ref="AN197:AQ199"/>
    <mergeCell ref="A186:A188"/>
    <mergeCell ref="B186:AF188"/>
    <mergeCell ref="AI186:AK188"/>
    <mergeCell ref="AN186:AQ188"/>
    <mergeCell ref="AW186:BZ187"/>
    <mergeCell ref="A189:A191"/>
    <mergeCell ref="B189:AF192"/>
    <mergeCell ref="AI189:AK192"/>
    <mergeCell ref="AN189:AQ192"/>
    <mergeCell ref="A179:A181"/>
    <mergeCell ref="B179:AF181"/>
    <mergeCell ref="AI179:AK181"/>
    <mergeCell ref="AN179:AQ181"/>
    <mergeCell ref="A182:A183"/>
    <mergeCell ref="B182:AF185"/>
    <mergeCell ref="AI182:AK185"/>
    <mergeCell ref="AN182:AQ185"/>
    <mergeCell ref="A169:AQ169"/>
    <mergeCell ref="A173:AQ173"/>
    <mergeCell ref="A174:A178"/>
    <mergeCell ref="B174:AF178"/>
    <mergeCell ref="AI174:AK178"/>
    <mergeCell ref="AN174:AQ178"/>
    <mergeCell ref="AG158:AG159"/>
    <mergeCell ref="AI158:AK160"/>
    <mergeCell ref="AN158:AQ160"/>
    <mergeCell ref="C161:AP161"/>
    <mergeCell ref="D158:AF160"/>
    <mergeCell ref="AX162:CA165"/>
    <mergeCell ref="B163:H163"/>
    <mergeCell ref="R163:AA163"/>
    <mergeCell ref="C164:O168"/>
    <mergeCell ref="R164:AP168"/>
    <mergeCell ref="E153:AF155"/>
    <mergeCell ref="AG153:AG154"/>
    <mergeCell ref="AI153:AK155"/>
    <mergeCell ref="AN153:AQ155"/>
    <mergeCell ref="B156:B157"/>
    <mergeCell ref="C156:C157"/>
    <mergeCell ref="D156:AF157"/>
    <mergeCell ref="E147:AF150"/>
    <mergeCell ref="AI147:AK150"/>
    <mergeCell ref="AN147:AQ150"/>
    <mergeCell ref="B151:B152"/>
    <mergeCell ref="C151:C152"/>
    <mergeCell ref="D151:AF152"/>
    <mergeCell ref="A140:AQ140"/>
    <mergeCell ref="D141:AQ141"/>
    <mergeCell ref="A144:AO144"/>
    <mergeCell ref="B145:B146"/>
    <mergeCell ref="C145:C146"/>
    <mergeCell ref="D145:AF146"/>
    <mergeCell ref="AW125:BZ127"/>
    <mergeCell ref="B127:F128"/>
    <mergeCell ref="G124:L126"/>
    <mergeCell ref="G127:L128"/>
    <mergeCell ref="M124:R126"/>
    <mergeCell ref="M127:R128"/>
    <mergeCell ref="S124:X126"/>
    <mergeCell ref="S127:X128"/>
    <mergeCell ref="B120:AR120"/>
    <mergeCell ref="A121:AQ121"/>
    <mergeCell ref="B122:AQ123"/>
    <mergeCell ref="B124:F126"/>
    <mergeCell ref="AG119:AR119"/>
    <mergeCell ref="AX103:BB104"/>
    <mergeCell ref="BC103:BG104"/>
    <mergeCell ref="E105:AF107"/>
    <mergeCell ref="AI105:AK107"/>
    <mergeCell ref="AN105:AQ107"/>
    <mergeCell ref="A108:AQ108"/>
    <mergeCell ref="E101:AF102"/>
    <mergeCell ref="AI101:AK102"/>
    <mergeCell ref="AN101:AQ102"/>
    <mergeCell ref="B103:B104"/>
    <mergeCell ref="C103:C104"/>
    <mergeCell ref="D103:AF104"/>
    <mergeCell ref="E94:AF97"/>
    <mergeCell ref="AI94:AK95"/>
    <mergeCell ref="AN94:AQ95"/>
    <mergeCell ref="AI96:AL97"/>
    <mergeCell ref="E98:AF100"/>
    <mergeCell ref="AI98:AK100"/>
    <mergeCell ref="AN98:AQ100"/>
    <mergeCell ref="B90:B91"/>
    <mergeCell ref="C90:C91"/>
    <mergeCell ref="D90:AF91"/>
    <mergeCell ref="AI90:AK91"/>
    <mergeCell ref="AN90:AQ91"/>
    <mergeCell ref="B92:B93"/>
    <mergeCell ref="C92:C93"/>
    <mergeCell ref="D92:AF93"/>
    <mergeCell ref="AI93:AK93"/>
    <mergeCell ref="B83:B86"/>
    <mergeCell ref="C83:C86"/>
    <mergeCell ref="D83:AF86"/>
    <mergeCell ref="AI83:AK86"/>
    <mergeCell ref="AN83:AQ86"/>
    <mergeCell ref="B87:B89"/>
    <mergeCell ref="C87:C89"/>
    <mergeCell ref="D87:AF89"/>
    <mergeCell ref="AI87:AK89"/>
    <mergeCell ref="AN87:AQ89"/>
    <mergeCell ref="B76:B79"/>
    <mergeCell ref="C76:C79"/>
    <mergeCell ref="D76:AF79"/>
    <mergeCell ref="AI76:AK79"/>
    <mergeCell ref="AN76:AQ79"/>
    <mergeCell ref="B80:B82"/>
    <mergeCell ref="C80:C82"/>
    <mergeCell ref="D80:AF82"/>
    <mergeCell ref="AN80:AQ82"/>
    <mergeCell ref="AI81:AK81"/>
    <mergeCell ref="A68:AF71"/>
    <mergeCell ref="AI68:AK71"/>
    <mergeCell ref="AN68:AQ71"/>
    <mergeCell ref="AW69:BZ69"/>
    <mergeCell ref="A72:AQ72"/>
    <mergeCell ref="A75:AE75"/>
    <mergeCell ref="A64:AE64"/>
    <mergeCell ref="A65:AE65"/>
    <mergeCell ref="A66:AE67"/>
    <mergeCell ref="AF66:AF67"/>
    <mergeCell ref="AI66:AK67"/>
    <mergeCell ref="AN66:AQ67"/>
    <mergeCell ref="A58:AE59"/>
    <mergeCell ref="AF58:AF59"/>
    <mergeCell ref="AI58:AK59"/>
    <mergeCell ref="AN58:AQ59"/>
    <mergeCell ref="A60:AQ60"/>
    <mergeCell ref="A51:AQ51"/>
    <mergeCell ref="A54:AQ54"/>
    <mergeCell ref="A55:AF57"/>
    <mergeCell ref="AG55:AG56"/>
    <mergeCell ref="AI55:AK57"/>
    <mergeCell ref="AN55:AQ57"/>
    <mergeCell ref="A44:AF46"/>
    <mergeCell ref="AI44:AK46"/>
    <mergeCell ref="AN44:AQ46"/>
    <mergeCell ref="A47:AF50"/>
    <mergeCell ref="AI47:AK50"/>
    <mergeCell ref="AN47:AQ50"/>
    <mergeCell ref="AN34:AQ36"/>
    <mergeCell ref="A37:AF39"/>
    <mergeCell ref="AI37:AK39"/>
    <mergeCell ref="AN37:AQ39"/>
    <mergeCell ref="A40:AF43"/>
    <mergeCell ref="AI40:AK43"/>
    <mergeCell ref="AN40:AQ43"/>
    <mergeCell ref="A31:P32"/>
    <mergeCell ref="A33:AE33"/>
    <mergeCell ref="AH33:AL33"/>
    <mergeCell ref="A34:AF36"/>
    <mergeCell ref="AI34:AK36"/>
    <mergeCell ref="C26:F27"/>
    <mergeCell ref="G26:I27"/>
    <mergeCell ref="J26:M27"/>
    <mergeCell ref="N26:O27"/>
    <mergeCell ref="P26:S27"/>
    <mergeCell ref="T26:U27"/>
    <mergeCell ref="C24:F25"/>
    <mergeCell ref="G24:I25"/>
    <mergeCell ref="J24:M25"/>
    <mergeCell ref="N24:O25"/>
    <mergeCell ref="P24:S25"/>
    <mergeCell ref="T24:U25"/>
    <mergeCell ref="C14:AT14"/>
    <mergeCell ref="C15:AR18"/>
    <mergeCell ref="C21:T21"/>
    <mergeCell ref="AE21:AF21"/>
    <mergeCell ref="AK21:AM21"/>
    <mergeCell ref="C22:U23"/>
    <mergeCell ref="A2:U3"/>
    <mergeCell ref="B4:U5"/>
    <mergeCell ref="AE7:AF7"/>
    <mergeCell ref="AK7:AM7"/>
    <mergeCell ref="C8:U9"/>
    <mergeCell ref="C12:F13"/>
    <mergeCell ref="G12:I13"/>
    <mergeCell ref="J12:M13"/>
    <mergeCell ref="N12:O13"/>
    <mergeCell ref="P12:S13"/>
    <mergeCell ref="T12:U13"/>
    <mergeCell ref="C10:F11"/>
    <mergeCell ref="G10:I11"/>
    <mergeCell ref="J10:M11"/>
    <mergeCell ref="N10:O11"/>
    <mergeCell ref="P10:S11"/>
    <mergeCell ref="T10:U11"/>
  </mergeCells>
  <phoneticPr fontId="1"/>
  <pageMargins left="0.59055118110236227" right="0.39370078740157483" top="0.39370078740157483" bottom="0.39370078740157483" header="0.31496062992125984" footer="0.39370078740157483"/>
  <pageSetup paperSize="9" firstPageNumber="12" fitToHeight="0" orientation="portrait" useFirstPageNumber="1" r:id="rId1"/>
  <headerFooter>
    <oddFooter xml:space="preserve">&amp;C&amp;P </oddFooter>
  </headerFooter>
  <rowBreaks count="7" manualBreakCount="7">
    <brk id="61" max="43" man="1"/>
    <brk id="118" max="43" man="1"/>
    <brk id="170" max="43" man="1"/>
    <brk id="216" max="43" man="1"/>
    <brk id="275" max="43" man="1"/>
    <brk id="321" max="43" man="1"/>
    <brk id="367" max="43" man="1"/>
  </rowBreaks>
  <colBreaks count="1" manualBreakCount="1">
    <brk id="3" max="438" man="1"/>
  </colBreaks>
  <drawing r:id="rId2"/>
  <legacyDrawing r:id="rId3"/>
  <mc:AlternateContent xmlns:mc="http://schemas.openxmlformats.org/markup-compatibility/2006">
    <mc:Choice Requires="x14">
      <controls>
        <mc:AlternateContent xmlns:mc="http://schemas.openxmlformats.org/markup-compatibility/2006">
          <mc:Choice Requires="x14">
            <control shapeId="55297" r:id="rId4" name="Check Box 1">
              <controlPr defaultSize="0" autoFill="0" autoLine="0" autoPict="0">
                <anchor moveWithCells="1">
                  <from>
                    <xdr:col>28</xdr:col>
                    <xdr:colOff>104775</xdr:colOff>
                    <xdr:row>5</xdr:row>
                    <xdr:rowOff>142875</xdr:rowOff>
                  </from>
                  <to>
                    <xdr:col>30</xdr:col>
                    <xdr:colOff>95250</xdr:colOff>
                    <xdr:row>7</xdr:row>
                    <xdr:rowOff>38100</xdr:rowOff>
                  </to>
                </anchor>
              </controlPr>
            </control>
          </mc:Choice>
        </mc:AlternateContent>
        <mc:AlternateContent xmlns:mc="http://schemas.openxmlformats.org/markup-compatibility/2006">
          <mc:Choice Requires="x14">
            <control shapeId="55298" r:id="rId5" name="Check Box 2">
              <controlPr defaultSize="0" autoFill="0" autoLine="0" autoPict="0">
                <anchor moveWithCells="1">
                  <from>
                    <xdr:col>34</xdr:col>
                    <xdr:colOff>123825</xdr:colOff>
                    <xdr:row>5</xdr:row>
                    <xdr:rowOff>133350</xdr:rowOff>
                  </from>
                  <to>
                    <xdr:col>36</xdr:col>
                    <xdr:colOff>114300</xdr:colOff>
                    <xdr:row>7</xdr:row>
                    <xdr:rowOff>28575</xdr:rowOff>
                  </to>
                </anchor>
              </controlPr>
            </control>
          </mc:Choice>
        </mc:AlternateContent>
        <mc:AlternateContent xmlns:mc="http://schemas.openxmlformats.org/markup-compatibility/2006">
          <mc:Choice Requires="x14">
            <control shapeId="55299" r:id="rId6" name="Check Box 3">
              <controlPr defaultSize="0" autoFill="0" autoLine="0" autoPict="0">
                <anchor moveWithCells="1">
                  <from>
                    <xdr:col>34</xdr:col>
                    <xdr:colOff>133350</xdr:colOff>
                    <xdr:row>19</xdr:row>
                    <xdr:rowOff>133350</xdr:rowOff>
                  </from>
                  <to>
                    <xdr:col>36</xdr:col>
                    <xdr:colOff>123825</xdr:colOff>
                    <xdr:row>21</xdr:row>
                    <xdr:rowOff>47625</xdr:rowOff>
                  </to>
                </anchor>
              </controlPr>
            </control>
          </mc:Choice>
        </mc:AlternateContent>
        <mc:AlternateContent xmlns:mc="http://schemas.openxmlformats.org/markup-compatibility/2006">
          <mc:Choice Requires="x14">
            <control shapeId="55300" r:id="rId7" name="Check Box 4">
              <controlPr defaultSize="0" autoFill="0" autoLine="0" autoPict="0">
                <anchor moveWithCells="1">
                  <from>
                    <xdr:col>28</xdr:col>
                    <xdr:colOff>123825</xdr:colOff>
                    <xdr:row>19</xdr:row>
                    <xdr:rowOff>133350</xdr:rowOff>
                  </from>
                  <to>
                    <xdr:col>30</xdr:col>
                    <xdr:colOff>114300</xdr:colOff>
                    <xdr:row>21</xdr:row>
                    <xdr:rowOff>47625</xdr:rowOff>
                  </to>
                </anchor>
              </controlPr>
            </control>
          </mc:Choice>
        </mc:AlternateContent>
        <mc:AlternateContent xmlns:mc="http://schemas.openxmlformats.org/markup-compatibility/2006">
          <mc:Choice Requires="x14">
            <control shapeId="55301" r:id="rId8" name="Check Box 5">
              <controlPr defaultSize="0" autoFill="0" autoLine="0" autoPict="0">
                <anchor moveWithCells="1">
                  <from>
                    <xdr:col>32</xdr:col>
                    <xdr:colOff>123825</xdr:colOff>
                    <xdr:row>36</xdr:row>
                    <xdr:rowOff>114300</xdr:rowOff>
                  </from>
                  <to>
                    <xdr:col>34</xdr:col>
                    <xdr:colOff>85725</xdr:colOff>
                    <xdr:row>38</xdr:row>
                    <xdr:rowOff>47625</xdr:rowOff>
                  </to>
                </anchor>
              </controlPr>
            </control>
          </mc:Choice>
        </mc:AlternateContent>
        <mc:AlternateContent xmlns:mc="http://schemas.openxmlformats.org/markup-compatibility/2006">
          <mc:Choice Requires="x14">
            <control shapeId="55302" r:id="rId9" name="Check Box 6">
              <controlPr defaultSize="0" autoFill="0" autoLine="0" autoPict="0">
                <anchor moveWithCells="1">
                  <from>
                    <xdr:col>32</xdr:col>
                    <xdr:colOff>123825</xdr:colOff>
                    <xdr:row>40</xdr:row>
                    <xdr:rowOff>28575</xdr:rowOff>
                  </from>
                  <to>
                    <xdr:col>34</xdr:col>
                    <xdr:colOff>85725</xdr:colOff>
                    <xdr:row>41</xdr:row>
                    <xdr:rowOff>123825</xdr:rowOff>
                  </to>
                </anchor>
              </controlPr>
            </control>
          </mc:Choice>
        </mc:AlternateContent>
        <mc:AlternateContent xmlns:mc="http://schemas.openxmlformats.org/markup-compatibility/2006">
          <mc:Choice Requires="x14">
            <control shapeId="55303" r:id="rId10" name="Check Box 7">
              <controlPr defaultSize="0" autoFill="0" autoLine="0" autoPict="0">
                <anchor moveWithCells="1">
                  <from>
                    <xdr:col>32</xdr:col>
                    <xdr:colOff>123825</xdr:colOff>
                    <xdr:row>57</xdr:row>
                    <xdr:rowOff>38100</xdr:rowOff>
                  </from>
                  <to>
                    <xdr:col>34</xdr:col>
                    <xdr:colOff>85725</xdr:colOff>
                    <xdr:row>58</xdr:row>
                    <xdr:rowOff>133350</xdr:rowOff>
                  </to>
                </anchor>
              </controlPr>
            </control>
          </mc:Choice>
        </mc:AlternateContent>
        <mc:AlternateContent xmlns:mc="http://schemas.openxmlformats.org/markup-compatibility/2006">
          <mc:Choice Requires="x14">
            <control shapeId="55304" r:id="rId11" name="Check Box 8">
              <controlPr defaultSize="0" autoFill="0" autoLine="0" autoPict="0">
                <anchor moveWithCells="1" sizeWithCells="1">
                  <from>
                    <xdr:col>6</xdr:col>
                    <xdr:colOff>57150</xdr:colOff>
                    <xdr:row>361</xdr:row>
                    <xdr:rowOff>47625</xdr:rowOff>
                  </from>
                  <to>
                    <xdr:col>8</xdr:col>
                    <xdr:colOff>28575</xdr:colOff>
                    <xdr:row>362</xdr:row>
                    <xdr:rowOff>123825</xdr:rowOff>
                  </to>
                </anchor>
              </controlPr>
            </control>
          </mc:Choice>
        </mc:AlternateContent>
        <mc:AlternateContent xmlns:mc="http://schemas.openxmlformats.org/markup-compatibility/2006">
          <mc:Choice Requires="x14">
            <control shapeId="55305" r:id="rId12" name="Check Box 9">
              <controlPr defaultSize="0" autoFill="0" autoLine="0" autoPict="0">
                <anchor moveWithCells="1" sizeWithCells="1">
                  <from>
                    <xdr:col>9</xdr:col>
                    <xdr:colOff>57150</xdr:colOff>
                    <xdr:row>361</xdr:row>
                    <xdr:rowOff>47625</xdr:rowOff>
                  </from>
                  <to>
                    <xdr:col>11</xdr:col>
                    <xdr:colOff>28575</xdr:colOff>
                    <xdr:row>362</xdr:row>
                    <xdr:rowOff>123825</xdr:rowOff>
                  </to>
                </anchor>
              </controlPr>
            </control>
          </mc:Choice>
        </mc:AlternateContent>
        <mc:AlternateContent xmlns:mc="http://schemas.openxmlformats.org/markup-compatibility/2006">
          <mc:Choice Requires="x14">
            <control shapeId="55306" r:id="rId13" name="Check Box 10">
              <controlPr defaultSize="0" autoFill="0" autoLine="0" autoPict="0">
                <anchor moveWithCells="1" sizeWithCells="1">
                  <from>
                    <xdr:col>12</xdr:col>
                    <xdr:colOff>57150</xdr:colOff>
                    <xdr:row>361</xdr:row>
                    <xdr:rowOff>47625</xdr:rowOff>
                  </from>
                  <to>
                    <xdr:col>14</xdr:col>
                    <xdr:colOff>28575</xdr:colOff>
                    <xdr:row>362</xdr:row>
                    <xdr:rowOff>123825</xdr:rowOff>
                  </to>
                </anchor>
              </controlPr>
            </control>
          </mc:Choice>
        </mc:AlternateContent>
        <mc:AlternateContent xmlns:mc="http://schemas.openxmlformats.org/markup-compatibility/2006">
          <mc:Choice Requires="x14">
            <control shapeId="55307" r:id="rId14" name="Check Box 11">
              <controlPr defaultSize="0" autoFill="0" autoLine="0" autoPict="0">
                <anchor moveWithCells="1" sizeWithCells="1">
                  <from>
                    <xdr:col>15</xdr:col>
                    <xdr:colOff>57150</xdr:colOff>
                    <xdr:row>361</xdr:row>
                    <xdr:rowOff>47625</xdr:rowOff>
                  </from>
                  <to>
                    <xdr:col>17</xdr:col>
                    <xdr:colOff>28575</xdr:colOff>
                    <xdr:row>362</xdr:row>
                    <xdr:rowOff>123825</xdr:rowOff>
                  </to>
                </anchor>
              </controlPr>
            </control>
          </mc:Choice>
        </mc:AlternateContent>
        <mc:AlternateContent xmlns:mc="http://schemas.openxmlformats.org/markup-compatibility/2006">
          <mc:Choice Requires="x14">
            <control shapeId="55308" r:id="rId15" name="Check Box 12">
              <controlPr defaultSize="0" autoFill="0" autoLine="0" autoPict="0">
                <anchor moveWithCells="1" sizeWithCells="1">
                  <from>
                    <xdr:col>18</xdr:col>
                    <xdr:colOff>57150</xdr:colOff>
                    <xdr:row>361</xdr:row>
                    <xdr:rowOff>47625</xdr:rowOff>
                  </from>
                  <to>
                    <xdr:col>20</xdr:col>
                    <xdr:colOff>28575</xdr:colOff>
                    <xdr:row>362</xdr:row>
                    <xdr:rowOff>123825</xdr:rowOff>
                  </to>
                </anchor>
              </controlPr>
            </control>
          </mc:Choice>
        </mc:AlternateContent>
        <mc:AlternateContent xmlns:mc="http://schemas.openxmlformats.org/markup-compatibility/2006">
          <mc:Choice Requires="x14">
            <control shapeId="55309" r:id="rId16" name="Check Box 13">
              <controlPr defaultSize="0" autoFill="0" autoLine="0" autoPict="0">
                <anchor moveWithCells="1" sizeWithCells="1">
                  <from>
                    <xdr:col>21</xdr:col>
                    <xdr:colOff>57150</xdr:colOff>
                    <xdr:row>361</xdr:row>
                    <xdr:rowOff>47625</xdr:rowOff>
                  </from>
                  <to>
                    <xdr:col>23</xdr:col>
                    <xdr:colOff>28575</xdr:colOff>
                    <xdr:row>362</xdr:row>
                    <xdr:rowOff>123825</xdr:rowOff>
                  </to>
                </anchor>
              </controlPr>
            </control>
          </mc:Choice>
        </mc:AlternateContent>
        <mc:AlternateContent xmlns:mc="http://schemas.openxmlformats.org/markup-compatibility/2006">
          <mc:Choice Requires="x14">
            <control shapeId="55310" r:id="rId17" name="Check Box 14">
              <controlPr defaultSize="0" autoFill="0" autoLine="0" autoPict="0">
                <anchor moveWithCells="1" sizeWithCells="1">
                  <from>
                    <xdr:col>24</xdr:col>
                    <xdr:colOff>57150</xdr:colOff>
                    <xdr:row>361</xdr:row>
                    <xdr:rowOff>47625</xdr:rowOff>
                  </from>
                  <to>
                    <xdr:col>26</xdr:col>
                    <xdr:colOff>28575</xdr:colOff>
                    <xdr:row>362</xdr:row>
                    <xdr:rowOff>123825</xdr:rowOff>
                  </to>
                </anchor>
              </controlPr>
            </control>
          </mc:Choice>
        </mc:AlternateContent>
        <mc:AlternateContent xmlns:mc="http://schemas.openxmlformats.org/markup-compatibility/2006">
          <mc:Choice Requires="x14">
            <control shapeId="55311" r:id="rId18" name="Check Box 15">
              <controlPr defaultSize="0" autoFill="0" autoLine="0" autoPict="0">
                <anchor moveWithCells="1" sizeWithCells="1">
                  <from>
                    <xdr:col>27</xdr:col>
                    <xdr:colOff>57150</xdr:colOff>
                    <xdr:row>361</xdr:row>
                    <xdr:rowOff>47625</xdr:rowOff>
                  </from>
                  <to>
                    <xdr:col>29</xdr:col>
                    <xdr:colOff>28575</xdr:colOff>
                    <xdr:row>362</xdr:row>
                    <xdr:rowOff>123825</xdr:rowOff>
                  </to>
                </anchor>
              </controlPr>
            </control>
          </mc:Choice>
        </mc:AlternateContent>
        <mc:AlternateContent xmlns:mc="http://schemas.openxmlformats.org/markup-compatibility/2006">
          <mc:Choice Requires="x14">
            <control shapeId="55312" r:id="rId19" name="Check Box 16">
              <controlPr defaultSize="0" autoFill="0" autoLine="0" autoPict="0">
                <anchor moveWithCells="1" sizeWithCells="1">
                  <from>
                    <xdr:col>30</xdr:col>
                    <xdr:colOff>57150</xdr:colOff>
                    <xdr:row>361</xdr:row>
                    <xdr:rowOff>47625</xdr:rowOff>
                  </from>
                  <to>
                    <xdr:col>32</xdr:col>
                    <xdr:colOff>28575</xdr:colOff>
                    <xdr:row>362</xdr:row>
                    <xdr:rowOff>123825</xdr:rowOff>
                  </to>
                </anchor>
              </controlPr>
            </control>
          </mc:Choice>
        </mc:AlternateContent>
        <mc:AlternateContent xmlns:mc="http://schemas.openxmlformats.org/markup-compatibility/2006">
          <mc:Choice Requires="x14">
            <control shapeId="55313" r:id="rId20" name="Check Box 17">
              <controlPr defaultSize="0" autoFill="0" autoLine="0" autoPict="0">
                <anchor moveWithCells="1" sizeWithCells="1">
                  <from>
                    <xdr:col>33</xdr:col>
                    <xdr:colOff>57150</xdr:colOff>
                    <xdr:row>361</xdr:row>
                    <xdr:rowOff>47625</xdr:rowOff>
                  </from>
                  <to>
                    <xdr:col>35</xdr:col>
                    <xdr:colOff>28575</xdr:colOff>
                    <xdr:row>362</xdr:row>
                    <xdr:rowOff>123825</xdr:rowOff>
                  </to>
                </anchor>
              </controlPr>
            </control>
          </mc:Choice>
        </mc:AlternateContent>
        <mc:AlternateContent xmlns:mc="http://schemas.openxmlformats.org/markup-compatibility/2006">
          <mc:Choice Requires="x14">
            <control shapeId="55314" r:id="rId21" name="Check Box 18">
              <controlPr defaultSize="0" autoFill="0" autoLine="0" autoPict="0">
                <anchor moveWithCells="1" sizeWithCells="1">
                  <from>
                    <xdr:col>36</xdr:col>
                    <xdr:colOff>57150</xdr:colOff>
                    <xdr:row>361</xdr:row>
                    <xdr:rowOff>47625</xdr:rowOff>
                  </from>
                  <to>
                    <xdr:col>38</xdr:col>
                    <xdr:colOff>28575</xdr:colOff>
                    <xdr:row>362</xdr:row>
                    <xdr:rowOff>123825</xdr:rowOff>
                  </to>
                </anchor>
              </controlPr>
            </control>
          </mc:Choice>
        </mc:AlternateContent>
        <mc:AlternateContent xmlns:mc="http://schemas.openxmlformats.org/markup-compatibility/2006">
          <mc:Choice Requires="x14">
            <control shapeId="55315" r:id="rId22" name="Check Box 19">
              <controlPr defaultSize="0" autoFill="0" autoLine="0" autoPict="0">
                <anchor moveWithCells="1" sizeWithCells="1">
                  <from>
                    <xdr:col>39</xdr:col>
                    <xdr:colOff>57150</xdr:colOff>
                    <xdr:row>361</xdr:row>
                    <xdr:rowOff>47625</xdr:rowOff>
                  </from>
                  <to>
                    <xdr:col>41</xdr:col>
                    <xdr:colOff>28575</xdr:colOff>
                    <xdr:row>362</xdr:row>
                    <xdr:rowOff>123825</xdr:rowOff>
                  </to>
                </anchor>
              </controlPr>
            </control>
          </mc:Choice>
        </mc:AlternateContent>
        <mc:AlternateContent xmlns:mc="http://schemas.openxmlformats.org/markup-compatibility/2006">
          <mc:Choice Requires="x14">
            <control shapeId="55316" r:id="rId23" name="Check Box 20">
              <controlPr defaultSize="0" autoFill="0" autoLine="0" autoPict="0">
                <anchor moveWithCells="1" sizeWithCells="1">
                  <from>
                    <xdr:col>6</xdr:col>
                    <xdr:colOff>47625</xdr:colOff>
                    <xdr:row>363</xdr:row>
                    <xdr:rowOff>19050</xdr:rowOff>
                  </from>
                  <to>
                    <xdr:col>8</xdr:col>
                    <xdr:colOff>19050</xdr:colOff>
                    <xdr:row>364</xdr:row>
                    <xdr:rowOff>152400</xdr:rowOff>
                  </to>
                </anchor>
              </controlPr>
            </control>
          </mc:Choice>
        </mc:AlternateContent>
        <mc:AlternateContent xmlns:mc="http://schemas.openxmlformats.org/markup-compatibility/2006">
          <mc:Choice Requires="x14">
            <control shapeId="55317" r:id="rId24" name="Check Box 21">
              <controlPr defaultSize="0" autoFill="0" autoLine="0" autoPict="0">
                <anchor moveWithCells="1" sizeWithCells="1">
                  <from>
                    <xdr:col>9</xdr:col>
                    <xdr:colOff>47625</xdr:colOff>
                    <xdr:row>363</xdr:row>
                    <xdr:rowOff>19050</xdr:rowOff>
                  </from>
                  <to>
                    <xdr:col>11</xdr:col>
                    <xdr:colOff>19050</xdr:colOff>
                    <xdr:row>364</xdr:row>
                    <xdr:rowOff>152400</xdr:rowOff>
                  </to>
                </anchor>
              </controlPr>
            </control>
          </mc:Choice>
        </mc:AlternateContent>
        <mc:AlternateContent xmlns:mc="http://schemas.openxmlformats.org/markup-compatibility/2006">
          <mc:Choice Requires="x14">
            <control shapeId="55318" r:id="rId25" name="Check Box 22">
              <controlPr defaultSize="0" autoFill="0" autoLine="0" autoPict="0">
                <anchor moveWithCells="1">
                  <from>
                    <xdr:col>1</xdr:col>
                    <xdr:colOff>123825</xdr:colOff>
                    <xdr:row>404</xdr:row>
                    <xdr:rowOff>114300</xdr:rowOff>
                  </from>
                  <to>
                    <xdr:col>3</xdr:col>
                    <xdr:colOff>95250</xdr:colOff>
                    <xdr:row>406</xdr:row>
                    <xdr:rowOff>38100</xdr:rowOff>
                  </to>
                </anchor>
              </controlPr>
            </control>
          </mc:Choice>
        </mc:AlternateContent>
        <mc:AlternateContent xmlns:mc="http://schemas.openxmlformats.org/markup-compatibility/2006">
          <mc:Choice Requires="x14">
            <control shapeId="55319" r:id="rId26" name="Check Box 23">
              <controlPr defaultSize="0" autoFill="0" autoLine="0" autoPict="0">
                <anchor moveWithCells="1">
                  <from>
                    <xdr:col>37</xdr:col>
                    <xdr:colOff>123825</xdr:colOff>
                    <xdr:row>36</xdr:row>
                    <xdr:rowOff>114300</xdr:rowOff>
                  </from>
                  <to>
                    <xdr:col>39</xdr:col>
                    <xdr:colOff>85725</xdr:colOff>
                    <xdr:row>38</xdr:row>
                    <xdr:rowOff>47625</xdr:rowOff>
                  </to>
                </anchor>
              </controlPr>
            </control>
          </mc:Choice>
        </mc:AlternateContent>
        <mc:AlternateContent xmlns:mc="http://schemas.openxmlformats.org/markup-compatibility/2006">
          <mc:Choice Requires="x14">
            <control shapeId="55320" r:id="rId27" name="Check Box 24">
              <controlPr defaultSize="0" autoFill="0" autoLine="0" autoPict="0">
                <anchor moveWithCells="1">
                  <from>
                    <xdr:col>37</xdr:col>
                    <xdr:colOff>123825</xdr:colOff>
                    <xdr:row>43</xdr:row>
                    <xdr:rowOff>114300</xdr:rowOff>
                  </from>
                  <to>
                    <xdr:col>39</xdr:col>
                    <xdr:colOff>85725</xdr:colOff>
                    <xdr:row>45</xdr:row>
                    <xdr:rowOff>47625</xdr:rowOff>
                  </to>
                </anchor>
              </controlPr>
            </control>
          </mc:Choice>
        </mc:AlternateContent>
        <mc:AlternateContent xmlns:mc="http://schemas.openxmlformats.org/markup-compatibility/2006">
          <mc:Choice Requires="x14">
            <control shapeId="55321" r:id="rId28" name="Check Box 25">
              <controlPr defaultSize="0" autoFill="0" autoLine="0" autoPict="0">
                <anchor moveWithCells="1">
                  <from>
                    <xdr:col>32</xdr:col>
                    <xdr:colOff>123825</xdr:colOff>
                    <xdr:row>43</xdr:row>
                    <xdr:rowOff>114300</xdr:rowOff>
                  </from>
                  <to>
                    <xdr:col>34</xdr:col>
                    <xdr:colOff>85725</xdr:colOff>
                    <xdr:row>45</xdr:row>
                    <xdr:rowOff>47625</xdr:rowOff>
                  </to>
                </anchor>
              </controlPr>
            </control>
          </mc:Choice>
        </mc:AlternateContent>
        <mc:AlternateContent xmlns:mc="http://schemas.openxmlformats.org/markup-compatibility/2006">
          <mc:Choice Requires="x14">
            <control shapeId="55322" r:id="rId29" name="Check Box 26">
              <controlPr defaultSize="0" autoFill="0" autoLine="0" autoPict="0">
                <anchor moveWithCells="1">
                  <from>
                    <xdr:col>32</xdr:col>
                    <xdr:colOff>123825</xdr:colOff>
                    <xdr:row>33</xdr:row>
                    <xdr:rowOff>114300</xdr:rowOff>
                  </from>
                  <to>
                    <xdr:col>34</xdr:col>
                    <xdr:colOff>85725</xdr:colOff>
                    <xdr:row>35</xdr:row>
                    <xdr:rowOff>47625</xdr:rowOff>
                  </to>
                </anchor>
              </controlPr>
            </control>
          </mc:Choice>
        </mc:AlternateContent>
        <mc:AlternateContent xmlns:mc="http://schemas.openxmlformats.org/markup-compatibility/2006">
          <mc:Choice Requires="x14">
            <control shapeId="55323" r:id="rId30" name="Check Box 27">
              <controlPr defaultSize="0" autoFill="0" autoLine="0" autoPict="0">
                <anchor moveWithCells="1">
                  <from>
                    <xdr:col>37</xdr:col>
                    <xdr:colOff>123825</xdr:colOff>
                    <xdr:row>33</xdr:row>
                    <xdr:rowOff>114300</xdr:rowOff>
                  </from>
                  <to>
                    <xdr:col>39</xdr:col>
                    <xdr:colOff>85725</xdr:colOff>
                    <xdr:row>35</xdr:row>
                    <xdr:rowOff>47625</xdr:rowOff>
                  </to>
                </anchor>
              </controlPr>
            </control>
          </mc:Choice>
        </mc:AlternateContent>
        <mc:AlternateContent xmlns:mc="http://schemas.openxmlformats.org/markup-compatibility/2006">
          <mc:Choice Requires="x14">
            <control shapeId="55324" r:id="rId31" name="Check Box 28">
              <controlPr defaultSize="0" autoFill="0" autoLine="0" autoPict="0">
                <anchor moveWithCells="1">
                  <from>
                    <xdr:col>32</xdr:col>
                    <xdr:colOff>123825</xdr:colOff>
                    <xdr:row>47</xdr:row>
                    <xdr:rowOff>28575</xdr:rowOff>
                  </from>
                  <to>
                    <xdr:col>34</xdr:col>
                    <xdr:colOff>85725</xdr:colOff>
                    <xdr:row>48</xdr:row>
                    <xdr:rowOff>123825</xdr:rowOff>
                  </to>
                </anchor>
              </controlPr>
            </control>
          </mc:Choice>
        </mc:AlternateContent>
        <mc:AlternateContent xmlns:mc="http://schemas.openxmlformats.org/markup-compatibility/2006">
          <mc:Choice Requires="x14">
            <control shapeId="55325" r:id="rId32" name="Check Box 29">
              <controlPr defaultSize="0" autoFill="0" autoLine="0" autoPict="0">
                <anchor moveWithCells="1">
                  <from>
                    <xdr:col>37</xdr:col>
                    <xdr:colOff>123825</xdr:colOff>
                    <xdr:row>47</xdr:row>
                    <xdr:rowOff>28575</xdr:rowOff>
                  </from>
                  <to>
                    <xdr:col>39</xdr:col>
                    <xdr:colOff>85725</xdr:colOff>
                    <xdr:row>48</xdr:row>
                    <xdr:rowOff>123825</xdr:rowOff>
                  </to>
                </anchor>
              </controlPr>
            </control>
          </mc:Choice>
        </mc:AlternateContent>
        <mc:AlternateContent xmlns:mc="http://schemas.openxmlformats.org/markup-compatibility/2006">
          <mc:Choice Requires="x14">
            <control shapeId="55326" r:id="rId33" name="Check Box 30">
              <controlPr defaultSize="0" autoFill="0" autoLine="0" autoPict="0">
                <anchor moveWithCells="1">
                  <from>
                    <xdr:col>32</xdr:col>
                    <xdr:colOff>123825</xdr:colOff>
                    <xdr:row>54</xdr:row>
                    <xdr:rowOff>114300</xdr:rowOff>
                  </from>
                  <to>
                    <xdr:col>34</xdr:col>
                    <xdr:colOff>85725</xdr:colOff>
                    <xdr:row>56</xdr:row>
                    <xdr:rowOff>47625</xdr:rowOff>
                  </to>
                </anchor>
              </controlPr>
            </control>
          </mc:Choice>
        </mc:AlternateContent>
        <mc:AlternateContent xmlns:mc="http://schemas.openxmlformats.org/markup-compatibility/2006">
          <mc:Choice Requires="x14">
            <control shapeId="55327" r:id="rId34" name="Check Box 31">
              <controlPr defaultSize="0" autoFill="0" autoLine="0" autoPict="0">
                <anchor moveWithCells="1">
                  <from>
                    <xdr:col>37</xdr:col>
                    <xdr:colOff>123825</xdr:colOff>
                    <xdr:row>54</xdr:row>
                    <xdr:rowOff>114300</xdr:rowOff>
                  </from>
                  <to>
                    <xdr:col>39</xdr:col>
                    <xdr:colOff>85725</xdr:colOff>
                    <xdr:row>56</xdr:row>
                    <xdr:rowOff>47625</xdr:rowOff>
                  </to>
                </anchor>
              </controlPr>
            </control>
          </mc:Choice>
        </mc:AlternateContent>
        <mc:AlternateContent xmlns:mc="http://schemas.openxmlformats.org/markup-compatibility/2006">
          <mc:Choice Requires="x14">
            <control shapeId="55328" r:id="rId35" name="Check Box 32">
              <controlPr defaultSize="0" autoFill="0" autoLine="0" autoPict="0">
                <anchor moveWithCells="1">
                  <from>
                    <xdr:col>37</xdr:col>
                    <xdr:colOff>123825</xdr:colOff>
                    <xdr:row>57</xdr:row>
                    <xdr:rowOff>38100</xdr:rowOff>
                  </from>
                  <to>
                    <xdr:col>39</xdr:col>
                    <xdr:colOff>85725</xdr:colOff>
                    <xdr:row>58</xdr:row>
                    <xdr:rowOff>133350</xdr:rowOff>
                  </to>
                </anchor>
              </controlPr>
            </control>
          </mc:Choice>
        </mc:AlternateContent>
        <mc:AlternateContent xmlns:mc="http://schemas.openxmlformats.org/markup-compatibility/2006">
          <mc:Choice Requires="x14">
            <control shapeId="55329" r:id="rId36" name="Check Box 33">
              <controlPr defaultSize="0" autoFill="0" autoLine="0" autoPict="0">
                <anchor moveWithCells="1">
                  <from>
                    <xdr:col>37</xdr:col>
                    <xdr:colOff>123825</xdr:colOff>
                    <xdr:row>40</xdr:row>
                    <xdr:rowOff>28575</xdr:rowOff>
                  </from>
                  <to>
                    <xdr:col>39</xdr:col>
                    <xdr:colOff>85725</xdr:colOff>
                    <xdr:row>41</xdr:row>
                    <xdr:rowOff>123825</xdr:rowOff>
                  </to>
                </anchor>
              </controlPr>
            </control>
          </mc:Choice>
        </mc:AlternateContent>
        <mc:AlternateContent xmlns:mc="http://schemas.openxmlformats.org/markup-compatibility/2006">
          <mc:Choice Requires="x14">
            <control shapeId="55330" r:id="rId37" name="Check Box 34">
              <controlPr defaultSize="0" autoFill="0" autoLine="0" autoPict="0">
                <anchor moveWithCells="1">
                  <from>
                    <xdr:col>32</xdr:col>
                    <xdr:colOff>123825</xdr:colOff>
                    <xdr:row>68</xdr:row>
                    <xdr:rowOff>28575</xdr:rowOff>
                  </from>
                  <to>
                    <xdr:col>34</xdr:col>
                    <xdr:colOff>85725</xdr:colOff>
                    <xdr:row>69</xdr:row>
                    <xdr:rowOff>123825</xdr:rowOff>
                  </to>
                </anchor>
              </controlPr>
            </control>
          </mc:Choice>
        </mc:AlternateContent>
        <mc:AlternateContent xmlns:mc="http://schemas.openxmlformats.org/markup-compatibility/2006">
          <mc:Choice Requires="x14">
            <control shapeId="55331" r:id="rId38" name="Check Box 35">
              <controlPr defaultSize="0" autoFill="0" autoLine="0" autoPict="0">
                <anchor moveWithCells="1">
                  <from>
                    <xdr:col>37</xdr:col>
                    <xdr:colOff>123825</xdr:colOff>
                    <xdr:row>68</xdr:row>
                    <xdr:rowOff>28575</xdr:rowOff>
                  </from>
                  <to>
                    <xdr:col>39</xdr:col>
                    <xdr:colOff>85725</xdr:colOff>
                    <xdr:row>69</xdr:row>
                    <xdr:rowOff>123825</xdr:rowOff>
                  </to>
                </anchor>
              </controlPr>
            </control>
          </mc:Choice>
        </mc:AlternateContent>
        <mc:AlternateContent xmlns:mc="http://schemas.openxmlformats.org/markup-compatibility/2006">
          <mc:Choice Requires="x14">
            <control shapeId="55332" r:id="rId39" name="Check Box 36">
              <controlPr defaultSize="0" autoFill="0" autoLine="0" autoPict="0">
                <anchor moveWithCells="1">
                  <from>
                    <xdr:col>32</xdr:col>
                    <xdr:colOff>123825</xdr:colOff>
                    <xdr:row>65</xdr:row>
                    <xdr:rowOff>38100</xdr:rowOff>
                  </from>
                  <to>
                    <xdr:col>34</xdr:col>
                    <xdr:colOff>85725</xdr:colOff>
                    <xdr:row>66</xdr:row>
                    <xdr:rowOff>133350</xdr:rowOff>
                  </to>
                </anchor>
              </controlPr>
            </control>
          </mc:Choice>
        </mc:AlternateContent>
        <mc:AlternateContent xmlns:mc="http://schemas.openxmlformats.org/markup-compatibility/2006">
          <mc:Choice Requires="x14">
            <control shapeId="55333" r:id="rId40" name="Check Box 37">
              <controlPr defaultSize="0" autoFill="0" autoLine="0" autoPict="0">
                <anchor moveWithCells="1">
                  <from>
                    <xdr:col>37</xdr:col>
                    <xdr:colOff>123825</xdr:colOff>
                    <xdr:row>65</xdr:row>
                    <xdr:rowOff>38100</xdr:rowOff>
                  </from>
                  <to>
                    <xdr:col>39</xdr:col>
                    <xdr:colOff>85725</xdr:colOff>
                    <xdr:row>66</xdr:row>
                    <xdr:rowOff>133350</xdr:rowOff>
                  </to>
                </anchor>
              </controlPr>
            </control>
          </mc:Choice>
        </mc:AlternateContent>
        <mc:AlternateContent xmlns:mc="http://schemas.openxmlformats.org/markup-compatibility/2006">
          <mc:Choice Requires="x14">
            <control shapeId="55334" r:id="rId41" name="Check Box 38">
              <controlPr defaultSize="0" autoFill="0" autoLine="0" autoPict="0">
                <anchor moveWithCells="1">
                  <from>
                    <xdr:col>37</xdr:col>
                    <xdr:colOff>123825</xdr:colOff>
                    <xdr:row>79</xdr:row>
                    <xdr:rowOff>114300</xdr:rowOff>
                  </from>
                  <to>
                    <xdr:col>39</xdr:col>
                    <xdr:colOff>85725</xdr:colOff>
                    <xdr:row>81</xdr:row>
                    <xdr:rowOff>47625</xdr:rowOff>
                  </to>
                </anchor>
              </controlPr>
            </control>
          </mc:Choice>
        </mc:AlternateContent>
        <mc:AlternateContent xmlns:mc="http://schemas.openxmlformats.org/markup-compatibility/2006">
          <mc:Choice Requires="x14">
            <control shapeId="55335" r:id="rId42" name="Check Box 39">
              <controlPr defaultSize="0" autoFill="0" autoLine="0" autoPict="0">
                <anchor moveWithCells="1">
                  <from>
                    <xdr:col>32</xdr:col>
                    <xdr:colOff>123825</xdr:colOff>
                    <xdr:row>79</xdr:row>
                    <xdr:rowOff>114300</xdr:rowOff>
                  </from>
                  <to>
                    <xdr:col>34</xdr:col>
                    <xdr:colOff>85725</xdr:colOff>
                    <xdr:row>81</xdr:row>
                    <xdr:rowOff>47625</xdr:rowOff>
                  </to>
                </anchor>
              </controlPr>
            </control>
          </mc:Choice>
        </mc:AlternateContent>
        <mc:AlternateContent xmlns:mc="http://schemas.openxmlformats.org/markup-compatibility/2006">
          <mc:Choice Requires="x14">
            <control shapeId="55336" r:id="rId43" name="Check Box 40">
              <controlPr defaultSize="0" autoFill="0" autoLine="0" autoPict="0">
                <anchor moveWithCells="1">
                  <from>
                    <xdr:col>32</xdr:col>
                    <xdr:colOff>123825</xdr:colOff>
                    <xdr:row>152</xdr:row>
                    <xdr:rowOff>114300</xdr:rowOff>
                  </from>
                  <to>
                    <xdr:col>34</xdr:col>
                    <xdr:colOff>85725</xdr:colOff>
                    <xdr:row>154</xdr:row>
                    <xdr:rowOff>47625</xdr:rowOff>
                  </to>
                </anchor>
              </controlPr>
            </control>
          </mc:Choice>
        </mc:AlternateContent>
        <mc:AlternateContent xmlns:mc="http://schemas.openxmlformats.org/markup-compatibility/2006">
          <mc:Choice Requires="x14">
            <control shapeId="55337" r:id="rId44" name="Check Box 41">
              <controlPr defaultSize="0" autoFill="0" autoLine="0" autoPict="0">
                <anchor moveWithCells="1">
                  <from>
                    <xdr:col>32</xdr:col>
                    <xdr:colOff>133350</xdr:colOff>
                    <xdr:row>178</xdr:row>
                    <xdr:rowOff>114300</xdr:rowOff>
                  </from>
                  <to>
                    <xdr:col>34</xdr:col>
                    <xdr:colOff>95250</xdr:colOff>
                    <xdr:row>180</xdr:row>
                    <xdr:rowOff>47625</xdr:rowOff>
                  </to>
                </anchor>
              </controlPr>
            </control>
          </mc:Choice>
        </mc:AlternateContent>
        <mc:AlternateContent xmlns:mc="http://schemas.openxmlformats.org/markup-compatibility/2006">
          <mc:Choice Requires="x14">
            <control shapeId="55338" r:id="rId45" name="Check Box 42">
              <controlPr defaultSize="0" autoFill="0" autoLine="0" autoPict="0">
                <anchor moveWithCells="1">
                  <from>
                    <xdr:col>37</xdr:col>
                    <xdr:colOff>142875</xdr:colOff>
                    <xdr:row>178</xdr:row>
                    <xdr:rowOff>114300</xdr:rowOff>
                  </from>
                  <to>
                    <xdr:col>39</xdr:col>
                    <xdr:colOff>104775</xdr:colOff>
                    <xdr:row>180</xdr:row>
                    <xdr:rowOff>47625</xdr:rowOff>
                  </to>
                </anchor>
              </controlPr>
            </control>
          </mc:Choice>
        </mc:AlternateContent>
        <mc:AlternateContent xmlns:mc="http://schemas.openxmlformats.org/markup-compatibility/2006">
          <mc:Choice Requires="x14">
            <control shapeId="55339" r:id="rId46" name="Check Box 43">
              <controlPr defaultSize="0" autoFill="0" autoLine="0" autoPict="0">
                <anchor moveWithCells="1">
                  <from>
                    <xdr:col>32</xdr:col>
                    <xdr:colOff>133350</xdr:colOff>
                    <xdr:row>189</xdr:row>
                    <xdr:rowOff>28575</xdr:rowOff>
                  </from>
                  <to>
                    <xdr:col>34</xdr:col>
                    <xdr:colOff>95250</xdr:colOff>
                    <xdr:row>190</xdr:row>
                    <xdr:rowOff>133350</xdr:rowOff>
                  </to>
                </anchor>
              </controlPr>
            </control>
          </mc:Choice>
        </mc:AlternateContent>
        <mc:AlternateContent xmlns:mc="http://schemas.openxmlformats.org/markup-compatibility/2006">
          <mc:Choice Requires="x14">
            <control shapeId="55340" r:id="rId47" name="Check Box 44">
              <controlPr defaultSize="0" autoFill="0" autoLine="0" autoPict="0">
                <anchor moveWithCells="1">
                  <from>
                    <xdr:col>37</xdr:col>
                    <xdr:colOff>133350</xdr:colOff>
                    <xdr:row>189</xdr:row>
                    <xdr:rowOff>28575</xdr:rowOff>
                  </from>
                  <to>
                    <xdr:col>39</xdr:col>
                    <xdr:colOff>95250</xdr:colOff>
                    <xdr:row>190</xdr:row>
                    <xdr:rowOff>133350</xdr:rowOff>
                  </to>
                </anchor>
              </controlPr>
            </control>
          </mc:Choice>
        </mc:AlternateContent>
        <mc:AlternateContent xmlns:mc="http://schemas.openxmlformats.org/markup-compatibility/2006">
          <mc:Choice Requires="x14">
            <control shapeId="55341" r:id="rId48" name="Check Box 45">
              <controlPr defaultSize="0" autoFill="0" autoLine="0" autoPict="0">
                <anchor moveWithCells="1">
                  <from>
                    <xdr:col>37</xdr:col>
                    <xdr:colOff>133350</xdr:colOff>
                    <xdr:row>193</xdr:row>
                    <xdr:rowOff>38100</xdr:rowOff>
                  </from>
                  <to>
                    <xdr:col>39</xdr:col>
                    <xdr:colOff>95250</xdr:colOff>
                    <xdr:row>194</xdr:row>
                    <xdr:rowOff>142875</xdr:rowOff>
                  </to>
                </anchor>
              </controlPr>
            </control>
          </mc:Choice>
        </mc:AlternateContent>
        <mc:AlternateContent xmlns:mc="http://schemas.openxmlformats.org/markup-compatibility/2006">
          <mc:Choice Requires="x14">
            <control shapeId="55342" r:id="rId49" name="Check Box 46">
              <controlPr defaultSize="0" autoFill="0" autoLine="0" autoPict="0">
                <anchor moveWithCells="1">
                  <from>
                    <xdr:col>37</xdr:col>
                    <xdr:colOff>133350</xdr:colOff>
                    <xdr:row>240</xdr:row>
                    <xdr:rowOff>38100</xdr:rowOff>
                  </from>
                  <to>
                    <xdr:col>39</xdr:col>
                    <xdr:colOff>95250</xdr:colOff>
                    <xdr:row>241</xdr:row>
                    <xdr:rowOff>133350</xdr:rowOff>
                  </to>
                </anchor>
              </controlPr>
            </control>
          </mc:Choice>
        </mc:AlternateContent>
        <mc:AlternateContent xmlns:mc="http://schemas.openxmlformats.org/markup-compatibility/2006">
          <mc:Choice Requires="x14">
            <control shapeId="55343" r:id="rId50" name="Check Box 47">
              <controlPr defaultSize="0" autoFill="0" autoLine="0" autoPict="0">
                <anchor moveWithCells="1">
                  <from>
                    <xdr:col>32</xdr:col>
                    <xdr:colOff>114300</xdr:colOff>
                    <xdr:row>147</xdr:row>
                    <xdr:rowOff>28575</xdr:rowOff>
                  </from>
                  <to>
                    <xdr:col>34</xdr:col>
                    <xdr:colOff>76200</xdr:colOff>
                    <xdr:row>148</xdr:row>
                    <xdr:rowOff>133350</xdr:rowOff>
                  </to>
                </anchor>
              </controlPr>
            </control>
          </mc:Choice>
        </mc:AlternateContent>
        <mc:AlternateContent xmlns:mc="http://schemas.openxmlformats.org/markup-compatibility/2006">
          <mc:Choice Requires="x14">
            <control shapeId="55344" r:id="rId51" name="Check Box 48">
              <controlPr defaultSize="0" autoFill="0" autoLine="0" autoPict="0">
                <anchor moveWithCells="1">
                  <from>
                    <xdr:col>37</xdr:col>
                    <xdr:colOff>114300</xdr:colOff>
                    <xdr:row>147</xdr:row>
                    <xdr:rowOff>28575</xdr:rowOff>
                  </from>
                  <to>
                    <xdr:col>39</xdr:col>
                    <xdr:colOff>76200</xdr:colOff>
                    <xdr:row>148</xdr:row>
                    <xdr:rowOff>133350</xdr:rowOff>
                  </to>
                </anchor>
              </controlPr>
            </control>
          </mc:Choice>
        </mc:AlternateContent>
        <mc:AlternateContent xmlns:mc="http://schemas.openxmlformats.org/markup-compatibility/2006">
          <mc:Choice Requires="x14">
            <control shapeId="55345" r:id="rId52" name="Check Box 49">
              <controlPr defaultSize="0" autoFill="0" autoLine="0" autoPict="0">
                <anchor moveWithCells="1">
                  <from>
                    <xdr:col>32</xdr:col>
                    <xdr:colOff>142875</xdr:colOff>
                    <xdr:row>182</xdr:row>
                    <xdr:rowOff>38100</xdr:rowOff>
                  </from>
                  <to>
                    <xdr:col>34</xdr:col>
                    <xdr:colOff>104775</xdr:colOff>
                    <xdr:row>183</xdr:row>
                    <xdr:rowOff>142875</xdr:rowOff>
                  </to>
                </anchor>
              </controlPr>
            </control>
          </mc:Choice>
        </mc:AlternateContent>
        <mc:AlternateContent xmlns:mc="http://schemas.openxmlformats.org/markup-compatibility/2006">
          <mc:Choice Requires="x14">
            <control shapeId="55346" r:id="rId53" name="Check Box 50">
              <controlPr defaultSize="0" autoFill="0" autoLine="0" autoPict="0">
                <anchor moveWithCells="1">
                  <from>
                    <xdr:col>37</xdr:col>
                    <xdr:colOff>142875</xdr:colOff>
                    <xdr:row>182</xdr:row>
                    <xdr:rowOff>28575</xdr:rowOff>
                  </from>
                  <to>
                    <xdr:col>39</xdr:col>
                    <xdr:colOff>104775</xdr:colOff>
                    <xdr:row>183</xdr:row>
                    <xdr:rowOff>133350</xdr:rowOff>
                  </to>
                </anchor>
              </controlPr>
            </control>
          </mc:Choice>
        </mc:AlternateContent>
        <mc:AlternateContent xmlns:mc="http://schemas.openxmlformats.org/markup-compatibility/2006">
          <mc:Choice Requires="x14">
            <control shapeId="55347" r:id="rId54" name="Check Box 51">
              <controlPr defaultSize="0" autoFill="0" autoLine="0" autoPict="0">
                <anchor moveWithCells="1">
                  <from>
                    <xdr:col>1</xdr:col>
                    <xdr:colOff>123825</xdr:colOff>
                    <xdr:row>406</xdr:row>
                    <xdr:rowOff>114300</xdr:rowOff>
                  </from>
                  <to>
                    <xdr:col>3</xdr:col>
                    <xdr:colOff>95250</xdr:colOff>
                    <xdr:row>408</xdr:row>
                    <xdr:rowOff>38100</xdr:rowOff>
                  </to>
                </anchor>
              </controlPr>
            </control>
          </mc:Choice>
        </mc:AlternateContent>
        <mc:AlternateContent xmlns:mc="http://schemas.openxmlformats.org/markup-compatibility/2006">
          <mc:Choice Requires="x14">
            <control shapeId="55348" r:id="rId55" name="Check Box 52">
              <controlPr defaultSize="0" autoFill="0" autoLine="0" autoPict="0">
                <anchor moveWithCells="1">
                  <from>
                    <xdr:col>11</xdr:col>
                    <xdr:colOff>123825</xdr:colOff>
                    <xdr:row>404</xdr:row>
                    <xdr:rowOff>114300</xdr:rowOff>
                  </from>
                  <to>
                    <xdr:col>13</xdr:col>
                    <xdr:colOff>95250</xdr:colOff>
                    <xdr:row>406</xdr:row>
                    <xdr:rowOff>38100</xdr:rowOff>
                  </to>
                </anchor>
              </controlPr>
            </control>
          </mc:Choice>
        </mc:AlternateContent>
        <mc:AlternateContent xmlns:mc="http://schemas.openxmlformats.org/markup-compatibility/2006">
          <mc:Choice Requires="x14">
            <control shapeId="55349" r:id="rId56" name="Check Box 53">
              <controlPr defaultSize="0" autoFill="0" autoLine="0" autoPict="0">
                <anchor moveWithCells="1">
                  <from>
                    <xdr:col>11</xdr:col>
                    <xdr:colOff>123825</xdr:colOff>
                    <xdr:row>406</xdr:row>
                    <xdr:rowOff>114300</xdr:rowOff>
                  </from>
                  <to>
                    <xdr:col>13</xdr:col>
                    <xdr:colOff>95250</xdr:colOff>
                    <xdr:row>408</xdr:row>
                    <xdr:rowOff>38100</xdr:rowOff>
                  </to>
                </anchor>
              </controlPr>
            </control>
          </mc:Choice>
        </mc:AlternateContent>
        <mc:AlternateContent xmlns:mc="http://schemas.openxmlformats.org/markup-compatibility/2006">
          <mc:Choice Requires="x14">
            <control shapeId="55350" r:id="rId57" name="Check Box 54">
              <controlPr defaultSize="0" autoFill="0" autoLine="0" autoPict="0">
                <anchor moveWithCells="1">
                  <from>
                    <xdr:col>22</xdr:col>
                    <xdr:colOff>123825</xdr:colOff>
                    <xdr:row>404</xdr:row>
                    <xdr:rowOff>114300</xdr:rowOff>
                  </from>
                  <to>
                    <xdr:col>24</xdr:col>
                    <xdr:colOff>95250</xdr:colOff>
                    <xdr:row>406</xdr:row>
                    <xdr:rowOff>38100</xdr:rowOff>
                  </to>
                </anchor>
              </controlPr>
            </control>
          </mc:Choice>
        </mc:AlternateContent>
        <mc:AlternateContent xmlns:mc="http://schemas.openxmlformats.org/markup-compatibility/2006">
          <mc:Choice Requires="x14">
            <control shapeId="55351" r:id="rId58" name="Check Box 55">
              <controlPr defaultSize="0" autoFill="0" autoLine="0" autoPict="0">
                <anchor moveWithCells="1">
                  <from>
                    <xdr:col>32</xdr:col>
                    <xdr:colOff>123825</xdr:colOff>
                    <xdr:row>371</xdr:row>
                    <xdr:rowOff>28575</xdr:rowOff>
                  </from>
                  <to>
                    <xdr:col>34</xdr:col>
                    <xdr:colOff>85725</xdr:colOff>
                    <xdr:row>372</xdr:row>
                    <xdr:rowOff>123825</xdr:rowOff>
                  </to>
                </anchor>
              </controlPr>
            </control>
          </mc:Choice>
        </mc:AlternateContent>
        <mc:AlternateContent xmlns:mc="http://schemas.openxmlformats.org/markup-compatibility/2006">
          <mc:Choice Requires="x14">
            <control shapeId="55352" r:id="rId59" name="Check Box 56">
              <controlPr defaultSize="0" autoFill="0" autoLine="0" autoPict="0">
                <anchor moveWithCells="1">
                  <from>
                    <xdr:col>37</xdr:col>
                    <xdr:colOff>123825</xdr:colOff>
                    <xdr:row>371</xdr:row>
                    <xdr:rowOff>28575</xdr:rowOff>
                  </from>
                  <to>
                    <xdr:col>39</xdr:col>
                    <xdr:colOff>85725</xdr:colOff>
                    <xdr:row>372</xdr:row>
                    <xdr:rowOff>123825</xdr:rowOff>
                  </to>
                </anchor>
              </controlPr>
            </control>
          </mc:Choice>
        </mc:AlternateContent>
        <mc:AlternateContent xmlns:mc="http://schemas.openxmlformats.org/markup-compatibility/2006">
          <mc:Choice Requires="x14">
            <control shapeId="55353" r:id="rId60" name="Check Box 57">
              <controlPr defaultSize="0" autoFill="0" autoLine="0" autoPict="0">
                <anchor moveWithCells="1">
                  <from>
                    <xdr:col>32</xdr:col>
                    <xdr:colOff>123825</xdr:colOff>
                    <xdr:row>382</xdr:row>
                    <xdr:rowOff>47625</xdr:rowOff>
                  </from>
                  <to>
                    <xdr:col>34</xdr:col>
                    <xdr:colOff>85725</xdr:colOff>
                    <xdr:row>383</xdr:row>
                    <xdr:rowOff>142875</xdr:rowOff>
                  </to>
                </anchor>
              </controlPr>
            </control>
          </mc:Choice>
        </mc:AlternateContent>
        <mc:AlternateContent xmlns:mc="http://schemas.openxmlformats.org/markup-compatibility/2006">
          <mc:Choice Requires="x14">
            <control shapeId="55354" r:id="rId61" name="Check Box 58">
              <controlPr defaultSize="0" autoFill="0" autoLine="0" autoPict="0">
                <anchor moveWithCells="1">
                  <from>
                    <xdr:col>32</xdr:col>
                    <xdr:colOff>133350</xdr:colOff>
                    <xdr:row>385</xdr:row>
                    <xdr:rowOff>123825</xdr:rowOff>
                  </from>
                  <to>
                    <xdr:col>34</xdr:col>
                    <xdr:colOff>95250</xdr:colOff>
                    <xdr:row>387</xdr:row>
                    <xdr:rowOff>57150</xdr:rowOff>
                  </to>
                </anchor>
              </controlPr>
            </control>
          </mc:Choice>
        </mc:AlternateContent>
        <mc:AlternateContent xmlns:mc="http://schemas.openxmlformats.org/markup-compatibility/2006">
          <mc:Choice Requires="x14">
            <control shapeId="55355" r:id="rId62" name="Check Box 59">
              <controlPr defaultSize="0" autoFill="0" autoLine="0" autoPict="0">
                <anchor moveWithCells="1">
                  <from>
                    <xdr:col>32</xdr:col>
                    <xdr:colOff>123825</xdr:colOff>
                    <xdr:row>388</xdr:row>
                    <xdr:rowOff>114300</xdr:rowOff>
                  </from>
                  <to>
                    <xdr:col>34</xdr:col>
                    <xdr:colOff>85725</xdr:colOff>
                    <xdr:row>390</xdr:row>
                    <xdr:rowOff>47625</xdr:rowOff>
                  </to>
                </anchor>
              </controlPr>
            </control>
          </mc:Choice>
        </mc:AlternateContent>
        <mc:AlternateContent xmlns:mc="http://schemas.openxmlformats.org/markup-compatibility/2006">
          <mc:Choice Requires="x14">
            <control shapeId="55356" r:id="rId63" name="Check Box 60">
              <controlPr defaultSize="0" autoFill="0" autoLine="0" autoPict="0">
                <anchor moveWithCells="1">
                  <from>
                    <xdr:col>32</xdr:col>
                    <xdr:colOff>123825</xdr:colOff>
                    <xdr:row>397</xdr:row>
                    <xdr:rowOff>114300</xdr:rowOff>
                  </from>
                  <to>
                    <xdr:col>34</xdr:col>
                    <xdr:colOff>85725</xdr:colOff>
                    <xdr:row>399</xdr:row>
                    <xdr:rowOff>47625</xdr:rowOff>
                  </to>
                </anchor>
              </controlPr>
            </control>
          </mc:Choice>
        </mc:AlternateContent>
        <mc:AlternateContent xmlns:mc="http://schemas.openxmlformats.org/markup-compatibility/2006">
          <mc:Choice Requires="x14">
            <control shapeId="55357" r:id="rId64" name="Check Box 61">
              <controlPr defaultSize="0" autoFill="0" autoLine="0" autoPict="0">
                <anchor moveWithCells="1">
                  <from>
                    <xdr:col>32</xdr:col>
                    <xdr:colOff>123825</xdr:colOff>
                    <xdr:row>400</xdr:row>
                    <xdr:rowOff>114300</xdr:rowOff>
                  </from>
                  <to>
                    <xdr:col>34</xdr:col>
                    <xdr:colOff>85725</xdr:colOff>
                    <xdr:row>402</xdr:row>
                    <xdr:rowOff>47625</xdr:rowOff>
                  </to>
                </anchor>
              </controlPr>
            </control>
          </mc:Choice>
        </mc:AlternateContent>
        <mc:AlternateContent xmlns:mc="http://schemas.openxmlformats.org/markup-compatibility/2006">
          <mc:Choice Requires="x14">
            <control shapeId="55358" r:id="rId65" name="Check Box 62">
              <controlPr defaultSize="0" autoFill="0" autoLine="0" autoPict="0">
                <anchor moveWithCells="1">
                  <from>
                    <xdr:col>37</xdr:col>
                    <xdr:colOff>123825</xdr:colOff>
                    <xdr:row>397</xdr:row>
                    <xdr:rowOff>114300</xdr:rowOff>
                  </from>
                  <to>
                    <xdr:col>39</xdr:col>
                    <xdr:colOff>85725</xdr:colOff>
                    <xdr:row>399</xdr:row>
                    <xdr:rowOff>47625</xdr:rowOff>
                  </to>
                </anchor>
              </controlPr>
            </control>
          </mc:Choice>
        </mc:AlternateContent>
        <mc:AlternateContent xmlns:mc="http://schemas.openxmlformats.org/markup-compatibility/2006">
          <mc:Choice Requires="x14">
            <control shapeId="55359" r:id="rId66" name="Check Box 63">
              <controlPr defaultSize="0" autoFill="0" autoLine="0" autoPict="0">
                <anchor moveWithCells="1">
                  <from>
                    <xdr:col>37</xdr:col>
                    <xdr:colOff>123825</xdr:colOff>
                    <xdr:row>400</xdr:row>
                    <xdr:rowOff>114300</xdr:rowOff>
                  </from>
                  <to>
                    <xdr:col>39</xdr:col>
                    <xdr:colOff>85725</xdr:colOff>
                    <xdr:row>402</xdr:row>
                    <xdr:rowOff>47625</xdr:rowOff>
                  </to>
                </anchor>
              </controlPr>
            </control>
          </mc:Choice>
        </mc:AlternateContent>
        <mc:AlternateContent xmlns:mc="http://schemas.openxmlformats.org/markup-compatibility/2006">
          <mc:Choice Requires="x14">
            <control shapeId="55360" r:id="rId67" name="Check Box 64">
              <controlPr defaultSize="0" autoFill="0" autoLine="0" autoPict="0">
                <anchor moveWithCells="1">
                  <from>
                    <xdr:col>32</xdr:col>
                    <xdr:colOff>123825</xdr:colOff>
                    <xdr:row>237</xdr:row>
                    <xdr:rowOff>114300</xdr:rowOff>
                  </from>
                  <to>
                    <xdr:col>34</xdr:col>
                    <xdr:colOff>85725</xdr:colOff>
                    <xdr:row>239</xdr:row>
                    <xdr:rowOff>47625</xdr:rowOff>
                  </to>
                </anchor>
              </controlPr>
            </control>
          </mc:Choice>
        </mc:AlternateContent>
        <mc:AlternateContent xmlns:mc="http://schemas.openxmlformats.org/markup-compatibility/2006">
          <mc:Choice Requires="x14">
            <control shapeId="55361" r:id="rId68" name="Check Box 65">
              <controlPr defaultSize="0" autoFill="0" autoLine="0" autoPict="0">
                <anchor moveWithCells="1">
                  <from>
                    <xdr:col>37</xdr:col>
                    <xdr:colOff>123825</xdr:colOff>
                    <xdr:row>237</xdr:row>
                    <xdr:rowOff>114300</xdr:rowOff>
                  </from>
                  <to>
                    <xdr:col>39</xdr:col>
                    <xdr:colOff>85725</xdr:colOff>
                    <xdr:row>239</xdr:row>
                    <xdr:rowOff>47625</xdr:rowOff>
                  </to>
                </anchor>
              </controlPr>
            </control>
          </mc:Choice>
        </mc:AlternateContent>
        <mc:AlternateContent xmlns:mc="http://schemas.openxmlformats.org/markup-compatibility/2006">
          <mc:Choice Requires="x14">
            <control shapeId="55362" r:id="rId69" name="Check Box 66">
              <controlPr defaultSize="0" autoFill="0" autoLine="0" autoPict="0">
                <anchor moveWithCells="1">
                  <from>
                    <xdr:col>32</xdr:col>
                    <xdr:colOff>123825</xdr:colOff>
                    <xdr:row>76</xdr:row>
                    <xdr:rowOff>28575</xdr:rowOff>
                  </from>
                  <to>
                    <xdr:col>34</xdr:col>
                    <xdr:colOff>85725</xdr:colOff>
                    <xdr:row>77</xdr:row>
                    <xdr:rowOff>123825</xdr:rowOff>
                  </to>
                </anchor>
              </controlPr>
            </control>
          </mc:Choice>
        </mc:AlternateContent>
        <mc:AlternateContent xmlns:mc="http://schemas.openxmlformats.org/markup-compatibility/2006">
          <mc:Choice Requires="x14">
            <control shapeId="55363" r:id="rId70" name="Check Box 67">
              <controlPr defaultSize="0" autoFill="0" autoLine="0" autoPict="0">
                <anchor moveWithCells="1">
                  <from>
                    <xdr:col>37</xdr:col>
                    <xdr:colOff>123825</xdr:colOff>
                    <xdr:row>76</xdr:row>
                    <xdr:rowOff>28575</xdr:rowOff>
                  </from>
                  <to>
                    <xdr:col>39</xdr:col>
                    <xdr:colOff>85725</xdr:colOff>
                    <xdr:row>77</xdr:row>
                    <xdr:rowOff>123825</xdr:rowOff>
                  </to>
                </anchor>
              </controlPr>
            </control>
          </mc:Choice>
        </mc:AlternateContent>
        <mc:AlternateContent xmlns:mc="http://schemas.openxmlformats.org/markup-compatibility/2006">
          <mc:Choice Requires="x14">
            <control shapeId="55364" r:id="rId71" name="Check Box 68">
              <controlPr defaultSize="0" autoFill="0" autoLine="0" autoPict="0">
                <anchor moveWithCells="1">
                  <from>
                    <xdr:col>37</xdr:col>
                    <xdr:colOff>123825</xdr:colOff>
                    <xdr:row>104</xdr:row>
                    <xdr:rowOff>114300</xdr:rowOff>
                  </from>
                  <to>
                    <xdr:col>39</xdr:col>
                    <xdr:colOff>85725</xdr:colOff>
                    <xdr:row>106</xdr:row>
                    <xdr:rowOff>47625</xdr:rowOff>
                  </to>
                </anchor>
              </controlPr>
            </control>
          </mc:Choice>
        </mc:AlternateContent>
        <mc:AlternateContent xmlns:mc="http://schemas.openxmlformats.org/markup-compatibility/2006">
          <mc:Choice Requires="x14">
            <control shapeId="55365" r:id="rId72" name="Check Box 69">
              <controlPr defaultSize="0" autoFill="0" autoLine="0" autoPict="0">
                <anchor moveWithCells="1">
                  <from>
                    <xdr:col>32</xdr:col>
                    <xdr:colOff>123825</xdr:colOff>
                    <xdr:row>104</xdr:row>
                    <xdr:rowOff>114300</xdr:rowOff>
                  </from>
                  <to>
                    <xdr:col>34</xdr:col>
                    <xdr:colOff>85725</xdr:colOff>
                    <xdr:row>106</xdr:row>
                    <xdr:rowOff>47625</xdr:rowOff>
                  </to>
                </anchor>
              </controlPr>
            </control>
          </mc:Choice>
        </mc:AlternateContent>
        <mc:AlternateContent xmlns:mc="http://schemas.openxmlformats.org/markup-compatibility/2006">
          <mc:Choice Requires="x14">
            <control shapeId="55366" r:id="rId73" name="Check Box 70">
              <controlPr defaultSize="0" autoFill="0" autoLine="0" autoPict="0">
                <anchor moveWithCells="1">
                  <from>
                    <xdr:col>32</xdr:col>
                    <xdr:colOff>123825</xdr:colOff>
                    <xdr:row>234</xdr:row>
                    <xdr:rowOff>114300</xdr:rowOff>
                  </from>
                  <to>
                    <xdr:col>34</xdr:col>
                    <xdr:colOff>85725</xdr:colOff>
                    <xdr:row>236</xdr:row>
                    <xdr:rowOff>47625</xdr:rowOff>
                  </to>
                </anchor>
              </controlPr>
            </control>
          </mc:Choice>
        </mc:AlternateContent>
        <mc:AlternateContent xmlns:mc="http://schemas.openxmlformats.org/markup-compatibility/2006">
          <mc:Choice Requires="x14">
            <control shapeId="55367" r:id="rId74" name="Check Box 71">
              <controlPr defaultSize="0" autoFill="0" autoLine="0" autoPict="0">
                <anchor moveWithCells="1">
                  <from>
                    <xdr:col>37</xdr:col>
                    <xdr:colOff>123825</xdr:colOff>
                    <xdr:row>234</xdr:row>
                    <xdr:rowOff>114300</xdr:rowOff>
                  </from>
                  <to>
                    <xdr:col>39</xdr:col>
                    <xdr:colOff>85725</xdr:colOff>
                    <xdr:row>236</xdr:row>
                    <xdr:rowOff>47625</xdr:rowOff>
                  </to>
                </anchor>
              </controlPr>
            </control>
          </mc:Choice>
        </mc:AlternateContent>
        <mc:AlternateContent xmlns:mc="http://schemas.openxmlformats.org/markup-compatibility/2006">
          <mc:Choice Requires="x14">
            <control shapeId="55368" r:id="rId75" name="Check Box 72">
              <controlPr defaultSize="0" autoFill="0" autoLine="0" autoPict="0">
                <anchor moveWithCells="1">
                  <from>
                    <xdr:col>32</xdr:col>
                    <xdr:colOff>133350</xdr:colOff>
                    <xdr:row>185</xdr:row>
                    <xdr:rowOff>114300</xdr:rowOff>
                  </from>
                  <to>
                    <xdr:col>34</xdr:col>
                    <xdr:colOff>95250</xdr:colOff>
                    <xdr:row>187</xdr:row>
                    <xdr:rowOff>47625</xdr:rowOff>
                  </to>
                </anchor>
              </controlPr>
            </control>
          </mc:Choice>
        </mc:AlternateContent>
        <mc:AlternateContent xmlns:mc="http://schemas.openxmlformats.org/markup-compatibility/2006">
          <mc:Choice Requires="x14">
            <control shapeId="55369" r:id="rId76" name="Check Box 73">
              <controlPr defaultSize="0" autoFill="0" autoLine="0" autoPict="0">
                <anchor moveWithCells="1">
                  <from>
                    <xdr:col>37</xdr:col>
                    <xdr:colOff>133350</xdr:colOff>
                    <xdr:row>185</xdr:row>
                    <xdr:rowOff>114300</xdr:rowOff>
                  </from>
                  <to>
                    <xdr:col>39</xdr:col>
                    <xdr:colOff>95250</xdr:colOff>
                    <xdr:row>187</xdr:row>
                    <xdr:rowOff>47625</xdr:rowOff>
                  </to>
                </anchor>
              </controlPr>
            </control>
          </mc:Choice>
        </mc:AlternateContent>
        <mc:AlternateContent xmlns:mc="http://schemas.openxmlformats.org/markup-compatibility/2006">
          <mc:Choice Requires="x14">
            <control shapeId="55370" r:id="rId77" name="Check Box 74">
              <controlPr defaultSize="0" autoFill="0" autoLine="0" autoPict="0">
                <anchor moveWithCells="1">
                  <from>
                    <xdr:col>32</xdr:col>
                    <xdr:colOff>133350</xdr:colOff>
                    <xdr:row>196</xdr:row>
                    <xdr:rowOff>114300</xdr:rowOff>
                  </from>
                  <to>
                    <xdr:col>34</xdr:col>
                    <xdr:colOff>95250</xdr:colOff>
                    <xdr:row>198</xdr:row>
                    <xdr:rowOff>47625</xdr:rowOff>
                  </to>
                </anchor>
              </controlPr>
            </control>
          </mc:Choice>
        </mc:AlternateContent>
        <mc:AlternateContent xmlns:mc="http://schemas.openxmlformats.org/markup-compatibility/2006">
          <mc:Choice Requires="x14">
            <control shapeId="55371" r:id="rId78" name="Check Box 75">
              <controlPr defaultSize="0" autoFill="0" autoLine="0" autoPict="0">
                <anchor moveWithCells="1">
                  <from>
                    <xdr:col>37</xdr:col>
                    <xdr:colOff>133350</xdr:colOff>
                    <xdr:row>196</xdr:row>
                    <xdr:rowOff>114300</xdr:rowOff>
                  </from>
                  <to>
                    <xdr:col>39</xdr:col>
                    <xdr:colOff>95250</xdr:colOff>
                    <xdr:row>198</xdr:row>
                    <xdr:rowOff>47625</xdr:rowOff>
                  </to>
                </anchor>
              </controlPr>
            </control>
          </mc:Choice>
        </mc:AlternateContent>
        <mc:AlternateContent xmlns:mc="http://schemas.openxmlformats.org/markup-compatibility/2006">
          <mc:Choice Requires="x14">
            <control shapeId="55372" r:id="rId79" name="Check Box 76">
              <controlPr defaultSize="0" autoFill="0" autoLine="0" autoPict="0">
                <anchor moveWithCells="1">
                  <from>
                    <xdr:col>32</xdr:col>
                    <xdr:colOff>133350</xdr:colOff>
                    <xdr:row>199</xdr:row>
                    <xdr:rowOff>114300</xdr:rowOff>
                  </from>
                  <to>
                    <xdr:col>34</xdr:col>
                    <xdr:colOff>95250</xdr:colOff>
                    <xdr:row>201</xdr:row>
                    <xdr:rowOff>47625</xdr:rowOff>
                  </to>
                </anchor>
              </controlPr>
            </control>
          </mc:Choice>
        </mc:AlternateContent>
        <mc:AlternateContent xmlns:mc="http://schemas.openxmlformats.org/markup-compatibility/2006">
          <mc:Choice Requires="x14">
            <control shapeId="55373" r:id="rId80" name="Check Box 77">
              <controlPr defaultSize="0" autoFill="0" autoLine="0" autoPict="0">
                <anchor moveWithCells="1">
                  <from>
                    <xdr:col>37</xdr:col>
                    <xdr:colOff>133350</xdr:colOff>
                    <xdr:row>199</xdr:row>
                    <xdr:rowOff>114300</xdr:rowOff>
                  </from>
                  <to>
                    <xdr:col>39</xdr:col>
                    <xdr:colOff>95250</xdr:colOff>
                    <xdr:row>201</xdr:row>
                    <xdr:rowOff>47625</xdr:rowOff>
                  </to>
                </anchor>
              </controlPr>
            </control>
          </mc:Choice>
        </mc:AlternateContent>
        <mc:AlternateContent xmlns:mc="http://schemas.openxmlformats.org/markup-compatibility/2006">
          <mc:Choice Requires="x14">
            <control shapeId="55374" r:id="rId81" name="Check Box 78">
              <controlPr defaultSize="0" autoFill="0" autoLine="0" autoPict="0">
                <anchor moveWithCells="1">
                  <from>
                    <xdr:col>32</xdr:col>
                    <xdr:colOff>133350</xdr:colOff>
                    <xdr:row>218</xdr:row>
                    <xdr:rowOff>114300</xdr:rowOff>
                  </from>
                  <to>
                    <xdr:col>34</xdr:col>
                    <xdr:colOff>95250</xdr:colOff>
                    <xdr:row>220</xdr:row>
                    <xdr:rowOff>47625</xdr:rowOff>
                  </to>
                </anchor>
              </controlPr>
            </control>
          </mc:Choice>
        </mc:AlternateContent>
        <mc:AlternateContent xmlns:mc="http://schemas.openxmlformats.org/markup-compatibility/2006">
          <mc:Choice Requires="x14">
            <control shapeId="55375" r:id="rId82" name="Check Box 79">
              <controlPr defaultSize="0" autoFill="0" autoLine="0" autoPict="0">
                <anchor moveWithCells="1">
                  <from>
                    <xdr:col>37</xdr:col>
                    <xdr:colOff>133350</xdr:colOff>
                    <xdr:row>218</xdr:row>
                    <xdr:rowOff>114300</xdr:rowOff>
                  </from>
                  <to>
                    <xdr:col>39</xdr:col>
                    <xdr:colOff>95250</xdr:colOff>
                    <xdr:row>220</xdr:row>
                    <xdr:rowOff>47625</xdr:rowOff>
                  </to>
                </anchor>
              </controlPr>
            </control>
          </mc:Choice>
        </mc:AlternateContent>
        <mc:AlternateContent xmlns:mc="http://schemas.openxmlformats.org/markup-compatibility/2006">
          <mc:Choice Requires="x14">
            <control shapeId="55376" r:id="rId83" name="Check Box 80">
              <controlPr defaultSize="0" autoFill="0" autoLine="0" autoPict="0">
                <anchor moveWithCells="1">
                  <from>
                    <xdr:col>32</xdr:col>
                    <xdr:colOff>133350</xdr:colOff>
                    <xdr:row>240</xdr:row>
                    <xdr:rowOff>38100</xdr:rowOff>
                  </from>
                  <to>
                    <xdr:col>34</xdr:col>
                    <xdr:colOff>95250</xdr:colOff>
                    <xdr:row>241</xdr:row>
                    <xdr:rowOff>133350</xdr:rowOff>
                  </to>
                </anchor>
              </controlPr>
            </control>
          </mc:Choice>
        </mc:AlternateContent>
        <mc:AlternateContent xmlns:mc="http://schemas.openxmlformats.org/markup-compatibility/2006">
          <mc:Choice Requires="x14">
            <control shapeId="55377" r:id="rId84" name="Check Box 81">
              <controlPr defaultSize="0" autoFill="0" autoLine="0" autoPict="0">
                <anchor moveWithCells="1">
                  <from>
                    <xdr:col>37</xdr:col>
                    <xdr:colOff>133350</xdr:colOff>
                    <xdr:row>251</xdr:row>
                    <xdr:rowOff>38100</xdr:rowOff>
                  </from>
                  <to>
                    <xdr:col>39</xdr:col>
                    <xdr:colOff>95250</xdr:colOff>
                    <xdr:row>252</xdr:row>
                    <xdr:rowOff>133350</xdr:rowOff>
                  </to>
                </anchor>
              </controlPr>
            </control>
          </mc:Choice>
        </mc:AlternateContent>
        <mc:AlternateContent xmlns:mc="http://schemas.openxmlformats.org/markup-compatibility/2006">
          <mc:Choice Requires="x14">
            <control shapeId="55378" r:id="rId85" name="Check Box 82">
              <controlPr defaultSize="0" autoFill="0" autoLine="0" autoPict="0">
                <anchor moveWithCells="1">
                  <from>
                    <xdr:col>32</xdr:col>
                    <xdr:colOff>133350</xdr:colOff>
                    <xdr:row>251</xdr:row>
                    <xdr:rowOff>38100</xdr:rowOff>
                  </from>
                  <to>
                    <xdr:col>34</xdr:col>
                    <xdr:colOff>95250</xdr:colOff>
                    <xdr:row>252</xdr:row>
                    <xdr:rowOff>133350</xdr:rowOff>
                  </to>
                </anchor>
              </controlPr>
            </control>
          </mc:Choice>
        </mc:AlternateContent>
        <mc:AlternateContent xmlns:mc="http://schemas.openxmlformats.org/markup-compatibility/2006">
          <mc:Choice Requires="x14">
            <control shapeId="55379" r:id="rId86" name="Check Box 83">
              <controlPr defaultSize="0" autoFill="0" autoLine="0" autoPict="0">
                <anchor moveWithCells="1">
                  <from>
                    <xdr:col>37</xdr:col>
                    <xdr:colOff>133350</xdr:colOff>
                    <xdr:row>253</xdr:row>
                    <xdr:rowOff>38100</xdr:rowOff>
                  </from>
                  <to>
                    <xdr:col>39</xdr:col>
                    <xdr:colOff>95250</xdr:colOff>
                    <xdr:row>254</xdr:row>
                    <xdr:rowOff>133350</xdr:rowOff>
                  </to>
                </anchor>
              </controlPr>
            </control>
          </mc:Choice>
        </mc:AlternateContent>
        <mc:AlternateContent xmlns:mc="http://schemas.openxmlformats.org/markup-compatibility/2006">
          <mc:Choice Requires="x14">
            <control shapeId="55380" r:id="rId87" name="Check Box 84">
              <controlPr defaultSize="0" autoFill="0" autoLine="0" autoPict="0">
                <anchor moveWithCells="1">
                  <from>
                    <xdr:col>32</xdr:col>
                    <xdr:colOff>133350</xdr:colOff>
                    <xdr:row>253</xdr:row>
                    <xdr:rowOff>38100</xdr:rowOff>
                  </from>
                  <to>
                    <xdr:col>34</xdr:col>
                    <xdr:colOff>95250</xdr:colOff>
                    <xdr:row>254</xdr:row>
                    <xdr:rowOff>133350</xdr:rowOff>
                  </to>
                </anchor>
              </controlPr>
            </control>
          </mc:Choice>
        </mc:AlternateContent>
        <mc:AlternateContent xmlns:mc="http://schemas.openxmlformats.org/markup-compatibility/2006">
          <mc:Choice Requires="x14">
            <control shapeId="55381" r:id="rId88" name="Check Box 85">
              <controlPr defaultSize="0" autoFill="0" autoLine="0" autoPict="0">
                <anchor moveWithCells="1">
                  <from>
                    <xdr:col>37</xdr:col>
                    <xdr:colOff>133350</xdr:colOff>
                    <xdr:row>221</xdr:row>
                    <xdr:rowOff>38100</xdr:rowOff>
                  </from>
                  <to>
                    <xdr:col>39</xdr:col>
                    <xdr:colOff>95250</xdr:colOff>
                    <xdr:row>222</xdr:row>
                    <xdr:rowOff>133350</xdr:rowOff>
                  </to>
                </anchor>
              </controlPr>
            </control>
          </mc:Choice>
        </mc:AlternateContent>
        <mc:AlternateContent xmlns:mc="http://schemas.openxmlformats.org/markup-compatibility/2006">
          <mc:Choice Requires="x14">
            <control shapeId="55382" r:id="rId89" name="Check Box 86">
              <controlPr defaultSize="0" autoFill="0" autoLine="0" autoPict="0">
                <anchor moveWithCells="1">
                  <from>
                    <xdr:col>32</xdr:col>
                    <xdr:colOff>133350</xdr:colOff>
                    <xdr:row>221</xdr:row>
                    <xdr:rowOff>38100</xdr:rowOff>
                  </from>
                  <to>
                    <xdr:col>34</xdr:col>
                    <xdr:colOff>95250</xdr:colOff>
                    <xdr:row>222</xdr:row>
                    <xdr:rowOff>133350</xdr:rowOff>
                  </to>
                </anchor>
              </controlPr>
            </control>
          </mc:Choice>
        </mc:AlternateContent>
        <mc:AlternateContent xmlns:mc="http://schemas.openxmlformats.org/markup-compatibility/2006">
          <mc:Choice Requires="x14">
            <control shapeId="55383" r:id="rId90" name="Check Box 87">
              <controlPr defaultSize="0" autoFill="0" autoLine="0" autoPict="0">
                <anchor moveWithCells="1">
                  <from>
                    <xdr:col>37</xdr:col>
                    <xdr:colOff>133350</xdr:colOff>
                    <xdr:row>223</xdr:row>
                    <xdr:rowOff>38100</xdr:rowOff>
                  </from>
                  <to>
                    <xdr:col>39</xdr:col>
                    <xdr:colOff>95250</xdr:colOff>
                    <xdr:row>224</xdr:row>
                    <xdr:rowOff>133350</xdr:rowOff>
                  </to>
                </anchor>
              </controlPr>
            </control>
          </mc:Choice>
        </mc:AlternateContent>
        <mc:AlternateContent xmlns:mc="http://schemas.openxmlformats.org/markup-compatibility/2006">
          <mc:Choice Requires="x14">
            <control shapeId="55384" r:id="rId91" name="Check Box 88">
              <controlPr defaultSize="0" autoFill="0" autoLine="0" autoPict="0">
                <anchor moveWithCells="1">
                  <from>
                    <xdr:col>32</xdr:col>
                    <xdr:colOff>133350</xdr:colOff>
                    <xdr:row>223</xdr:row>
                    <xdr:rowOff>38100</xdr:rowOff>
                  </from>
                  <to>
                    <xdr:col>34</xdr:col>
                    <xdr:colOff>95250</xdr:colOff>
                    <xdr:row>224</xdr:row>
                    <xdr:rowOff>133350</xdr:rowOff>
                  </to>
                </anchor>
              </controlPr>
            </control>
          </mc:Choice>
        </mc:AlternateContent>
        <mc:AlternateContent xmlns:mc="http://schemas.openxmlformats.org/markup-compatibility/2006">
          <mc:Choice Requires="x14">
            <control shapeId="55385" r:id="rId92" name="Check Box 89">
              <controlPr defaultSize="0" autoFill="0" autoLine="0" autoPict="0">
                <anchor moveWithCells="1">
                  <from>
                    <xdr:col>37</xdr:col>
                    <xdr:colOff>133350</xdr:colOff>
                    <xdr:row>225</xdr:row>
                    <xdr:rowOff>38100</xdr:rowOff>
                  </from>
                  <to>
                    <xdr:col>39</xdr:col>
                    <xdr:colOff>95250</xdr:colOff>
                    <xdr:row>226</xdr:row>
                    <xdr:rowOff>133350</xdr:rowOff>
                  </to>
                </anchor>
              </controlPr>
            </control>
          </mc:Choice>
        </mc:AlternateContent>
        <mc:AlternateContent xmlns:mc="http://schemas.openxmlformats.org/markup-compatibility/2006">
          <mc:Choice Requires="x14">
            <control shapeId="55386" r:id="rId93" name="Check Box 90">
              <controlPr defaultSize="0" autoFill="0" autoLine="0" autoPict="0">
                <anchor moveWithCells="1">
                  <from>
                    <xdr:col>32</xdr:col>
                    <xdr:colOff>133350</xdr:colOff>
                    <xdr:row>225</xdr:row>
                    <xdr:rowOff>38100</xdr:rowOff>
                  </from>
                  <to>
                    <xdr:col>34</xdr:col>
                    <xdr:colOff>95250</xdr:colOff>
                    <xdr:row>226</xdr:row>
                    <xdr:rowOff>133350</xdr:rowOff>
                  </to>
                </anchor>
              </controlPr>
            </control>
          </mc:Choice>
        </mc:AlternateContent>
        <mc:AlternateContent xmlns:mc="http://schemas.openxmlformats.org/markup-compatibility/2006">
          <mc:Choice Requires="x14">
            <control shapeId="55387" r:id="rId94" name="Check Box 91">
              <controlPr defaultSize="0" autoFill="0" autoLine="0" autoPict="0">
                <anchor moveWithCells="1">
                  <from>
                    <xdr:col>37</xdr:col>
                    <xdr:colOff>133350</xdr:colOff>
                    <xdr:row>227</xdr:row>
                    <xdr:rowOff>38100</xdr:rowOff>
                  </from>
                  <to>
                    <xdr:col>39</xdr:col>
                    <xdr:colOff>95250</xdr:colOff>
                    <xdr:row>228</xdr:row>
                    <xdr:rowOff>133350</xdr:rowOff>
                  </to>
                </anchor>
              </controlPr>
            </control>
          </mc:Choice>
        </mc:AlternateContent>
        <mc:AlternateContent xmlns:mc="http://schemas.openxmlformats.org/markup-compatibility/2006">
          <mc:Choice Requires="x14">
            <control shapeId="55388" r:id="rId95" name="Check Box 92">
              <controlPr defaultSize="0" autoFill="0" autoLine="0" autoPict="0">
                <anchor moveWithCells="1">
                  <from>
                    <xdr:col>32</xdr:col>
                    <xdr:colOff>133350</xdr:colOff>
                    <xdr:row>227</xdr:row>
                    <xdr:rowOff>38100</xdr:rowOff>
                  </from>
                  <to>
                    <xdr:col>34</xdr:col>
                    <xdr:colOff>95250</xdr:colOff>
                    <xdr:row>228</xdr:row>
                    <xdr:rowOff>133350</xdr:rowOff>
                  </to>
                </anchor>
              </controlPr>
            </control>
          </mc:Choice>
        </mc:AlternateContent>
        <mc:AlternateContent xmlns:mc="http://schemas.openxmlformats.org/markup-compatibility/2006">
          <mc:Choice Requires="x14">
            <control shapeId="55389" r:id="rId96" name="Check Box 93">
              <controlPr defaultSize="0" autoFill="0" autoLine="0" autoPict="0">
                <anchor moveWithCells="1">
                  <from>
                    <xdr:col>37</xdr:col>
                    <xdr:colOff>133350</xdr:colOff>
                    <xdr:row>262</xdr:row>
                    <xdr:rowOff>38100</xdr:rowOff>
                  </from>
                  <to>
                    <xdr:col>39</xdr:col>
                    <xdr:colOff>95250</xdr:colOff>
                    <xdr:row>263</xdr:row>
                    <xdr:rowOff>133350</xdr:rowOff>
                  </to>
                </anchor>
              </controlPr>
            </control>
          </mc:Choice>
        </mc:AlternateContent>
        <mc:AlternateContent xmlns:mc="http://schemas.openxmlformats.org/markup-compatibility/2006">
          <mc:Choice Requires="x14">
            <control shapeId="55390" r:id="rId97" name="Check Box 94">
              <controlPr defaultSize="0" autoFill="0" autoLine="0" autoPict="0">
                <anchor moveWithCells="1">
                  <from>
                    <xdr:col>32</xdr:col>
                    <xdr:colOff>133350</xdr:colOff>
                    <xdr:row>262</xdr:row>
                    <xdr:rowOff>38100</xdr:rowOff>
                  </from>
                  <to>
                    <xdr:col>34</xdr:col>
                    <xdr:colOff>95250</xdr:colOff>
                    <xdr:row>263</xdr:row>
                    <xdr:rowOff>133350</xdr:rowOff>
                  </to>
                </anchor>
              </controlPr>
            </control>
          </mc:Choice>
        </mc:AlternateContent>
        <mc:AlternateContent xmlns:mc="http://schemas.openxmlformats.org/markup-compatibility/2006">
          <mc:Choice Requires="x14">
            <control shapeId="55391" r:id="rId98" name="Check Box 95">
              <controlPr defaultSize="0" autoFill="0" autoLine="0" autoPict="0">
                <anchor moveWithCells="1">
                  <from>
                    <xdr:col>32</xdr:col>
                    <xdr:colOff>133350</xdr:colOff>
                    <xdr:row>264</xdr:row>
                    <xdr:rowOff>114300</xdr:rowOff>
                  </from>
                  <to>
                    <xdr:col>34</xdr:col>
                    <xdr:colOff>95250</xdr:colOff>
                    <xdr:row>266</xdr:row>
                    <xdr:rowOff>47625</xdr:rowOff>
                  </to>
                </anchor>
              </controlPr>
            </control>
          </mc:Choice>
        </mc:AlternateContent>
        <mc:AlternateContent xmlns:mc="http://schemas.openxmlformats.org/markup-compatibility/2006">
          <mc:Choice Requires="x14">
            <control shapeId="55392" r:id="rId99" name="Check Box 96">
              <controlPr defaultSize="0" autoFill="0" autoLine="0" autoPict="0">
                <anchor moveWithCells="1">
                  <from>
                    <xdr:col>37</xdr:col>
                    <xdr:colOff>133350</xdr:colOff>
                    <xdr:row>264</xdr:row>
                    <xdr:rowOff>114300</xdr:rowOff>
                  </from>
                  <to>
                    <xdr:col>39</xdr:col>
                    <xdr:colOff>95250</xdr:colOff>
                    <xdr:row>266</xdr:row>
                    <xdr:rowOff>47625</xdr:rowOff>
                  </to>
                </anchor>
              </controlPr>
            </control>
          </mc:Choice>
        </mc:AlternateContent>
        <mc:AlternateContent xmlns:mc="http://schemas.openxmlformats.org/markup-compatibility/2006">
          <mc:Choice Requires="x14">
            <control shapeId="55393" r:id="rId100" name="Check Box 97">
              <controlPr defaultSize="0" autoFill="0" autoLine="0" autoPict="0">
                <anchor moveWithCells="1">
                  <from>
                    <xdr:col>32</xdr:col>
                    <xdr:colOff>133350</xdr:colOff>
                    <xdr:row>270</xdr:row>
                    <xdr:rowOff>114300</xdr:rowOff>
                  </from>
                  <to>
                    <xdr:col>34</xdr:col>
                    <xdr:colOff>95250</xdr:colOff>
                    <xdr:row>272</xdr:row>
                    <xdr:rowOff>47625</xdr:rowOff>
                  </to>
                </anchor>
              </controlPr>
            </control>
          </mc:Choice>
        </mc:AlternateContent>
        <mc:AlternateContent xmlns:mc="http://schemas.openxmlformats.org/markup-compatibility/2006">
          <mc:Choice Requires="x14">
            <control shapeId="55394" r:id="rId101" name="Check Box 98">
              <controlPr defaultSize="0" autoFill="0" autoLine="0" autoPict="0">
                <anchor moveWithCells="1">
                  <from>
                    <xdr:col>37</xdr:col>
                    <xdr:colOff>133350</xdr:colOff>
                    <xdr:row>270</xdr:row>
                    <xdr:rowOff>114300</xdr:rowOff>
                  </from>
                  <to>
                    <xdr:col>39</xdr:col>
                    <xdr:colOff>95250</xdr:colOff>
                    <xdr:row>272</xdr:row>
                    <xdr:rowOff>47625</xdr:rowOff>
                  </to>
                </anchor>
              </controlPr>
            </control>
          </mc:Choice>
        </mc:AlternateContent>
        <mc:AlternateContent xmlns:mc="http://schemas.openxmlformats.org/markup-compatibility/2006">
          <mc:Choice Requires="x14">
            <control shapeId="55395" r:id="rId102" name="Check Box 99">
              <controlPr defaultSize="0" autoFill="0" autoLine="0" autoPict="0">
                <anchor moveWithCells="1">
                  <from>
                    <xdr:col>37</xdr:col>
                    <xdr:colOff>133350</xdr:colOff>
                    <xdr:row>244</xdr:row>
                    <xdr:rowOff>38100</xdr:rowOff>
                  </from>
                  <to>
                    <xdr:col>39</xdr:col>
                    <xdr:colOff>95250</xdr:colOff>
                    <xdr:row>245</xdr:row>
                    <xdr:rowOff>133350</xdr:rowOff>
                  </to>
                </anchor>
              </controlPr>
            </control>
          </mc:Choice>
        </mc:AlternateContent>
        <mc:AlternateContent xmlns:mc="http://schemas.openxmlformats.org/markup-compatibility/2006">
          <mc:Choice Requires="x14">
            <control shapeId="55396" r:id="rId103" name="Check Box 100">
              <controlPr defaultSize="0" autoFill="0" autoLine="0" autoPict="0">
                <anchor moveWithCells="1">
                  <from>
                    <xdr:col>32</xdr:col>
                    <xdr:colOff>133350</xdr:colOff>
                    <xdr:row>244</xdr:row>
                    <xdr:rowOff>38100</xdr:rowOff>
                  </from>
                  <to>
                    <xdr:col>34</xdr:col>
                    <xdr:colOff>95250</xdr:colOff>
                    <xdr:row>245</xdr:row>
                    <xdr:rowOff>133350</xdr:rowOff>
                  </to>
                </anchor>
              </controlPr>
            </control>
          </mc:Choice>
        </mc:AlternateContent>
        <mc:AlternateContent xmlns:mc="http://schemas.openxmlformats.org/markup-compatibility/2006">
          <mc:Choice Requires="x14">
            <control shapeId="55397" r:id="rId104" name="Check Box 101">
              <controlPr defaultSize="0" autoFill="0" autoLine="0" autoPict="0">
                <anchor moveWithCells="1">
                  <from>
                    <xdr:col>37</xdr:col>
                    <xdr:colOff>133350</xdr:colOff>
                    <xdr:row>279</xdr:row>
                    <xdr:rowOff>38100</xdr:rowOff>
                  </from>
                  <to>
                    <xdr:col>39</xdr:col>
                    <xdr:colOff>95250</xdr:colOff>
                    <xdr:row>280</xdr:row>
                    <xdr:rowOff>133350</xdr:rowOff>
                  </to>
                </anchor>
              </controlPr>
            </control>
          </mc:Choice>
        </mc:AlternateContent>
        <mc:AlternateContent xmlns:mc="http://schemas.openxmlformats.org/markup-compatibility/2006">
          <mc:Choice Requires="x14">
            <control shapeId="55398" r:id="rId105" name="Check Box 102">
              <controlPr defaultSize="0" autoFill="0" autoLine="0" autoPict="0">
                <anchor moveWithCells="1">
                  <from>
                    <xdr:col>32</xdr:col>
                    <xdr:colOff>133350</xdr:colOff>
                    <xdr:row>279</xdr:row>
                    <xdr:rowOff>38100</xdr:rowOff>
                  </from>
                  <to>
                    <xdr:col>34</xdr:col>
                    <xdr:colOff>95250</xdr:colOff>
                    <xdr:row>280</xdr:row>
                    <xdr:rowOff>133350</xdr:rowOff>
                  </to>
                </anchor>
              </controlPr>
            </control>
          </mc:Choice>
        </mc:AlternateContent>
        <mc:AlternateContent xmlns:mc="http://schemas.openxmlformats.org/markup-compatibility/2006">
          <mc:Choice Requires="x14">
            <control shapeId="55399" r:id="rId106" name="Check Box 103">
              <controlPr defaultSize="0" autoFill="0" autoLine="0" autoPict="0">
                <anchor moveWithCells="1">
                  <from>
                    <xdr:col>32</xdr:col>
                    <xdr:colOff>133350</xdr:colOff>
                    <xdr:row>300</xdr:row>
                    <xdr:rowOff>114300</xdr:rowOff>
                  </from>
                  <to>
                    <xdr:col>34</xdr:col>
                    <xdr:colOff>95250</xdr:colOff>
                    <xdr:row>302</xdr:row>
                    <xdr:rowOff>104775</xdr:rowOff>
                  </to>
                </anchor>
              </controlPr>
            </control>
          </mc:Choice>
        </mc:AlternateContent>
        <mc:AlternateContent xmlns:mc="http://schemas.openxmlformats.org/markup-compatibility/2006">
          <mc:Choice Requires="x14">
            <control shapeId="55400" r:id="rId107" name="Check Box 104">
              <controlPr defaultSize="0" autoFill="0" autoLine="0" autoPict="0">
                <anchor moveWithCells="1">
                  <from>
                    <xdr:col>37</xdr:col>
                    <xdr:colOff>133350</xdr:colOff>
                    <xdr:row>300</xdr:row>
                    <xdr:rowOff>114300</xdr:rowOff>
                  </from>
                  <to>
                    <xdr:col>39</xdr:col>
                    <xdr:colOff>95250</xdr:colOff>
                    <xdr:row>302</xdr:row>
                    <xdr:rowOff>104775</xdr:rowOff>
                  </to>
                </anchor>
              </controlPr>
            </control>
          </mc:Choice>
        </mc:AlternateContent>
        <mc:AlternateContent xmlns:mc="http://schemas.openxmlformats.org/markup-compatibility/2006">
          <mc:Choice Requires="x14">
            <control shapeId="55401" r:id="rId108" name="Check Box 105">
              <controlPr defaultSize="0" autoFill="0" autoLine="0" autoPict="0">
                <anchor moveWithCells="1">
                  <from>
                    <xdr:col>37</xdr:col>
                    <xdr:colOff>133350</xdr:colOff>
                    <xdr:row>286</xdr:row>
                    <xdr:rowOff>38100</xdr:rowOff>
                  </from>
                  <to>
                    <xdr:col>39</xdr:col>
                    <xdr:colOff>95250</xdr:colOff>
                    <xdr:row>287</xdr:row>
                    <xdr:rowOff>133350</xdr:rowOff>
                  </to>
                </anchor>
              </controlPr>
            </control>
          </mc:Choice>
        </mc:AlternateContent>
        <mc:AlternateContent xmlns:mc="http://schemas.openxmlformats.org/markup-compatibility/2006">
          <mc:Choice Requires="x14">
            <control shapeId="55402" r:id="rId109" name="Check Box 106">
              <controlPr defaultSize="0" autoFill="0" autoLine="0" autoPict="0">
                <anchor moveWithCells="1">
                  <from>
                    <xdr:col>32</xdr:col>
                    <xdr:colOff>133350</xdr:colOff>
                    <xdr:row>286</xdr:row>
                    <xdr:rowOff>38100</xdr:rowOff>
                  </from>
                  <to>
                    <xdr:col>34</xdr:col>
                    <xdr:colOff>95250</xdr:colOff>
                    <xdr:row>287</xdr:row>
                    <xdr:rowOff>133350</xdr:rowOff>
                  </to>
                </anchor>
              </controlPr>
            </control>
          </mc:Choice>
        </mc:AlternateContent>
        <mc:AlternateContent xmlns:mc="http://schemas.openxmlformats.org/markup-compatibility/2006">
          <mc:Choice Requires="x14">
            <control shapeId="55403" r:id="rId110" name="Check Box 107">
              <controlPr defaultSize="0" autoFill="0" autoLine="0" autoPict="0">
                <anchor moveWithCells="1">
                  <from>
                    <xdr:col>37</xdr:col>
                    <xdr:colOff>133350</xdr:colOff>
                    <xdr:row>288</xdr:row>
                    <xdr:rowOff>38100</xdr:rowOff>
                  </from>
                  <to>
                    <xdr:col>39</xdr:col>
                    <xdr:colOff>95250</xdr:colOff>
                    <xdr:row>289</xdr:row>
                    <xdr:rowOff>133350</xdr:rowOff>
                  </to>
                </anchor>
              </controlPr>
            </control>
          </mc:Choice>
        </mc:AlternateContent>
        <mc:AlternateContent xmlns:mc="http://schemas.openxmlformats.org/markup-compatibility/2006">
          <mc:Choice Requires="x14">
            <control shapeId="55404" r:id="rId111" name="Check Box 108">
              <controlPr defaultSize="0" autoFill="0" autoLine="0" autoPict="0">
                <anchor moveWithCells="1">
                  <from>
                    <xdr:col>32</xdr:col>
                    <xdr:colOff>133350</xdr:colOff>
                    <xdr:row>288</xdr:row>
                    <xdr:rowOff>38100</xdr:rowOff>
                  </from>
                  <to>
                    <xdr:col>34</xdr:col>
                    <xdr:colOff>95250</xdr:colOff>
                    <xdr:row>289</xdr:row>
                    <xdr:rowOff>133350</xdr:rowOff>
                  </to>
                </anchor>
              </controlPr>
            </control>
          </mc:Choice>
        </mc:AlternateContent>
        <mc:AlternateContent xmlns:mc="http://schemas.openxmlformats.org/markup-compatibility/2006">
          <mc:Choice Requires="x14">
            <control shapeId="55405" r:id="rId112" name="Check Box 109">
              <controlPr defaultSize="0" autoFill="0" autoLine="0" autoPict="0">
                <anchor moveWithCells="1">
                  <from>
                    <xdr:col>37</xdr:col>
                    <xdr:colOff>133350</xdr:colOff>
                    <xdr:row>290</xdr:row>
                    <xdr:rowOff>38100</xdr:rowOff>
                  </from>
                  <to>
                    <xdr:col>39</xdr:col>
                    <xdr:colOff>95250</xdr:colOff>
                    <xdr:row>291</xdr:row>
                    <xdr:rowOff>133350</xdr:rowOff>
                  </to>
                </anchor>
              </controlPr>
            </control>
          </mc:Choice>
        </mc:AlternateContent>
        <mc:AlternateContent xmlns:mc="http://schemas.openxmlformats.org/markup-compatibility/2006">
          <mc:Choice Requires="x14">
            <control shapeId="55406" r:id="rId113" name="Check Box 110">
              <controlPr defaultSize="0" autoFill="0" autoLine="0" autoPict="0">
                <anchor moveWithCells="1">
                  <from>
                    <xdr:col>32</xdr:col>
                    <xdr:colOff>133350</xdr:colOff>
                    <xdr:row>290</xdr:row>
                    <xdr:rowOff>38100</xdr:rowOff>
                  </from>
                  <to>
                    <xdr:col>34</xdr:col>
                    <xdr:colOff>95250</xdr:colOff>
                    <xdr:row>291</xdr:row>
                    <xdr:rowOff>133350</xdr:rowOff>
                  </to>
                </anchor>
              </controlPr>
            </control>
          </mc:Choice>
        </mc:AlternateContent>
        <mc:AlternateContent xmlns:mc="http://schemas.openxmlformats.org/markup-compatibility/2006">
          <mc:Choice Requires="x14">
            <control shapeId="55407" r:id="rId114" name="Check Box 111">
              <controlPr defaultSize="0" autoFill="0" autoLine="0" autoPict="0">
                <anchor moveWithCells="1">
                  <from>
                    <xdr:col>37</xdr:col>
                    <xdr:colOff>133350</xdr:colOff>
                    <xdr:row>292</xdr:row>
                    <xdr:rowOff>38100</xdr:rowOff>
                  </from>
                  <to>
                    <xdr:col>39</xdr:col>
                    <xdr:colOff>95250</xdr:colOff>
                    <xdr:row>293</xdr:row>
                    <xdr:rowOff>133350</xdr:rowOff>
                  </to>
                </anchor>
              </controlPr>
            </control>
          </mc:Choice>
        </mc:AlternateContent>
        <mc:AlternateContent xmlns:mc="http://schemas.openxmlformats.org/markup-compatibility/2006">
          <mc:Choice Requires="x14">
            <control shapeId="55408" r:id="rId115" name="Check Box 112">
              <controlPr defaultSize="0" autoFill="0" autoLine="0" autoPict="0">
                <anchor moveWithCells="1">
                  <from>
                    <xdr:col>32</xdr:col>
                    <xdr:colOff>133350</xdr:colOff>
                    <xdr:row>292</xdr:row>
                    <xdr:rowOff>38100</xdr:rowOff>
                  </from>
                  <to>
                    <xdr:col>34</xdr:col>
                    <xdr:colOff>95250</xdr:colOff>
                    <xdr:row>293</xdr:row>
                    <xdr:rowOff>133350</xdr:rowOff>
                  </to>
                </anchor>
              </controlPr>
            </control>
          </mc:Choice>
        </mc:AlternateContent>
        <mc:AlternateContent xmlns:mc="http://schemas.openxmlformats.org/markup-compatibility/2006">
          <mc:Choice Requires="x14">
            <control shapeId="55409" r:id="rId116" name="Check Box 113">
              <controlPr defaultSize="0" autoFill="0" autoLine="0" autoPict="0">
                <anchor moveWithCells="1">
                  <from>
                    <xdr:col>37</xdr:col>
                    <xdr:colOff>133350</xdr:colOff>
                    <xdr:row>294</xdr:row>
                    <xdr:rowOff>38100</xdr:rowOff>
                  </from>
                  <to>
                    <xdr:col>39</xdr:col>
                    <xdr:colOff>95250</xdr:colOff>
                    <xdr:row>295</xdr:row>
                    <xdr:rowOff>133350</xdr:rowOff>
                  </to>
                </anchor>
              </controlPr>
            </control>
          </mc:Choice>
        </mc:AlternateContent>
        <mc:AlternateContent xmlns:mc="http://schemas.openxmlformats.org/markup-compatibility/2006">
          <mc:Choice Requires="x14">
            <control shapeId="55410" r:id="rId117" name="Check Box 114">
              <controlPr defaultSize="0" autoFill="0" autoLine="0" autoPict="0">
                <anchor moveWithCells="1">
                  <from>
                    <xdr:col>32</xdr:col>
                    <xdr:colOff>133350</xdr:colOff>
                    <xdr:row>294</xdr:row>
                    <xdr:rowOff>38100</xdr:rowOff>
                  </from>
                  <to>
                    <xdr:col>34</xdr:col>
                    <xdr:colOff>95250</xdr:colOff>
                    <xdr:row>295</xdr:row>
                    <xdr:rowOff>133350</xdr:rowOff>
                  </to>
                </anchor>
              </controlPr>
            </control>
          </mc:Choice>
        </mc:AlternateContent>
        <mc:AlternateContent xmlns:mc="http://schemas.openxmlformats.org/markup-compatibility/2006">
          <mc:Choice Requires="x14">
            <control shapeId="55411" r:id="rId118" name="Check Box 115">
              <controlPr defaultSize="0" autoFill="0" autoLine="0" autoPict="0">
                <anchor moveWithCells="1">
                  <from>
                    <xdr:col>37</xdr:col>
                    <xdr:colOff>133350</xdr:colOff>
                    <xdr:row>296</xdr:row>
                    <xdr:rowOff>38100</xdr:rowOff>
                  </from>
                  <to>
                    <xdr:col>39</xdr:col>
                    <xdr:colOff>95250</xdr:colOff>
                    <xdr:row>297</xdr:row>
                    <xdr:rowOff>133350</xdr:rowOff>
                  </to>
                </anchor>
              </controlPr>
            </control>
          </mc:Choice>
        </mc:AlternateContent>
        <mc:AlternateContent xmlns:mc="http://schemas.openxmlformats.org/markup-compatibility/2006">
          <mc:Choice Requires="x14">
            <control shapeId="55412" r:id="rId119" name="Check Box 116">
              <controlPr defaultSize="0" autoFill="0" autoLine="0" autoPict="0">
                <anchor moveWithCells="1">
                  <from>
                    <xdr:col>32</xdr:col>
                    <xdr:colOff>133350</xdr:colOff>
                    <xdr:row>296</xdr:row>
                    <xdr:rowOff>38100</xdr:rowOff>
                  </from>
                  <to>
                    <xdr:col>34</xdr:col>
                    <xdr:colOff>95250</xdr:colOff>
                    <xdr:row>297</xdr:row>
                    <xdr:rowOff>133350</xdr:rowOff>
                  </to>
                </anchor>
              </controlPr>
            </control>
          </mc:Choice>
        </mc:AlternateContent>
        <mc:AlternateContent xmlns:mc="http://schemas.openxmlformats.org/markup-compatibility/2006">
          <mc:Choice Requires="x14">
            <control shapeId="55413" r:id="rId120" name="Check Box 117">
              <controlPr defaultSize="0" autoFill="0" autoLine="0" autoPict="0">
                <anchor moveWithCells="1">
                  <from>
                    <xdr:col>37</xdr:col>
                    <xdr:colOff>133350</xdr:colOff>
                    <xdr:row>298</xdr:row>
                    <xdr:rowOff>38100</xdr:rowOff>
                  </from>
                  <to>
                    <xdr:col>39</xdr:col>
                    <xdr:colOff>95250</xdr:colOff>
                    <xdr:row>299</xdr:row>
                    <xdr:rowOff>133350</xdr:rowOff>
                  </to>
                </anchor>
              </controlPr>
            </control>
          </mc:Choice>
        </mc:AlternateContent>
        <mc:AlternateContent xmlns:mc="http://schemas.openxmlformats.org/markup-compatibility/2006">
          <mc:Choice Requires="x14">
            <control shapeId="55414" r:id="rId121" name="Check Box 118">
              <controlPr defaultSize="0" autoFill="0" autoLine="0" autoPict="0">
                <anchor moveWithCells="1">
                  <from>
                    <xdr:col>32</xdr:col>
                    <xdr:colOff>133350</xdr:colOff>
                    <xdr:row>298</xdr:row>
                    <xdr:rowOff>38100</xdr:rowOff>
                  </from>
                  <to>
                    <xdr:col>34</xdr:col>
                    <xdr:colOff>95250</xdr:colOff>
                    <xdr:row>299</xdr:row>
                    <xdr:rowOff>133350</xdr:rowOff>
                  </to>
                </anchor>
              </controlPr>
            </control>
          </mc:Choice>
        </mc:AlternateContent>
        <mc:AlternateContent xmlns:mc="http://schemas.openxmlformats.org/markup-compatibility/2006">
          <mc:Choice Requires="x14">
            <control shapeId="55415" r:id="rId122" name="Check Box 119">
              <controlPr defaultSize="0" autoFill="0" autoLine="0" autoPict="0">
                <anchor moveWithCells="1">
                  <from>
                    <xdr:col>32</xdr:col>
                    <xdr:colOff>133350</xdr:colOff>
                    <xdr:row>309</xdr:row>
                    <xdr:rowOff>114300</xdr:rowOff>
                  </from>
                  <to>
                    <xdr:col>34</xdr:col>
                    <xdr:colOff>95250</xdr:colOff>
                    <xdr:row>311</xdr:row>
                    <xdr:rowOff>47625</xdr:rowOff>
                  </to>
                </anchor>
              </controlPr>
            </control>
          </mc:Choice>
        </mc:AlternateContent>
        <mc:AlternateContent xmlns:mc="http://schemas.openxmlformats.org/markup-compatibility/2006">
          <mc:Choice Requires="x14">
            <control shapeId="55416" r:id="rId123" name="Check Box 120">
              <controlPr defaultSize="0" autoFill="0" autoLine="0" autoPict="0">
                <anchor moveWithCells="1">
                  <from>
                    <xdr:col>37</xdr:col>
                    <xdr:colOff>133350</xdr:colOff>
                    <xdr:row>309</xdr:row>
                    <xdr:rowOff>114300</xdr:rowOff>
                  </from>
                  <to>
                    <xdr:col>39</xdr:col>
                    <xdr:colOff>95250</xdr:colOff>
                    <xdr:row>311</xdr:row>
                    <xdr:rowOff>47625</xdr:rowOff>
                  </to>
                </anchor>
              </controlPr>
            </control>
          </mc:Choice>
        </mc:AlternateContent>
        <mc:AlternateContent xmlns:mc="http://schemas.openxmlformats.org/markup-compatibility/2006">
          <mc:Choice Requires="x14">
            <control shapeId="55417" r:id="rId124" name="Check Box 121">
              <controlPr defaultSize="0" autoFill="0" autoLine="0" autoPict="0">
                <anchor moveWithCells="1">
                  <from>
                    <xdr:col>32</xdr:col>
                    <xdr:colOff>133350</xdr:colOff>
                    <xdr:row>312</xdr:row>
                    <xdr:rowOff>114300</xdr:rowOff>
                  </from>
                  <to>
                    <xdr:col>34</xdr:col>
                    <xdr:colOff>95250</xdr:colOff>
                    <xdr:row>314</xdr:row>
                    <xdr:rowOff>47625</xdr:rowOff>
                  </to>
                </anchor>
              </controlPr>
            </control>
          </mc:Choice>
        </mc:AlternateContent>
        <mc:AlternateContent xmlns:mc="http://schemas.openxmlformats.org/markup-compatibility/2006">
          <mc:Choice Requires="x14">
            <control shapeId="55418" r:id="rId125" name="Check Box 122">
              <controlPr defaultSize="0" autoFill="0" autoLine="0" autoPict="0">
                <anchor moveWithCells="1">
                  <from>
                    <xdr:col>37</xdr:col>
                    <xdr:colOff>133350</xdr:colOff>
                    <xdr:row>312</xdr:row>
                    <xdr:rowOff>114300</xdr:rowOff>
                  </from>
                  <to>
                    <xdr:col>39</xdr:col>
                    <xdr:colOff>95250</xdr:colOff>
                    <xdr:row>314</xdr:row>
                    <xdr:rowOff>47625</xdr:rowOff>
                  </to>
                </anchor>
              </controlPr>
            </control>
          </mc:Choice>
        </mc:AlternateContent>
        <mc:AlternateContent xmlns:mc="http://schemas.openxmlformats.org/markup-compatibility/2006">
          <mc:Choice Requires="x14">
            <control shapeId="55419" r:id="rId126" name="Check Box 123">
              <controlPr defaultSize="0" autoFill="0" autoLine="0" autoPict="0">
                <anchor moveWithCells="1">
                  <from>
                    <xdr:col>32</xdr:col>
                    <xdr:colOff>133350</xdr:colOff>
                    <xdr:row>327</xdr:row>
                    <xdr:rowOff>114300</xdr:rowOff>
                  </from>
                  <to>
                    <xdr:col>34</xdr:col>
                    <xdr:colOff>95250</xdr:colOff>
                    <xdr:row>329</xdr:row>
                    <xdr:rowOff>47625</xdr:rowOff>
                  </to>
                </anchor>
              </controlPr>
            </control>
          </mc:Choice>
        </mc:AlternateContent>
        <mc:AlternateContent xmlns:mc="http://schemas.openxmlformats.org/markup-compatibility/2006">
          <mc:Choice Requires="x14">
            <control shapeId="55420" r:id="rId127" name="Check Box 124">
              <controlPr defaultSize="0" autoFill="0" autoLine="0" autoPict="0">
                <anchor moveWithCells="1">
                  <from>
                    <xdr:col>37</xdr:col>
                    <xdr:colOff>133350</xdr:colOff>
                    <xdr:row>327</xdr:row>
                    <xdr:rowOff>114300</xdr:rowOff>
                  </from>
                  <to>
                    <xdr:col>39</xdr:col>
                    <xdr:colOff>95250</xdr:colOff>
                    <xdr:row>329</xdr:row>
                    <xdr:rowOff>47625</xdr:rowOff>
                  </to>
                </anchor>
              </controlPr>
            </control>
          </mc:Choice>
        </mc:AlternateContent>
        <mc:AlternateContent xmlns:mc="http://schemas.openxmlformats.org/markup-compatibility/2006">
          <mc:Choice Requires="x14">
            <control shapeId="55421" r:id="rId128" name="Check Box 125">
              <controlPr defaultSize="0" autoFill="0" autoLine="0" autoPict="0">
                <anchor moveWithCells="1">
                  <from>
                    <xdr:col>32</xdr:col>
                    <xdr:colOff>133350</xdr:colOff>
                    <xdr:row>335</xdr:row>
                    <xdr:rowOff>114300</xdr:rowOff>
                  </from>
                  <to>
                    <xdr:col>34</xdr:col>
                    <xdr:colOff>95250</xdr:colOff>
                    <xdr:row>337</xdr:row>
                    <xdr:rowOff>47625</xdr:rowOff>
                  </to>
                </anchor>
              </controlPr>
            </control>
          </mc:Choice>
        </mc:AlternateContent>
        <mc:AlternateContent xmlns:mc="http://schemas.openxmlformats.org/markup-compatibility/2006">
          <mc:Choice Requires="x14">
            <control shapeId="55422" r:id="rId129" name="Check Box 126">
              <controlPr defaultSize="0" autoFill="0" autoLine="0" autoPict="0">
                <anchor moveWithCells="1">
                  <from>
                    <xdr:col>37</xdr:col>
                    <xdr:colOff>133350</xdr:colOff>
                    <xdr:row>335</xdr:row>
                    <xdr:rowOff>114300</xdr:rowOff>
                  </from>
                  <to>
                    <xdr:col>39</xdr:col>
                    <xdr:colOff>95250</xdr:colOff>
                    <xdr:row>337</xdr:row>
                    <xdr:rowOff>47625</xdr:rowOff>
                  </to>
                </anchor>
              </controlPr>
            </control>
          </mc:Choice>
        </mc:AlternateContent>
        <mc:AlternateContent xmlns:mc="http://schemas.openxmlformats.org/markup-compatibility/2006">
          <mc:Choice Requires="x14">
            <control shapeId="55423" r:id="rId130" name="Check Box 127">
              <controlPr defaultSize="0" autoFill="0" autoLine="0" autoPict="0">
                <anchor moveWithCells="1">
                  <from>
                    <xdr:col>32</xdr:col>
                    <xdr:colOff>133350</xdr:colOff>
                    <xdr:row>338</xdr:row>
                    <xdr:rowOff>114300</xdr:rowOff>
                  </from>
                  <to>
                    <xdr:col>34</xdr:col>
                    <xdr:colOff>95250</xdr:colOff>
                    <xdr:row>340</xdr:row>
                    <xdr:rowOff>47625</xdr:rowOff>
                  </to>
                </anchor>
              </controlPr>
            </control>
          </mc:Choice>
        </mc:AlternateContent>
        <mc:AlternateContent xmlns:mc="http://schemas.openxmlformats.org/markup-compatibility/2006">
          <mc:Choice Requires="x14">
            <control shapeId="55424" r:id="rId131" name="Check Box 128">
              <controlPr defaultSize="0" autoFill="0" autoLine="0" autoPict="0">
                <anchor moveWithCells="1">
                  <from>
                    <xdr:col>37</xdr:col>
                    <xdr:colOff>133350</xdr:colOff>
                    <xdr:row>338</xdr:row>
                    <xdr:rowOff>114300</xdr:rowOff>
                  </from>
                  <to>
                    <xdr:col>39</xdr:col>
                    <xdr:colOff>95250</xdr:colOff>
                    <xdr:row>340</xdr:row>
                    <xdr:rowOff>47625</xdr:rowOff>
                  </to>
                </anchor>
              </controlPr>
            </control>
          </mc:Choice>
        </mc:AlternateContent>
        <mc:AlternateContent xmlns:mc="http://schemas.openxmlformats.org/markup-compatibility/2006">
          <mc:Choice Requires="x14">
            <control shapeId="55425" r:id="rId132" name="Check Box 129">
              <controlPr defaultSize="0" autoFill="0" autoLine="0" autoPict="0">
                <anchor moveWithCells="1">
                  <from>
                    <xdr:col>32</xdr:col>
                    <xdr:colOff>133350</xdr:colOff>
                    <xdr:row>346</xdr:row>
                    <xdr:rowOff>114300</xdr:rowOff>
                  </from>
                  <to>
                    <xdr:col>34</xdr:col>
                    <xdr:colOff>95250</xdr:colOff>
                    <xdr:row>348</xdr:row>
                    <xdr:rowOff>47625</xdr:rowOff>
                  </to>
                </anchor>
              </controlPr>
            </control>
          </mc:Choice>
        </mc:AlternateContent>
        <mc:AlternateContent xmlns:mc="http://schemas.openxmlformats.org/markup-compatibility/2006">
          <mc:Choice Requires="x14">
            <control shapeId="55426" r:id="rId133" name="Check Box 130">
              <controlPr defaultSize="0" autoFill="0" autoLine="0" autoPict="0">
                <anchor moveWithCells="1">
                  <from>
                    <xdr:col>37</xdr:col>
                    <xdr:colOff>133350</xdr:colOff>
                    <xdr:row>346</xdr:row>
                    <xdr:rowOff>114300</xdr:rowOff>
                  </from>
                  <to>
                    <xdr:col>39</xdr:col>
                    <xdr:colOff>95250</xdr:colOff>
                    <xdr:row>348</xdr:row>
                    <xdr:rowOff>47625</xdr:rowOff>
                  </to>
                </anchor>
              </controlPr>
            </control>
          </mc:Choice>
        </mc:AlternateContent>
        <mc:AlternateContent xmlns:mc="http://schemas.openxmlformats.org/markup-compatibility/2006">
          <mc:Choice Requires="x14">
            <control shapeId="55427" r:id="rId134" name="Check Box 131">
              <controlPr defaultSize="0" autoFill="0" autoLine="0" autoPict="0">
                <anchor moveWithCells="1">
                  <from>
                    <xdr:col>37</xdr:col>
                    <xdr:colOff>133350</xdr:colOff>
                    <xdr:row>305</xdr:row>
                    <xdr:rowOff>38100</xdr:rowOff>
                  </from>
                  <to>
                    <xdr:col>39</xdr:col>
                    <xdr:colOff>95250</xdr:colOff>
                    <xdr:row>306</xdr:row>
                    <xdr:rowOff>133350</xdr:rowOff>
                  </to>
                </anchor>
              </controlPr>
            </control>
          </mc:Choice>
        </mc:AlternateContent>
        <mc:AlternateContent xmlns:mc="http://schemas.openxmlformats.org/markup-compatibility/2006">
          <mc:Choice Requires="x14">
            <control shapeId="55428" r:id="rId135" name="Check Box 132">
              <controlPr defaultSize="0" autoFill="0" autoLine="0" autoPict="0">
                <anchor moveWithCells="1">
                  <from>
                    <xdr:col>32</xdr:col>
                    <xdr:colOff>133350</xdr:colOff>
                    <xdr:row>305</xdr:row>
                    <xdr:rowOff>38100</xdr:rowOff>
                  </from>
                  <to>
                    <xdr:col>34</xdr:col>
                    <xdr:colOff>95250</xdr:colOff>
                    <xdr:row>306</xdr:row>
                    <xdr:rowOff>133350</xdr:rowOff>
                  </to>
                </anchor>
              </controlPr>
            </control>
          </mc:Choice>
        </mc:AlternateContent>
        <mc:AlternateContent xmlns:mc="http://schemas.openxmlformats.org/markup-compatibility/2006">
          <mc:Choice Requires="x14">
            <control shapeId="55429" r:id="rId136" name="Check Box 133">
              <controlPr defaultSize="0" autoFill="0" autoLine="0" autoPict="0">
                <anchor moveWithCells="1">
                  <from>
                    <xdr:col>37</xdr:col>
                    <xdr:colOff>133350</xdr:colOff>
                    <xdr:row>307</xdr:row>
                    <xdr:rowOff>38100</xdr:rowOff>
                  </from>
                  <to>
                    <xdr:col>39</xdr:col>
                    <xdr:colOff>95250</xdr:colOff>
                    <xdr:row>308</xdr:row>
                    <xdr:rowOff>133350</xdr:rowOff>
                  </to>
                </anchor>
              </controlPr>
            </control>
          </mc:Choice>
        </mc:AlternateContent>
        <mc:AlternateContent xmlns:mc="http://schemas.openxmlformats.org/markup-compatibility/2006">
          <mc:Choice Requires="x14">
            <control shapeId="55430" r:id="rId137" name="Check Box 134">
              <controlPr defaultSize="0" autoFill="0" autoLine="0" autoPict="0">
                <anchor moveWithCells="1">
                  <from>
                    <xdr:col>32</xdr:col>
                    <xdr:colOff>133350</xdr:colOff>
                    <xdr:row>307</xdr:row>
                    <xdr:rowOff>38100</xdr:rowOff>
                  </from>
                  <to>
                    <xdr:col>34</xdr:col>
                    <xdr:colOff>95250</xdr:colOff>
                    <xdr:row>308</xdr:row>
                    <xdr:rowOff>133350</xdr:rowOff>
                  </to>
                </anchor>
              </controlPr>
            </control>
          </mc:Choice>
        </mc:AlternateContent>
        <mc:AlternateContent xmlns:mc="http://schemas.openxmlformats.org/markup-compatibility/2006">
          <mc:Choice Requires="x14">
            <control shapeId="55431" r:id="rId138" name="Check Box 135">
              <controlPr defaultSize="0" autoFill="0" autoLine="0" autoPict="0">
                <anchor moveWithCells="1">
                  <from>
                    <xdr:col>37</xdr:col>
                    <xdr:colOff>133350</xdr:colOff>
                    <xdr:row>333</xdr:row>
                    <xdr:rowOff>38100</xdr:rowOff>
                  </from>
                  <to>
                    <xdr:col>39</xdr:col>
                    <xdr:colOff>95250</xdr:colOff>
                    <xdr:row>334</xdr:row>
                    <xdr:rowOff>133350</xdr:rowOff>
                  </to>
                </anchor>
              </controlPr>
            </control>
          </mc:Choice>
        </mc:AlternateContent>
        <mc:AlternateContent xmlns:mc="http://schemas.openxmlformats.org/markup-compatibility/2006">
          <mc:Choice Requires="x14">
            <control shapeId="55432" r:id="rId139" name="Check Box 136">
              <controlPr defaultSize="0" autoFill="0" autoLine="0" autoPict="0">
                <anchor moveWithCells="1">
                  <from>
                    <xdr:col>32</xdr:col>
                    <xdr:colOff>133350</xdr:colOff>
                    <xdr:row>333</xdr:row>
                    <xdr:rowOff>38100</xdr:rowOff>
                  </from>
                  <to>
                    <xdr:col>34</xdr:col>
                    <xdr:colOff>95250</xdr:colOff>
                    <xdr:row>334</xdr:row>
                    <xdr:rowOff>133350</xdr:rowOff>
                  </to>
                </anchor>
              </controlPr>
            </control>
          </mc:Choice>
        </mc:AlternateContent>
        <mc:AlternateContent xmlns:mc="http://schemas.openxmlformats.org/markup-compatibility/2006">
          <mc:Choice Requires="x14">
            <control shapeId="55433" r:id="rId140" name="Check Box 137">
              <controlPr defaultSize="0" autoFill="0" autoLine="0" autoPict="0">
                <anchor moveWithCells="1">
                  <from>
                    <xdr:col>37</xdr:col>
                    <xdr:colOff>133350</xdr:colOff>
                    <xdr:row>380</xdr:row>
                    <xdr:rowOff>38100</xdr:rowOff>
                  </from>
                  <to>
                    <xdr:col>39</xdr:col>
                    <xdr:colOff>95250</xdr:colOff>
                    <xdr:row>381</xdr:row>
                    <xdr:rowOff>133350</xdr:rowOff>
                  </to>
                </anchor>
              </controlPr>
            </control>
          </mc:Choice>
        </mc:AlternateContent>
        <mc:AlternateContent xmlns:mc="http://schemas.openxmlformats.org/markup-compatibility/2006">
          <mc:Choice Requires="x14">
            <control shapeId="55434" r:id="rId141" name="Check Box 138">
              <controlPr defaultSize="0" autoFill="0" autoLine="0" autoPict="0">
                <anchor moveWithCells="1">
                  <from>
                    <xdr:col>32</xdr:col>
                    <xdr:colOff>133350</xdr:colOff>
                    <xdr:row>380</xdr:row>
                    <xdr:rowOff>38100</xdr:rowOff>
                  </from>
                  <to>
                    <xdr:col>34</xdr:col>
                    <xdr:colOff>95250</xdr:colOff>
                    <xdr:row>381</xdr:row>
                    <xdr:rowOff>133350</xdr:rowOff>
                  </to>
                </anchor>
              </controlPr>
            </control>
          </mc:Choice>
        </mc:AlternateContent>
        <mc:AlternateContent xmlns:mc="http://schemas.openxmlformats.org/markup-compatibility/2006">
          <mc:Choice Requires="x14">
            <control shapeId="55435" r:id="rId142" name="Check Box 139">
              <controlPr defaultSize="0" autoFill="0" autoLine="0" autoPict="0">
                <anchor moveWithCells="1">
                  <from>
                    <xdr:col>37</xdr:col>
                    <xdr:colOff>133350</xdr:colOff>
                    <xdr:row>387</xdr:row>
                    <xdr:rowOff>38100</xdr:rowOff>
                  </from>
                  <to>
                    <xdr:col>39</xdr:col>
                    <xdr:colOff>95250</xdr:colOff>
                    <xdr:row>388</xdr:row>
                    <xdr:rowOff>133350</xdr:rowOff>
                  </to>
                </anchor>
              </controlPr>
            </control>
          </mc:Choice>
        </mc:AlternateContent>
        <mc:AlternateContent xmlns:mc="http://schemas.openxmlformats.org/markup-compatibility/2006">
          <mc:Choice Requires="x14">
            <control shapeId="55436" r:id="rId143" name="Check Box 140">
              <controlPr defaultSize="0" autoFill="0" autoLine="0" autoPict="0">
                <anchor moveWithCells="1">
                  <from>
                    <xdr:col>32</xdr:col>
                    <xdr:colOff>133350</xdr:colOff>
                    <xdr:row>387</xdr:row>
                    <xdr:rowOff>38100</xdr:rowOff>
                  </from>
                  <to>
                    <xdr:col>34</xdr:col>
                    <xdr:colOff>95250</xdr:colOff>
                    <xdr:row>388</xdr:row>
                    <xdr:rowOff>133350</xdr:rowOff>
                  </to>
                </anchor>
              </controlPr>
            </control>
          </mc:Choice>
        </mc:AlternateContent>
        <mc:AlternateContent xmlns:mc="http://schemas.openxmlformats.org/markup-compatibility/2006">
          <mc:Choice Requires="x14">
            <control shapeId="55437" r:id="rId144" name="Check Box 141">
              <controlPr defaultSize="0" autoFill="0" autoLine="0" autoPict="0">
                <anchor moveWithCells="1">
                  <from>
                    <xdr:col>37</xdr:col>
                    <xdr:colOff>133350</xdr:colOff>
                    <xdr:row>384</xdr:row>
                    <xdr:rowOff>38100</xdr:rowOff>
                  </from>
                  <to>
                    <xdr:col>39</xdr:col>
                    <xdr:colOff>95250</xdr:colOff>
                    <xdr:row>385</xdr:row>
                    <xdr:rowOff>133350</xdr:rowOff>
                  </to>
                </anchor>
              </controlPr>
            </control>
          </mc:Choice>
        </mc:AlternateContent>
        <mc:AlternateContent xmlns:mc="http://schemas.openxmlformats.org/markup-compatibility/2006">
          <mc:Choice Requires="x14">
            <control shapeId="55438" r:id="rId145" name="Check Box 142">
              <controlPr defaultSize="0" autoFill="0" autoLine="0" autoPict="0">
                <anchor moveWithCells="1">
                  <from>
                    <xdr:col>32</xdr:col>
                    <xdr:colOff>133350</xdr:colOff>
                    <xdr:row>384</xdr:row>
                    <xdr:rowOff>38100</xdr:rowOff>
                  </from>
                  <to>
                    <xdr:col>34</xdr:col>
                    <xdr:colOff>95250</xdr:colOff>
                    <xdr:row>385</xdr:row>
                    <xdr:rowOff>133350</xdr:rowOff>
                  </to>
                </anchor>
              </controlPr>
            </control>
          </mc:Choice>
        </mc:AlternateContent>
        <mc:AlternateContent xmlns:mc="http://schemas.openxmlformats.org/markup-compatibility/2006">
          <mc:Choice Requires="x14">
            <control shapeId="55439" r:id="rId146" name="Check Box 143">
              <controlPr defaultSize="0" autoFill="0" autoLine="0" autoPict="0">
                <anchor moveWithCells="1">
                  <from>
                    <xdr:col>32</xdr:col>
                    <xdr:colOff>133350</xdr:colOff>
                    <xdr:row>374</xdr:row>
                    <xdr:rowOff>114300</xdr:rowOff>
                  </from>
                  <to>
                    <xdr:col>34</xdr:col>
                    <xdr:colOff>95250</xdr:colOff>
                    <xdr:row>376</xdr:row>
                    <xdr:rowOff>47625</xdr:rowOff>
                  </to>
                </anchor>
              </controlPr>
            </control>
          </mc:Choice>
        </mc:AlternateContent>
        <mc:AlternateContent xmlns:mc="http://schemas.openxmlformats.org/markup-compatibility/2006">
          <mc:Choice Requires="x14">
            <control shapeId="55440" r:id="rId147" name="Check Box 144">
              <controlPr defaultSize="0" autoFill="0" autoLine="0" autoPict="0">
                <anchor moveWithCells="1">
                  <from>
                    <xdr:col>37</xdr:col>
                    <xdr:colOff>133350</xdr:colOff>
                    <xdr:row>374</xdr:row>
                    <xdr:rowOff>114300</xdr:rowOff>
                  </from>
                  <to>
                    <xdr:col>39</xdr:col>
                    <xdr:colOff>95250</xdr:colOff>
                    <xdr:row>376</xdr:row>
                    <xdr:rowOff>47625</xdr:rowOff>
                  </to>
                </anchor>
              </controlPr>
            </control>
          </mc:Choice>
        </mc:AlternateContent>
        <mc:AlternateContent xmlns:mc="http://schemas.openxmlformats.org/markup-compatibility/2006">
          <mc:Choice Requires="x14">
            <control shapeId="55441" r:id="rId148" name="Check Box 145">
              <controlPr defaultSize="0" autoFill="0" autoLine="0" autoPict="0">
                <anchor moveWithCells="1" sizeWithCells="1">
                  <from>
                    <xdr:col>12</xdr:col>
                    <xdr:colOff>47625</xdr:colOff>
                    <xdr:row>363</xdr:row>
                    <xdr:rowOff>19050</xdr:rowOff>
                  </from>
                  <to>
                    <xdr:col>14</xdr:col>
                    <xdr:colOff>19050</xdr:colOff>
                    <xdr:row>364</xdr:row>
                    <xdr:rowOff>152400</xdr:rowOff>
                  </to>
                </anchor>
              </controlPr>
            </control>
          </mc:Choice>
        </mc:AlternateContent>
        <mc:AlternateContent xmlns:mc="http://schemas.openxmlformats.org/markup-compatibility/2006">
          <mc:Choice Requires="x14">
            <control shapeId="55442" r:id="rId149" name="Check Box 146">
              <controlPr defaultSize="0" autoFill="0" autoLine="0" autoPict="0">
                <anchor moveWithCells="1" sizeWithCells="1">
                  <from>
                    <xdr:col>15</xdr:col>
                    <xdr:colOff>47625</xdr:colOff>
                    <xdr:row>363</xdr:row>
                    <xdr:rowOff>19050</xdr:rowOff>
                  </from>
                  <to>
                    <xdr:col>17</xdr:col>
                    <xdr:colOff>19050</xdr:colOff>
                    <xdr:row>364</xdr:row>
                    <xdr:rowOff>152400</xdr:rowOff>
                  </to>
                </anchor>
              </controlPr>
            </control>
          </mc:Choice>
        </mc:AlternateContent>
        <mc:AlternateContent xmlns:mc="http://schemas.openxmlformats.org/markup-compatibility/2006">
          <mc:Choice Requires="x14">
            <control shapeId="55443" r:id="rId150" name="Check Box 147">
              <controlPr defaultSize="0" autoFill="0" autoLine="0" autoPict="0">
                <anchor moveWithCells="1" sizeWithCells="1">
                  <from>
                    <xdr:col>18</xdr:col>
                    <xdr:colOff>47625</xdr:colOff>
                    <xdr:row>363</xdr:row>
                    <xdr:rowOff>19050</xdr:rowOff>
                  </from>
                  <to>
                    <xdr:col>20</xdr:col>
                    <xdr:colOff>19050</xdr:colOff>
                    <xdr:row>364</xdr:row>
                    <xdr:rowOff>152400</xdr:rowOff>
                  </to>
                </anchor>
              </controlPr>
            </control>
          </mc:Choice>
        </mc:AlternateContent>
        <mc:AlternateContent xmlns:mc="http://schemas.openxmlformats.org/markup-compatibility/2006">
          <mc:Choice Requires="x14">
            <control shapeId="55444" r:id="rId151" name="Check Box 148">
              <controlPr defaultSize="0" autoFill="0" autoLine="0" autoPict="0">
                <anchor moveWithCells="1" sizeWithCells="1">
                  <from>
                    <xdr:col>21</xdr:col>
                    <xdr:colOff>47625</xdr:colOff>
                    <xdr:row>363</xdr:row>
                    <xdr:rowOff>19050</xdr:rowOff>
                  </from>
                  <to>
                    <xdr:col>23</xdr:col>
                    <xdr:colOff>19050</xdr:colOff>
                    <xdr:row>364</xdr:row>
                    <xdr:rowOff>152400</xdr:rowOff>
                  </to>
                </anchor>
              </controlPr>
            </control>
          </mc:Choice>
        </mc:AlternateContent>
        <mc:AlternateContent xmlns:mc="http://schemas.openxmlformats.org/markup-compatibility/2006">
          <mc:Choice Requires="x14">
            <control shapeId="55445" r:id="rId152" name="Check Box 149">
              <controlPr defaultSize="0" autoFill="0" autoLine="0" autoPict="0">
                <anchor moveWithCells="1">
                  <from>
                    <xdr:col>32</xdr:col>
                    <xdr:colOff>123825</xdr:colOff>
                    <xdr:row>93</xdr:row>
                    <xdr:rowOff>28575</xdr:rowOff>
                  </from>
                  <to>
                    <xdr:col>34</xdr:col>
                    <xdr:colOff>85725</xdr:colOff>
                    <xdr:row>94</xdr:row>
                    <xdr:rowOff>123825</xdr:rowOff>
                  </to>
                </anchor>
              </controlPr>
            </control>
          </mc:Choice>
        </mc:AlternateContent>
        <mc:AlternateContent xmlns:mc="http://schemas.openxmlformats.org/markup-compatibility/2006">
          <mc:Choice Requires="x14">
            <control shapeId="55446" r:id="rId153" name="Check Box 150">
              <controlPr defaultSize="0" autoFill="0" autoLine="0" autoPict="0">
                <anchor moveWithCells="1">
                  <from>
                    <xdr:col>37</xdr:col>
                    <xdr:colOff>123825</xdr:colOff>
                    <xdr:row>93</xdr:row>
                    <xdr:rowOff>28575</xdr:rowOff>
                  </from>
                  <to>
                    <xdr:col>39</xdr:col>
                    <xdr:colOff>85725</xdr:colOff>
                    <xdr:row>94</xdr:row>
                    <xdr:rowOff>123825</xdr:rowOff>
                  </to>
                </anchor>
              </controlPr>
            </control>
          </mc:Choice>
        </mc:AlternateContent>
        <mc:AlternateContent xmlns:mc="http://schemas.openxmlformats.org/markup-compatibility/2006">
          <mc:Choice Requires="x14">
            <control shapeId="55447" r:id="rId154" name="Check Box 151">
              <controlPr defaultSize="0" autoFill="0" autoLine="0" autoPict="0">
                <anchor moveWithCells="1">
                  <from>
                    <xdr:col>32</xdr:col>
                    <xdr:colOff>123825</xdr:colOff>
                    <xdr:row>95</xdr:row>
                    <xdr:rowOff>28575</xdr:rowOff>
                  </from>
                  <to>
                    <xdr:col>34</xdr:col>
                    <xdr:colOff>85725</xdr:colOff>
                    <xdr:row>96</xdr:row>
                    <xdr:rowOff>123825</xdr:rowOff>
                  </to>
                </anchor>
              </controlPr>
            </control>
          </mc:Choice>
        </mc:AlternateContent>
        <mc:AlternateContent xmlns:mc="http://schemas.openxmlformats.org/markup-compatibility/2006">
          <mc:Choice Requires="x14">
            <control shapeId="55448" r:id="rId155" name="Check Box 152">
              <controlPr defaultSize="0" autoFill="0" autoLine="0" autoPict="0">
                <anchor moveWithCells="1">
                  <from>
                    <xdr:col>32</xdr:col>
                    <xdr:colOff>133350</xdr:colOff>
                    <xdr:row>330</xdr:row>
                    <xdr:rowOff>114300</xdr:rowOff>
                  </from>
                  <to>
                    <xdr:col>34</xdr:col>
                    <xdr:colOff>95250</xdr:colOff>
                    <xdr:row>332</xdr:row>
                    <xdr:rowOff>47625</xdr:rowOff>
                  </to>
                </anchor>
              </controlPr>
            </control>
          </mc:Choice>
        </mc:AlternateContent>
        <mc:AlternateContent xmlns:mc="http://schemas.openxmlformats.org/markup-compatibility/2006">
          <mc:Choice Requires="x14">
            <control shapeId="55449" r:id="rId156" name="Check Box 153">
              <controlPr defaultSize="0" autoFill="0" autoLine="0" autoPict="0">
                <anchor moveWithCells="1">
                  <from>
                    <xdr:col>37</xdr:col>
                    <xdr:colOff>133350</xdr:colOff>
                    <xdr:row>330</xdr:row>
                    <xdr:rowOff>114300</xdr:rowOff>
                  </from>
                  <to>
                    <xdr:col>39</xdr:col>
                    <xdr:colOff>95250</xdr:colOff>
                    <xdr:row>332</xdr:row>
                    <xdr:rowOff>47625</xdr:rowOff>
                  </to>
                </anchor>
              </controlPr>
            </control>
          </mc:Choice>
        </mc:AlternateContent>
        <mc:AlternateContent xmlns:mc="http://schemas.openxmlformats.org/markup-compatibility/2006">
          <mc:Choice Requires="x14">
            <control shapeId="55450" r:id="rId157" name="Check Box 154">
              <controlPr defaultSize="0" autoFill="0" autoLine="0" autoPict="0">
                <anchor moveWithCells="1">
                  <from>
                    <xdr:col>32</xdr:col>
                    <xdr:colOff>133350</xdr:colOff>
                    <xdr:row>267</xdr:row>
                    <xdr:rowOff>114300</xdr:rowOff>
                  </from>
                  <to>
                    <xdr:col>34</xdr:col>
                    <xdr:colOff>95250</xdr:colOff>
                    <xdr:row>269</xdr:row>
                    <xdr:rowOff>47625</xdr:rowOff>
                  </to>
                </anchor>
              </controlPr>
            </control>
          </mc:Choice>
        </mc:AlternateContent>
        <mc:AlternateContent xmlns:mc="http://schemas.openxmlformats.org/markup-compatibility/2006">
          <mc:Choice Requires="x14">
            <control shapeId="55451" r:id="rId158" name="Check Box 155">
              <controlPr defaultSize="0" autoFill="0" autoLine="0" autoPict="0">
                <anchor moveWithCells="1">
                  <from>
                    <xdr:col>37</xdr:col>
                    <xdr:colOff>133350</xdr:colOff>
                    <xdr:row>267</xdr:row>
                    <xdr:rowOff>114300</xdr:rowOff>
                  </from>
                  <to>
                    <xdr:col>39</xdr:col>
                    <xdr:colOff>95250</xdr:colOff>
                    <xdr:row>269</xdr:row>
                    <xdr:rowOff>47625</xdr:rowOff>
                  </to>
                </anchor>
              </controlPr>
            </control>
          </mc:Choice>
        </mc:AlternateContent>
        <mc:AlternateContent xmlns:mc="http://schemas.openxmlformats.org/markup-compatibility/2006">
          <mc:Choice Requires="x14">
            <control shapeId="55452" r:id="rId159" name="Check Box 156">
              <controlPr defaultSize="0" autoFill="0" autoLine="0" autoPict="0">
                <anchor moveWithCells="1">
                  <from>
                    <xdr:col>32</xdr:col>
                    <xdr:colOff>142875</xdr:colOff>
                    <xdr:row>174</xdr:row>
                    <xdr:rowOff>114300</xdr:rowOff>
                  </from>
                  <to>
                    <xdr:col>34</xdr:col>
                    <xdr:colOff>104775</xdr:colOff>
                    <xdr:row>176</xdr:row>
                    <xdr:rowOff>47625</xdr:rowOff>
                  </to>
                </anchor>
              </controlPr>
            </control>
          </mc:Choice>
        </mc:AlternateContent>
        <mc:AlternateContent xmlns:mc="http://schemas.openxmlformats.org/markup-compatibility/2006">
          <mc:Choice Requires="x14">
            <control shapeId="55453" r:id="rId160" name="Check Box 157">
              <controlPr defaultSize="0" autoFill="0" autoLine="0" autoPict="0">
                <anchor moveWithCells="1">
                  <from>
                    <xdr:col>32</xdr:col>
                    <xdr:colOff>123825</xdr:colOff>
                    <xdr:row>229</xdr:row>
                    <xdr:rowOff>38100</xdr:rowOff>
                  </from>
                  <to>
                    <xdr:col>34</xdr:col>
                    <xdr:colOff>85725</xdr:colOff>
                    <xdr:row>230</xdr:row>
                    <xdr:rowOff>85725</xdr:rowOff>
                  </to>
                </anchor>
              </controlPr>
            </control>
          </mc:Choice>
        </mc:AlternateContent>
        <mc:AlternateContent xmlns:mc="http://schemas.openxmlformats.org/markup-compatibility/2006">
          <mc:Choice Requires="x14">
            <control shapeId="55454" r:id="rId161" name="Check Box 158">
              <controlPr defaultSize="0" autoFill="0" autoLine="0" autoPict="0">
                <anchor moveWithCells="1">
                  <from>
                    <xdr:col>37</xdr:col>
                    <xdr:colOff>123825</xdr:colOff>
                    <xdr:row>229</xdr:row>
                    <xdr:rowOff>0</xdr:rowOff>
                  </from>
                  <to>
                    <xdr:col>39</xdr:col>
                    <xdr:colOff>85725</xdr:colOff>
                    <xdr:row>230</xdr:row>
                    <xdr:rowOff>114300</xdr:rowOff>
                  </to>
                </anchor>
              </controlPr>
            </control>
          </mc:Choice>
        </mc:AlternateContent>
        <mc:AlternateContent xmlns:mc="http://schemas.openxmlformats.org/markup-compatibility/2006">
          <mc:Choice Requires="x14">
            <control shapeId="55455" r:id="rId162" name="Check Box 159">
              <controlPr defaultSize="0" autoFill="0" autoLine="0" autoPict="0">
                <anchor moveWithCells="1">
                  <from>
                    <xdr:col>28</xdr:col>
                    <xdr:colOff>104775</xdr:colOff>
                    <xdr:row>5</xdr:row>
                    <xdr:rowOff>142875</xdr:rowOff>
                  </from>
                  <to>
                    <xdr:col>30</xdr:col>
                    <xdr:colOff>95250</xdr:colOff>
                    <xdr:row>7</xdr:row>
                    <xdr:rowOff>38100</xdr:rowOff>
                  </to>
                </anchor>
              </controlPr>
            </control>
          </mc:Choice>
        </mc:AlternateContent>
        <mc:AlternateContent xmlns:mc="http://schemas.openxmlformats.org/markup-compatibility/2006">
          <mc:Choice Requires="x14">
            <control shapeId="55456" r:id="rId163" name="Check Box 160">
              <controlPr defaultSize="0" autoFill="0" autoLine="0" autoPict="0">
                <anchor moveWithCells="1">
                  <from>
                    <xdr:col>34</xdr:col>
                    <xdr:colOff>123825</xdr:colOff>
                    <xdr:row>5</xdr:row>
                    <xdr:rowOff>133350</xdr:rowOff>
                  </from>
                  <to>
                    <xdr:col>36</xdr:col>
                    <xdr:colOff>114300</xdr:colOff>
                    <xdr:row>7</xdr:row>
                    <xdr:rowOff>28575</xdr:rowOff>
                  </to>
                </anchor>
              </controlPr>
            </control>
          </mc:Choice>
        </mc:AlternateContent>
        <mc:AlternateContent xmlns:mc="http://schemas.openxmlformats.org/markup-compatibility/2006">
          <mc:Choice Requires="x14">
            <control shapeId="55457" r:id="rId164" name="Check Box 161">
              <controlPr defaultSize="0" autoFill="0" autoLine="0" autoPict="0">
                <anchor moveWithCells="1">
                  <from>
                    <xdr:col>34</xdr:col>
                    <xdr:colOff>133350</xdr:colOff>
                    <xdr:row>19</xdr:row>
                    <xdr:rowOff>133350</xdr:rowOff>
                  </from>
                  <to>
                    <xdr:col>36</xdr:col>
                    <xdr:colOff>123825</xdr:colOff>
                    <xdr:row>21</xdr:row>
                    <xdr:rowOff>47625</xdr:rowOff>
                  </to>
                </anchor>
              </controlPr>
            </control>
          </mc:Choice>
        </mc:AlternateContent>
        <mc:AlternateContent xmlns:mc="http://schemas.openxmlformats.org/markup-compatibility/2006">
          <mc:Choice Requires="x14">
            <control shapeId="55458" r:id="rId165" name="Check Box 162">
              <controlPr defaultSize="0" autoFill="0" autoLine="0" autoPict="0">
                <anchor moveWithCells="1">
                  <from>
                    <xdr:col>28</xdr:col>
                    <xdr:colOff>123825</xdr:colOff>
                    <xdr:row>19</xdr:row>
                    <xdr:rowOff>133350</xdr:rowOff>
                  </from>
                  <to>
                    <xdr:col>30</xdr:col>
                    <xdr:colOff>114300</xdr:colOff>
                    <xdr:row>21</xdr:row>
                    <xdr:rowOff>47625</xdr:rowOff>
                  </to>
                </anchor>
              </controlPr>
            </control>
          </mc:Choice>
        </mc:AlternateContent>
        <mc:AlternateContent xmlns:mc="http://schemas.openxmlformats.org/markup-compatibility/2006">
          <mc:Choice Requires="x14">
            <control shapeId="55459" r:id="rId166" name="Check Box 163">
              <controlPr defaultSize="0" autoFill="0" autoLine="0" autoPict="0">
                <anchor moveWithCells="1">
                  <from>
                    <xdr:col>37</xdr:col>
                    <xdr:colOff>123825</xdr:colOff>
                    <xdr:row>86</xdr:row>
                    <xdr:rowOff>114300</xdr:rowOff>
                  </from>
                  <to>
                    <xdr:col>39</xdr:col>
                    <xdr:colOff>85725</xdr:colOff>
                    <xdr:row>88</xdr:row>
                    <xdr:rowOff>47625</xdr:rowOff>
                  </to>
                </anchor>
              </controlPr>
            </control>
          </mc:Choice>
        </mc:AlternateContent>
        <mc:AlternateContent xmlns:mc="http://schemas.openxmlformats.org/markup-compatibility/2006">
          <mc:Choice Requires="x14">
            <control shapeId="55460" r:id="rId167" name="Check Box 164">
              <controlPr defaultSize="0" autoFill="0" autoLine="0" autoPict="0">
                <anchor moveWithCells="1">
                  <from>
                    <xdr:col>32</xdr:col>
                    <xdr:colOff>123825</xdr:colOff>
                    <xdr:row>86</xdr:row>
                    <xdr:rowOff>114300</xdr:rowOff>
                  </from>
                  <to>
                    <xdr:col>34</xdr:col>
                    <xdr:colOff>85725</xdr:colOff>
                    <xdr:row>88</xdr:row>
                    <xdr:rowOff>47625</xdr:rowOff>
                  </to>
                </anchor>
              </controlPr>
            </control>
          </mc:Choice>
        </mc:AlternateContent>
        <mc:AlternateContent xmlns:mc="http://schemas.openxmlformats.org/markup-compatibility/2006">
          <mc:Choice Requires="x14">
            <control shapeId="55461" r:id="rId168" name="Check Box 165">
              <controlPr defaultSize="0" autoFill="0" autoLine="0" autoPict="0">
                <anchor moveWithCells="1">
                  <from>
                    <xdr:col>37</xdr:col>
                    <xdr:colOff>114300</xdr:colOff>
                    <xdr:row>97</xdr:row>
                    <xdr:rowOff>123825</xdr:rowOff>
                  </from>
                  <to>
                    <xdr:col>39</xdr:col>
                    <xdr:colOff>76200</xdr:colOff>
                    <xdr:row>99</xdr:row>
                    <xdr:rowOff>47625</xdr:rowOff>
                  </to>
                </anchor>
              </controlPr>
            </control>
          </mc:Choice>
        </mc:AlternateContent>
        <mc:AlternateContent xmlns:mc="http://schemas.openxmlformats.org/markup-compatibility/2006">
          <mc:Choice Requires="x14">
            <control shapeId="55462" r:id="rId169" name="Check Box 166">
              <controlPr defaultSize="0" autoFill="0" autoLine="0" autoPict="0">
                <anchor moveWithCells="1">
                  <from>
                    <xdr:col>32</xdr:col>
                    <xdr:colOff>38100</xdr:colOff>
                    <xdr:row>420</xdr:row>
                    <xdr:rowOff>76200</xdr:rowOff>
                  </from>
                  <to>
                    <xdr:col>33</xdr:col>
                    <xdr:colOff>152400</xdr:colOff>
                    <xdr:row>421</xdr:row>
                    <xdr:rowOff>133350</xdr:rowOff>
                  </to>
                </anchor>
              </controlPr>
            </control>
          </mc:Choice>
        </mc:AlternateContent>
        <mc:AlternateContent xmlns:mc="http://schemas.openxmlformats.org/markup-compatibility/2006">
          <mc:Choice Requires="x14">
            <control shapeId="55463" r:id="rId170" name="Check Box 167">
              <controlPr defaultSize="0" autoFill="0" autoLine="0" autoPict="0">
                <anchor moveWithCells="1">
                  <from>
                    <xdr:col>36</xdr:col>
                    <xdr:colOff>38100</xdr:colOff>
                    <xdr:row>420</xdr:row>
                    <xdr:rowOff>76200</xdr:rowOff>
                  </from>
                  <to>
                    <xdr:col>37</xdr:col>
                    <xdr:colOff>152400</xdr:colOff>
                    <xdr:row>421</xdr:row>
                    <xdr:rowOff>133350</xdr:rowOff>
                  </to>
                </anchor>
              </controlPr>
            </control>
          </mc:Choice>
        </mc:AlternateContent>
        <mc:AlternateContent xmlns:mc="http://schemas.openxmlformats.org/markup-compatibility/2006">
          <mc:Choice Requires="x14">
            <control shapeId="55464" r:id="rId171" name="Check Box 168">
              <controlPr defaultSize="0" autoFill="0" autoLine="0" autoPict="0">
                <anchor moveWithCells="1">
                  <from>
                    <xdr:col>32</xdr:col>
                    <xdr:colOff>38100</xdr:colOff>
                    <xdr:row>422</xdr:row>
                    <xdr:rowOff>76200</xdr:rowOff>
                  </from>
                  <to>
                    <xdr:col>33</xdr:col>
                    <xdr:colOff>152400</xdr:colOff>
                    <xdr:row>423</xdr:row>
                    <xdr:rowOff>133350</xdr:rowOff>
                  </to>
                </anchor>
              </controlPr>
            </control>
          </mc:Choice>
        </mc:AlternateContent>
        <mc:AlternateContent xmlns:mc="http://schemas.openxmlformats.org/markup-compatibility/2006">
          <mc:Choice Requires="x14">
            <control shapeId="55465" r:id="rId172" name="Check Box 169">
              <controlPr defaultSize="0" autoFill="0" autoLine="0" autoPict="0">
                <anchor moveWithCells="1">
                  <from>
                    <xdr:col>36</xdr:col>
                    <xdr:colOff>38100</xdr:colOff>
                    <xdr:row>422</xdr:row>
                    <xdr:rowOff>76200</xdr:rowOff>
                  </from>
                  <to>
                    <xdr:col>37</xdr:col>
                    <xdr:colOff>152400</xdr:colOff>
                    <xdr:row>423</xdr:row>
                    <xdr:rowOff>133350</xdr:rowOff>
                  </to>
                </anchor>
              </controlPr>
            </control>
          </mc:Choice>
        </mc:AlternateContent>
        <mc:AlternateContent xmlns:mc="http://schemas.openxmlformats.org/markup-compatibility/2006">
          <mc:Choice Requires="x14">
            <control shapeId="55466" r:id="rId173" name="Check Box 170">
              <controlPr defaultSize="0" autoFill="0" autoLine="0" autoPict="0">
                <anchor moveWithCells="1">
                  <from>
                    <xdr:col>14</xdr:col>
                    <xdr:colOff>38100</xdr:colOff>
                    <xdr:row>420</xdr:row>
                    <xdr:rowOff>76200</xdr:rowOff>
                  </from>
                  <to>
                    <xdr:col>15</xdr:col>
                    <xdr:colOff>152400</xdr:colOff>
                    <xdr:row>421</xdr:row>
                    <xdr:rowOff>133350</xdr:rowOff>
                  </to>
                </anchor>
              </controlPr>
            </control>
          </mc:Choice>
        </mc:AlternateContent>
        <mc:AlternateContent xmlns:mc="http://schemas.openxmlformats.org/markup-compatibility/2006">
          <mc:Choice Requires="x14">
            <control shapeId="55467" r:id="rId174" name="Check Box 171">
              <controlPr defaultSize="0" autoFill="0" autoLine="0" autoPict="0">
                <anchor moveWithCells="1">
                  <from>
                    <xdr:col>18</xdr:col>
                    <xdr:colOff>38100</xdr:colOff>
                    <xdr:row>420</xdr:row>
                    <xdr:rowOff>76200</xdr:rowOff>
                  </from>
                  <to>
                    <xdr:col>19</xdr:col>
                    <xdr:colOff>152400</xdr:colOff>
                    <xdr:row>421</xdr:row>
                    <xdr:rowOff>133350</xdr:rowOff>
                  </to>
                </anchor>
              </controlPr>
            </control>
          </mc:Choice>
        </mc:AlternateContent>
        <mc:AlternateContent xmlns:mc="http://schemas.openxmlformats.org/markup-compatibility/2006">
          <mc:Choice Requires="x14">
            <control shapeId="55468" r:id="rId175" name="Check Box 172">
              <controlPr defaultSize="0" autoFill="0" autoLine="0" autoPict="0">
                <anchor moveWithCells="1">
                  <from>
                    <xdr:col>14</xdr:col>
                    <xdr:colOff>38100</xdr:colOff>
                    <xdr:row>422</xdr:row>
                    <xdr:rowOff>76200</xdr:rowOff>
                  </from>
                  <to>
                    <xdr:col>15</xdr:col>
                    <xdr:colOff>152400</xdr:colOff>
                    <xdr:row>423</xdr:row>
                    <xdr:rowOff>133350</xdr:rowOff>
                  </to>
                </anchor>
              </controlPr>
            </control>
          </mc:Choice>
        </mc:AlternateContent>
        <mc:AlternateContent xmlns:mc="http://schemas.openxmlformats.org/markup-compatibility/2006">
          <mc:Choice Requires="x14">
            <control shapeId="55469" r:id="rId176" name="Check Box 173">
              <controlPr defaultSize="0" autoFill="0" autoLine="0" autoPict="0">
                <anchor moveWithCells="1">
                  <from>
                    <xdr:col>18</xdr:col>
                    <xdr:colOff>38100</xdr:colOff>
                    <xdr:row>422</xdr:row>
                    <xdr:rowOff>76200</xdr:rowOff>
                  </from>
                  <to>
                    <xdr:col>19</xdr:col>
                    <xdr:colOff>152400</xdr:colOff>
                    <xdr:row>423</xdr:row>
                    <xdr:rowOff>133350</xdr:rowOff>
                  </to>
                </anchor>
              </controlPr>
            </control>
          </mc:Choice>
        </mc:AlternateContent>
        <mc:AlternateContent xmlns:mc="http://schemas.openxmlformats.org/markup-compatibility/2006">
          <mc:Choice Requires="x14">
            <control shapeId="55470" r:id="rId177" name="Check Box 174">
              <controlPr defaultSize="0" autoFill="0" autoLine="0" autoPict="0">
                <anchor moveWithCells="1">
                  <from>
                    <xdr:col>14</xdr:col>
                    <xdr:colOff>38100</xdr:colOff>
                    <xdr:row>424</xdr:row>
                    <xdr:rowOff>76200</xdr:rowOff>
                  </from>
                  <to>
                    <xdr:col>15</xdr:col>
                    <xdr:colOff>152400</xdr:colOff>
                    <xdr:row>425</xdr:row>
                    <xdr:rowOff>133350</xdr:rowOff>
                  </to>
                </anchor>
              </controlPr>
            </control>
          </mc:Choice>
        </mc:AlternateContent>
        <mc:AlternateContent xmlns:mc="http://schemas.openxmlformats.org/markup-compatibility/2006">
          <mc:Choice Requires="x14">
            <control shapeId="55471" r:id="rId178" name="Check Box 175">
              <controlPr defaultSize="0" autoFill="0" autoLine="0" autoPict="0">
                <anchor moveWithCells="1">
                  <from>
                    <xdr:col>18</xdr:col>
                    <xdr:colOff>38100</xdr:colOff>
                    <xdr:row>424</xdr:row>
                    <xdr:rowOff>76200</xdr:rowOff>
                  </from>
                  <to>
                    <xdr:col>19</xdr:col>
                    <xdr:colOff>152400</xdr:colOff>
                    <xdr:row>425</xdr:row>
                    <xdr:rowOff>133350</xdr:rowOff>
                  </to>
                </anchor>
              </controlPr>
            </control>
          </mc:Choice>
        </mc:AlternateContent>
        <mc:AlternateContent xmlns:mc="http://schemas.openxmlformats.org/markup-compatibility/2006">
          <mc:Choice Requires="x14">
            <control shapeId="55472" r:id="rId179" name="Check Box 176">
              <controlPr defaultSize="0" autoFill="0" autoLine="0" autoPict="0">
                <anchor moveWithCells="1">
                  <from>
                    <xdr:col>37</xdr:col>
                    <xdr:colOff>133350</xdr:colOff>
                    <xdr:row>344</xdr:row>
                    <xdr:rowOff>38100</xdr:rowOff>
                  </from>
                  <to>
                    <xdr:col>39</xdr:col>
                    <xdr:colOff>95250</xdr:colOff>
                    <xdr:row>345</xdr:row>
                    <xdr:rowOff>133350</xdr:rowOff>
                  </to>
                </anchor>
              </controlPr>
            </control>
          </mc:Choice>
        </mc:AlternateContent>
        <mc:AlternateContent xmlns:mc="http://schemas.openxmlformats.org/markup-compatibility/2006">
          <mc:Choice Requires="x14">
            <control shapeId="55473" r:id="rId180" name="Check Box 177">
              <controlPr defaultSize="0" autoFill="0" autoLine="0" autoPict="0">
                <anchor moveWithCells="1">
                  <from>
                    <xdr:col>32</xdr:col>
                    <xdr:colOff>133350</xdr:colOff>
                    <xdr:row>344</xdr:row>
                    <xdr:rowOff>38100</xdr:rowOff>
                  </from>
                  <to>
                    <xdr:col>34</xdr:col>
                    <xdr:colOff>95250</xdr:colOff>
                    <xdr:row>345</xdr:row>
                    <xdr:rowOff>133350</xdr:rowOff>
                  </to>
                </anchor>
              </controlPr>
            </control>
          </mc:Choice>
        </mc:AlternateContent>
        <mc:AlternateContent xmlns:mc="http://schemas.openxmlformats.org/markup-compatibility/2006">
          <mc:Choice Requires="x14">
            <control shapeId="55474" r:id="rId181" name="Check Box 178">
              <controlPr defaultSize="0" autoFill="0" autoLine="0" autoPict="0">
                <anchor moveWithCells="1">
                  <from>
                    <xdr:col>32</xdr:col>
                    <xdr:colOff>133350</xdr:colOff>
                    <xdr:row>341</xdr:row>
                    <xdr:rowOff>114300</xdr:rowOff>
                  </from>
                  <to>
                    <xdr:col>34</xdr:col>
                    <xdr:colOff>95250</xdr:colOff>
                    <xdr:row>343</xdr:row>
                    <xdr:rowOff>47625</xdr:rowOff>
                  </to>
                </anchor>
              </controlPr>
            </control>
          </mc:Choice>
        </mc:AlternateContent>
        <mc:AlternateContent xmlns:mc="http://schemas.openxmlformats.org/markup-compatibility/2006">
          <mc:Choice Requires="x14">
            <control shapeId="55475" r:id="rId182" name="Check Box 179">
              <controlPr defaultSize="0" autoFill="0" autoLine="0" autoPict="0">
                <anchor moveWithCells="1">
                  <from>
                    <xdr:col>37</xdr:col>
                    <xdr:colOff>133350</xdr:colOff>
                    <xdr:row>341</xdr:row>
                    <xdr:rowOff>114300</xdr:rowOff>
                  </from>
                  <to>
                    <xdr:col>39</xdr:col>
                    <xdr:colOff>95250</xdr:colOff>
                    <xdr:row>343</xdr:row>
                    <xdr:rowOff>47625</xdr:rowOff>
                  </to>
                </anchor>
              </controlPr>
            </control>
          </mc:Choice>
        </mc:AlternateContent>
        <mc:AlternateContent xmlns:mc="http://schemas.openxmlformats.org/markup-compatibility/2006">
          <mc:Choice Requires="x14">
            <control shapeId="55476" r:id="rId183" name="Check Box 180">
              <controlPr defaultSize="0" autoFill="0" autoLine="0" autoPict="0">
                <anchor moveWithCells="1" sizeWithCells="1">
                  <from>
                    <xdr:col>6</xdr:col>
                    <xdr:colOff>47625</xdr:colOff>
                    <xdr:row>126</xdr:row>
                    <xdr:rowOff>9525</xdr:rowOff>
                  </from>
                  <to>
                    <xdr:col>8</xdr:col>
                    <xdr:colOff>104775</xdr:colOff>
                    <xdr:row>127</xdr:row>
                    <xdr:rowOff>152400</xdr:rowOff>
                  </to>
                </anchor>
              </controlPr>
            </control>
          </mc:Choice>
        </mc:AlternateContent>
        <mc:AlternateContent xmlns:mc="http://schemas.openxmlformats.org/markup-compatibility/2006">
          <mc:Choice Requires="x14">
            <control shapeId="55478" r:id="rId184" name="Check Box 182">
              <controlPr defaultSize="0" autoFill="0" autoLine="0" autoPict="0">
                <anchor moveWithCells="1">
                  <from>
                    <xdr:col>9</xdr:col>
                    <xdr:colOff>114300</xdr:colOff>
                    <xdr:row>126</xdr:row>
                    <xdr:rowOff>28575</xdr:rowOff>
                  </from>
                  <to>
                    <xdr:col>11</xdr:col>
                    <xdr:colOff>85725</xdr:colOff>
                    <xdr:row>127</xdr:row>
                    <xdr:rowOff>142875</xdr:rowOff>
                  </to>
                </anchor>
              </controlPr>
            </control>
          </mc:Choice>
        </mc:AlternateContent>
        <mc:AlternateContent xmlns:mc="http://schemas.openxmlformats.org/markup-compatibility/2006">
          <mc:Choice Requires="x14">
            <control shapeId="55482" r:id="rId185" name="Check Box 186">
              <controlPr defaultSize="0" autoFill="0" autoLine="0" autoPict="0">
                <anchor moveWithCells="1" sizeWithCells="1">
                  <from>
                    <xdr:col>6</xdr:col>
                    <xdr:colOff>38100</xdr:colOff>
                    <xdr:row>128</xdr:row>
                    <xdr:rowOff>47625</xdr:rowOff>
                  </from>
                  <to>
                    <xdr:col>8</xdr:col>
                    <xdr:colOff>9525</xdr:colOff>
                    <xdr:row>129</xdr:row>
                    <xdr:rowOff>123825</xdr:rowOff>
                  </to>
                </anchor>
              </controlPr>
            </control>
          </mc:Choice>
        </mc:AlternateContent>
        <mc:AlternateContent xmlns:mc="http://schemas.openxmlformats.org/markup-compatibility/2006">
          <mc:Choice Requires="x14">
            <control shapeId="55483" r:id="rId186" name="Check Box 187">
              <controlPr defaultSize="0" autoFill="0" autoLine="0" autoPict="0">
                <anchor moveWithCells="1" sizeWithCells="1">
                  <from>
                    <xdr:col>9</xdr:col>
                    <xdr:colOff>114300</xdr:colOff>
                    <xdr:row>128</xdr:row>
                    <xdr:rowOff>47625</xdr:rowOff>
                  </from>
                  <to>
                    <xdr:col>11</xdr:col>
                    <xdr:colOff>85725</xdr:colOff>
                    <xdr:row>129</xdr:row>
                    <xdr:rowOff>123825</xdr:rowOff>
                  </to>
                </anchor>
              </controlPr>
            </control>
          </mc:Choice>
        </mc:AlternateContent>
        <mc:AlternateContent xmlns:mc="http://schemas.openxmlformats.org/markup-compatibility/2006">
          <mc:Choice Requires="x14">
            <control shapeId="55485" r:id="rId187" name="Check Box 189">
              <controlPr defaultSize="0" autoFill="0" autoLine="0" autoPict="0">
                <anchor moveWithCells="1" sizeWithCells="1">
                  <from>
                    <xdr:col>6</xdr:col>
                    <xdr:colOff>38100</xdr:colOff>
                    <xdr:row>130</xdr:row>
                    <xdr:rowOff>47625</xdr:rowOff>
                  </from>
                  <to>
                    <xdr:col>8</xdr:col>
                    <xdr:colOff>9525</xdr:colOff>
                    <xdr:row>131</xdr:row>
                    <xdr:rowOff>123825</xdr:rowOff>
                  </to>
                </anchor>
              </controlPr>
            </control>
          </mc:Choice>
        </mc:AlternateContent>
        <mc:AlternateContent xmlns:mc="http://schemas.openxmlformats.org/markup-compatibility/2006">
          <mc:Choice Requires="x14">
            <control shapeId="55518" r:id="rId188" name="Check Box 222">
              <controlPr defaultSize="0" autoFill="0" autoLine="0" autoPict="0">
                <anchor moveWithCells="1">
                  <from>
                    <xdr:col>37</xdr:col>
                    <xdr:colOff>123825</xdr:colOff>
                    <xdr:row>152</xdr:row>
                    <xdr:rowOff>114300</xdr:rowOff>
                  </from>
                  <to>
                    <xdr:col>39</xdr:col>
                    <xdr:colOff>85725</xdr:colOff>
                    <xdr:row>154</xdr:row>
                    <xdr:rowOff>47625</xdr:rowOff>
                  </to>
                </anchor>
              </controlPr>
            </control>
          </mc:Choice>
        </mc:AlternateContent>
        <mc:AlternateContent xmlns:mc="http://schemas.openxmlformats.org/markup-compatibility/2006">
          <mc:Choice Requires="x14">
            <control shapeId="55519" r:id="rId189" name="Check Box 223">
              <controlPr defaultSize="0" autoFill="0" autoLine="0" autoPict="0">
                <anchor moveWithCells="1">
                  <from>
                    <xdr:col>32</xdr:col>
                    <xdr:colOff>123825</xdr:colOff>
                    <xdr:row>157</xdr:row>
                    <xdr:rowOff>114300</xdr:rowOff>
                  </from>
                  <to>
                    <xdr:col>34</xdr:col>
                    <xdr:colOff>85725</xdr:colOff>
                    <xdr:row>159</xdr:row>
                    <xdr:rowOff>47625</xdr:rowOff>
                  </to>
                </anchor>
              </controlPr>
            </control>
          </mc:Choice>
        </mc:AlternateContent>
        <mc:AlternateContent xmlns:mc="http://schemas.openxmlformats.org/markup-compatibility/2006">
          <mc:Choice Requires="x14">
            <control shapeId="55520" r:id="rId190" name="Check Box 224">
              <controlPr defaultSize="0" autoFill="0" autoLine="0" autoPict="0">
                <anchor moveWithCells="1">
                  <from>
                    <xdr:col>37</xdr:col>
                    <xdr:colOff>123825</xdr:colOff>
                    <xdr:row>157</xdr:row>
                    <xdr:rowOff>114300</xdr:rowOff>
                  </from>
                  <to>
                    <xdr:col>39</xdr:col>
                    <xdr:colOff>85725</xdr:colOff>
                    <xdr:row>159</xdr:row>
                    <xdr:rowOff>47625</xdr:rowOff>
                  </to>
                </anchor>
              </controlPr>
            </control>
          </mc:Choice>
        </mc:AlternateContent>
        <mc:AlternateContent xmlns:mc="http://schemas.openxmlformats.org/markup-compatibility/2006">
          <mc:Choice Requires="x14">
            <control shapeId="55521" r:id="rId191" name="Check Box 225">
              <controlPr defaultSize="0" autoFill="0" autoLine="0" autoPict="0">
                <anchor moveWithCells="1">
                  <from>
                    <xdr:col>37</xdr:col>
                    <xdr:colOff>142875</xdr:colOff>
                    <xdr:row>174</xdr:row>
                    <xdr:rowOff>114300</xdr:rowOff>
                  </from>
                  <to>
                    <xdr:col>39</xdr:col>
                    <xdr:colOff>104775</xdr:colOff>
                    <xdr:row>176</xdr:row>
                    <xdr:rowOff>47625</xdr:rowOff>
                  </to>
                </anchor>
              </controlPr>
            </control>
          </mc:Choice>
        </mc:AlternateContent>
        <mc:AlternateContent xmlns:mc="http://schemas.openxmlformats.org/markup-compatibility/2006">
          <mc:Choice Requires="x14">
            <control shapeId="55522" r:id="rId192" name="Check Box 226">
              <controlPr defaultSize="0" autoFill="0" autoLine="0" autoPict="0">
                <anchor moveWithCells="1">
                  <from>
                    <xdr:col>32</xdr:col>
                    <xdr:colOff>114300</xdr:colOff>
                    <xdr:row>97</xdr:row>
                    <xdr:rowOff>123825</xdr:rowOff>
                  </from>
                  <to>
                    <xdr:col>34</xdr:col>
                    <xdr:colOff>76200</xdr:colOff>
                    <xdr:row>99</xdr:row>
                    <xdr:rowOff>47625</xdr:rowOff>
                  </to>
                </anchor>
              </controlPr>
            </control>
          </mc:Choice>
        </mc:AlternateContent>
        <mc:AlternateContent xmlns:mc="http://schemas.openxmlformats.org/markup-compatibility/2006">
          <mc:Choice Requires="x14">
            <control shapeId="55523" r:id="rId193" name="Check Box 227">
              <controlPr defaultSize="0" autoFill="0" autoLine="0" autoPict="0">
                <anchor moveWithCells="1">
                  <from>
                    <xdr:col>32</xdr:col>
                    <xdr:colOff>123825</xdr:colOff>
                    <xdr:row>100</xdr:row>
                    <xdr:rowOff>28575</xdr:rowOff>
                  </from>
                  <to>
                    <xdr:col>34</xdr:col>
                    <xdr:colOff>85725</xdr:colOff>
                    <xdr:row>101</xdr:row>
                    <xdr:rowOff>123825</xdr:rowOff>
                  </to>
                </anchor>
              </controlPr>
            </control>
          </mc:Choice>
        </mc:AlternateContent>
        <mc:AlternateContent xmlns:mc="http://schemas.openxmlformats.org/markup-compatibility/2006">
          <mc:Choice Requires="x14">
            <control shapeId="55524" r:id="rId194" name="Check Box 228">
              <controlPr defaultSize="0" autoFill="0" autoLine="0" autoPict="0">
                <anchor moveWithCells="1">
                  <from>
                    <xdr:col>37</xdr:col>
                    <xdr:colOff>123825</xdr:colOff>
                    <xdr:row>100</xdr:row>
                    <xdr:rowOff>28575</xdr:rowOff>
                  </from>
                  <to>
                    <xdr:col>39</xdr:col>
                    <xdr:colOff>85725</xdr:colOff>
                    <xdr:row>101</xdr:row>
                    <xdr:rowOff>123825</xdr:rowOff>
                  </to>
                </anchor>
              </controlPr>
            </control>
          </mc:Choice>
        </mc:AlternateContent>
        <mc:AlternateContent xmlns:mc="http://schemas.openxmlformats.org/markup-compatibility/2006">
          <mc:Choice Requires="x14">
            <control shapeId="55525" r:id="rId195" name="Check Box 229">
              <controlPr defaultSize="0" autoFill="0" autoLine="0" autoPict="0">
                <anchor moveWithCells="1">
                  <from>
                    <xdr:col>32</xdr:col>
                    <xdr:colOff>133350</xdr:colOff>
                    <xdr:row>377</xdr:row>
                    <xdr:rowOff>114300</xdr:rowOff>
                  </from>
                  <to>
                    <xdr:col>34</xdr:col>
                    <xdr:colOff>95250</xdr:colOff>
                    <xdr:row>379</xdr:row>
                    <xdr:rowOff>47625</xdr:rowOff>
                  </to>
                </anchor>
              </controlPr>
            </control>
          </mc:Choice>
        </mc:AlternateContent>
        <mc:AlternateContent xmlns:mc="http://schemas.openxmlformats.org/markup-compatibility/2006">
          <mc:Choice Requires="x14">
            <control shapeId="55526" r:id="rId196" name="Check Box 230">
              <controlPr defaultSize="0" autoFill="0" autoLine="0" autoPict="0">
                <anchor moveWithCells="1">
                  <from>
                    <xdr:col>37</xdr:col>
                    <xdr:colOff>133350</xdr:colOff>
                    <xdr:row>377</xdr:row>
                    <xdr:rowOff>114300</xdr:rowOff>
                  </from>
                  <to>
                    <xdr:col>39</xdr:col>
                    <xdr:colOff>95250</xdr:colOff>
                    <xdr:row>379</xdr:row>
                    <xdr:rowOff>47625</xdr:rowOff>
                  </to>
                </anchor>
              </controlPr>
            </control>
          </mc:Choice>
        </mc:AlternateContent>
        <mc:AlternateContent xmlns:mc="http://schemas.openxmlformats.org/markup-compatibility/2006">
          <mc:Choice Requires="x14">
            <control shapeId="55527" r:id="rId197" name="Check Box 231">
              <controlPr defaultSize="0" autoFill="0" autoLine="0" autoPict="0">
                <anchor moveWithCells="1">
                  <from>
                    <xdr:col>37</xdr:col>
                    <xdr:colOff>133350</xdr:colOff>
                    <xdr:row>390</xdr:row>
                    <xdr:rowOff>38100</xdr:rowOff>
                  </from>
                  <to>
                    <xdr:col>39</xdr:col>
                    <xdr:colOff>95250</xdr:colOff>
                    <xdr:row>391</xdr:row>
                    <xdr:rowOff>133350</xdr:rowOff>
                  </to>
                </anchor>
              </controlPr>
            </control>
          </mc:Choice>
        </mc:AlternateContent>
        <mc:AlternateContent xmlns:mc="http://schemas.openxmlformats.org/markup-compatibility/2006">
          <mc:Choice Requires="x14">
            <control shapeId="55528" r:id="rId198" name="Check Box 232">
              <controlPr defaultSize="0" autoFill="0" autoLine="0" autoPict="0">
                <anchor moveWithCells="1">
                  <from>
                    <xdr:col>32</xdr:col>
                    <xdr:colOff>133350</xdr:colOff>
                    <xdr:row>390</xdr:row>
                    <xdr:rowOff>38100</xdr:rowOff>
                  </from>
                  <to>
                    <xdr:col>34</xdr:col>
                    <xdr:colOff>95250</xdr:colOff>
                    <xdr:row>391</xdr:row>
                    <xdr:rowOff>133350</xdr:rowOff>
                  </to>
                </anchor>
              </controlPr>
            </control>
          </mc:Choice>
        </mc:AlternateContent>
        <mc:AlternateContent xmlns:mc="http://schemas.openxmlformats.org/markup-compatibility/2006">
          <mc:Choice Requires="x14">
            <control shapeId="55529" r:id="rId199" name="Check Box 233">
              <controlPr defaultSize="0" autoFill="0" autoLine="0" autoPict="0">
                <anchor moveWithCells="1">
                  <from>
                    <xdr:col>32</xdr:col>
                    <xdr:colOff>133350</xdr:colOff>
                    <xdr:row>392</xdr:row>
                    <xdr:rowOff>38100</xdr:rowOff>
                  </from>
                  <to>
                    <xdr:col>34</xdr:col>
                    <xdr:colOff>95250</xdr:colOff>
                    <xdr:row>393</xdr:row>
                    <xdr:rowOff>133350</xdr:rowOff>
                  </to>
                </anchor>
              </controlPr>
            </control>
          </mc:Choice>
        </mc:AlternateContent>
        <mc:AlternateContent xmlns:mc="http://schemas.openxmlformats.org/markup-compatibility/2006">
          <mc:Choice Requires="x14">
            <control shapeId="55530" r:id="rId200" name="Check Box 234">
              <controlPr defaultSize="0" autoFill="0" autoLine="0" autoPict="0">
                <anchor moveWithCells="1">
                  <from>
                    <xdr:col>32</xdr:col>
                    <xdr:colOff>133350</xdr:colOff>
                    <xdr:row>283</xdr:row>
                    <xdr:rowOff>114300</xdr:rowOff>
                  </from>
                  <to>
                    <xdr:col>34</xdr:col>
                    <xdr:colOff>95250</xdr:colOff>
                    <xdr:row>285</xdr:row>
                    <xdr:rowOff>47625</xdr:rowOff>
                  </to>
                </anchor>
              </controlPr>
            </control>
          </mc:Choice>
        </mc:AlternateContent>
        <mc:AlternateContent xmlns:mc="http://schemas.openxmlformats.org/markup-compatibility/2006">
          <mc:Choice Requires="x14">
            <control shapeId="55531" r:id="rId201" name="Check Box 235">
              <controlPr defaultSize="0" autoFill="0" autoLine="0" autoPict="0">
                <anchor moveWithCells="1">
                  <from>
                    <xdr:col>37</xdr:col>
                    <xdr:colOff>133350</xdr:colOff>
                    <xdr:row>283</xdr:row>
                    <xdr:rowOff>114300</xdr:rowOff>
                  </from>
                  <to>
                    <xdr:col>39</xdr:col>
                    <xdr:colOff>95250</xdr:colOff>
                    <xdr:row>285</xdr:row>
                    <xdr:rowOff>47625</xdr:rowOff>
                  </to>
                </anchor>
              </controlPr>
            </control>
          </mc:Choice>
        </mc:AlternateContent>
        <mc:AlternateContent xmlns:mc="http://schemas.openxmlformats.org/markup-compatibility/2006">
          <mc:Choice Requires="x14">
            <control shapeId="55532" r:id="rId202" name="Check Box 236">
              <controlPr defaultSize="0" autoFill="0" autoLine="0" autoPict="0">
                <anchor moveWithCells="1">
                  <from>
                    <xdr:col>32</xdr:col>
                    <xdr:colOff>133350</xdr:colOff>
                    <xdr:row>193</xdr:row>
                    <xdr:rowOff>38100</xdr:rowOff>
                  </from>
                  <to>
                    <xdr:col>34</xdr:col>
                    <xdr:colOff>95250</xdr:colOff>
                    <xdr:row>194</xdr:row>
                    <xdr:rowOff>142875</xdr:rowOff>
                  </to>
                </anchor>
              </controlPr>
            </control>
          </mc:Choice>
        </mc:AlternateContent>
        <mc:AlternateContent xmlns:mc="http://schemas.openxmlformats.org/markup-compatibility/2006">
          <mc:Choice Requires="x14">
            <control shapeId="55533" r:id="rId203" name="Check Box 237">
              <controlPr defaultSize="0" autoFill="0" autoLine="0" autoPict="0">
                <anchor moveWithCells="1">
                  <from>
                    <xdr:col>32</xdr:col>
                    <xdr:colOff>133350</xdr:colOff>
                    <xdr:row>211</xdr:row>
                    <xdr:rowOff>38100</xdr:rowOff>
                  </from>
                  <to>
                    <xdr:col>34</xdr:col>
                    <xdr:colOff>95250</xdr:colOff>
                    <xdr:row>212</xdr:row>
                    <xdr:rowOff>142875</xdr:rowOff>
                  </to>
                </anchor>
              </controlPr>
            </control>
          </mc:Choice>
        </mc:AlternateContent>
        <mc:AlternateContent xmlns:mc="http://schemas.openxmlformats.org/markup-compatibility/2006">
          <mc:Choice Requires="x14">
            <control shapeId="55534" r:id="rId204" name="Check Box 238">
              <controlPr defaultSize="0" autoFill="0" autoLine="0" autoPict="0">
                <anchor moveWithCells="1">
                  <from>
                    <xdr:col>37</xdr:col>
                    <xdr:colOff>133350</xdr:colOff>
                    <xdr:row>211</xdr:row>
                    <xdr:rowOff>38100</xdr:rowOff>
                  </from>
                  <to>
                    <xdr:col>39</xdr:col>
                    <xdr:colOff>95250</xdr:colOff>
                    <xdr:row>212</xdr:row>
                    <xdr:rowOff>142875</xdr:rowOff>
                  </to>
                </anchor>
              </controlPr>
            </control>
          </mc:Choice>
        </mc:AlternateContent>
        <mc:AlternateContent xmlns:mc="http://schemas.openxmlformats.org/markup-compatibility/2006">
          <mc:Choice Requires="x14">
            <control shapeId="55535" r:id="rId205" name="Check Box 239">
              <controlPr defaultSize="0" autoFill="0" autoLine="0" autoPict="0">
                <anchor moveWithCells="1">
                  <from>
                    <xdr:col>32</xdr:col>
                    <xdr:colOff>133350</xdr:colOff>
                    <xdr:row>207</xdr:row>
                    <xdr:rowOff>114300</xdr:rowOff>
                  </from>
                  <to>
                    <xdr:col>34</xdr:col>
                    <xdr:colOff>95250</xdr:colOff>
                    <xdr:row>209</xdr:row>
                    <xdr:rowOff>47625</xdr:rowOff>
                  </to>
                </anchor>
              </controlPr>
            </control>
          </mc:Choice>
        </mc:AlternateContent>
        <mc:AlternateContent xmlns:mc="http://schemas.openxmlformats.org/markup-compatibility/2006">
          <mc:Choice Requires="x14">
            <control shapeId="55536" r:id="rId206" name="Check Box 240">
              <controlPr defaultSize="0" autoFill="0" autoLine="0" autoPict="0">
                <anchor moveWithCells="1">
                  <from>
                    <xdr:col>37</xdr:col>
                    <xdr:colOff>133350</xdr:colOff>
                    <xdr:row>207</xdr:row>
                    <xdr:rowOff>114300</xdr:rowOff>
                  </from>
                  <to>
                    <xdr:col>39</xdr:col>
                    <xdr:colOff>95250</xdr:colOff>
                    <xdr:row>209</xdr:row>
                    <xdr:rowOff>47625</xdr:rowOff>
                  </to>
                </anchor>
              </controlPr>
            </control>
          </mc:Choice>
        </mc:AlternateContent>
        <mc:AlternateContent xmlns:mc="http://schemas.openxmlformats.org/markup-compatibility/2006">
          <mc:Choice Requires="x14">
            <control shapeId="55537" r:id="rId207" name="Check Box 241">
              <controlPr defaultSize="0" autoFill="0" autoLine="0" autoPict="0">
                <anchor moveWithCells="1">
                  <from>
                    <xdr:col>32</xdr:col>
                    <xdr:colOff>123825</xdr:colOff>
                    <xdr:row>83</xdr:row>
                    <xdr:rowOff>28575</xdr:rowOff>
                  </from>
                  <to>
                    <xdr:col>34</xdr:col>
                    <xdr:colOff>85725</xdr:colOff>
                    <xdr:row>84</xdr:row>
                    <xdr:rowOff>123825</xdr:rowOff>
                  </to>
                </anchor>
              </controlPr>
            </control>
          </mc:Choice>
        </mc:AlternateContent>
        <mc:AlternateContent xmlns:mc="http://schemas.openxmlformats.org/markup-compatibility/2006">
          <mc:Choice Requires="x14">
            <control shapeId="55538" r:id="rId208" name="Check Box 242">
              <controlPr defaultSize="0" autoFill="0" autoLine="0" autoPict="0">
                <anchor moveWithCells="1">
                  <from>
                    <xdr:col>37</xdr:col>
                    <xdr:colOff>123825</xdr:colOff>
                    <xdr:row>83</xdr:row>
                    <xdr:rowOff>28575</xdr:rowOff>
                  </from>
                  <to>
                    <xdr:col>39</xdr:col>
                    <xdr:colOff>85725</xdr:colOff>
                    <xdr:row>84</xdr:row>
                    <xdr:rowOff>123825</xdr:rowOff>
                  </to>
                </anchor>
              </controlPr>
            </control>
          </mc:Choice>
        </mc:AlternateContent>
        <mc:AlternateContent xmlns:mc="http://schemas.openxmlformats.org/markup-compatibility/2006">
          <mc:Choice Requires="x14">
            <control shapeId="55539" r:id="rId209" name="Check Box 243">
              <controlPr defaultSize="0" autoFill="0" autoLine="0" autoPict="0">
                <anchor moveWithCells="1">
                  <from>
                    <xdr:col>32</xdr:col>
                    <xdr:colOff>123825</xdr:colOff>
                    <xdr:row>89</xdr:row>
                    <xdr:rowOff>38100</xdr:rowOff>
                  </from>
                  <to>
                    <xdr:col>34</xdr:col>
                    <xdr:colOff>85725</xdr:colOff>
                    <xdr:row>90</xdr:row>
                    <xdr:rowOff>133350</xdr:rowOff>
                  </to>
                </anchor>
              </controlPr>
            </control>
          </mc:Choice>
        </mc:AlternateContent>
        <mc:AlternateContent xmlns:mc="http://schemas.openxmlformats.org/markup-compatibility/2006">
          <mc:Choice Requires="x14">
            <control shapeId="55540" r:id="rId210" name="Check Box 244">
              <controlPr defaultSize="0" autoFill="0" autoLine="0" autoPict="0">
                <anchor moveWithCells="1">
                  <from>
                    <xdr:col>37</xdr:col>
                    <xdr:colOff>123825</xdr:colOff>
                    <xdr:row>89</xdr:row>
                    <xdr:rowOff>38100</xdr:rowOff>
                  </from>
                  <to>
                    <xdr:col>39</xdr:col>
                    <xdr:colOff>85725</xdr:colOff>
                    <xdr:row>90</xdr:row>
                    <xdr:rowOff>133350</xdr:rowOff>
                  </to>
                </anchor>
              </controlPr>
            </control>
          </mc:Choice>
        </mc:AlternateContent>
        <mc:AlternateContent xmlns:mc="http://schemas.openxmlformats.org/markup-compatibility/2006">
          <mc:Choice Requires="x14">
            <control shapeId="55541" r:id="rId211" name="Check Box 245">
              <controlPr defaultSize="0" autoFill="0" autoLine="0" autoPict="0">
                <anchor moveWithCells="1">
                  <from>
                    <xdr:col>32</xdr:col>
                    <xdr:colOff>123825</xdr:colOff>
                    <xdr:row>415</xdr:row>
                    <xdr:rowOff>114300</xdr:rowOff>
                  </from>
                  <to>
                    <xdr:col>34</xdr:col>
                    <xdr:colOff>85725</xdr:colOff>
                    <xdr:row>417</xdr:row>
                    <xdr:rowOff>38100</xdr:rowOff>
                  </to>
                </anchor>
              </controlPr>
            </control>
          </mc:Choice>
        </mc:AlternateContent>
        <mc:AlternateContent xmlns:mc="http://schemas.openxmlformats.org/markup-compatibility/2006">
          <mc:Choice Requires="x14">
            <control shapeId="55542" r:id="rId212" name="Check Box 246">
              <controlPr defaultSize="0" autoFill="0" autoLine="0" autoPict="0">
                <anchor moveWithCells="1">
                  <from>
                    <xdr:col>37</xdr:col>
                    <xdr:colOff>123825</xdr:colOff>
                    <xdr:row>415</xdr:row>
                    <xdr:rowOff>114300</xdr:rowOff>
                  </from>
                  <to>
                    <xdr:col>39</xdr:col>
                    <xdr:colOff>85725</xdr:colOff>
                    <xdr:row>417</xdr:row>
                    <xdr:rowOff>38100</xdr:rowOff>
                  </to>
                </anchor>
              </controlPr>
            </control>
          </mc:Choice>
        </mc:AlternateContent>
        <mc:AlternateContent xmlns:mc="http://schemas.openxmlformats.org/markup-compatibility/2006">
          <mc:Choice Requires="x14">
            <control shapeId="55549" r:id="rId213" name="Check Box 253">
              <controlPr defaultSize="0" autoFill="0" autoLine="0" autoPict="0">
                <anchor moveWithCells="1" sizeWithCells="1">
                  <from>
                    <xdr:col>12</xdr:col>
                    <xdr:colOff>66675</xdr:colOff>
                    <xdr:row>126</xdr:row>
                    <xdr:rowOff>9525</xdr:rowOff>
                  </from>
                  <to>
                    <xdr:col>14</xdr:col>
                    <xdr:colOff>104775</xdr:colOff>
                    <xdr:row>127</xdr:row>
                    <xdr:rowOff>152400</xdr:rowOff>
                  </to>
                </anchor>
              </controlPr>
            </control>
          </mc:Choice>
        </mc:AlternateContent>
        <mc:AlternateContent xmlns:mc="http://schemas.openxmlformats.org/markup-compatibility/2006">
          <mc:Choice Requires="x14">
            <control shapeId="55550" r:id="rId214" name="Check Box 254">
              <controlPr defaultSize="0" autoFill="0" autoLine="0" autoPict="0">
                <anchor moveWithCells="1">
                  <from>
                    <xdr:col>15</xdr:col>
                    <xdr:colOff>114300</xdr:colOff>
                    <xdr:row>126</xdr:row>
                    <xdr:rowOff>28575</xdr:rowOff>
                  </from>
                  <to>
                    <xdr:col>17</xdr:col>
                    <xdr:colOff>85725</xdr:colOff>
                    <xdr:row>127</xdr:row>
                    <xdr:rowOff>142875</xdr:rowOff>
                  </to>
                </anchor>
              </controlPr>
            </control>
          </mc:Choice>
        </mc:AlternateContent>
        <mc:AlternateContent xmlns:mc="http://schemas.openxmlformats.org/markup-compatibility/2006">
          <mc:Choice Requires="x14">
            <control shapeId="55552" r:id="rId215" name="Check Box 256">
              <controlPr defaultSize="0" autoFill="0" autoLine="0" autoPict="0">
                <anchor moveWithCells="1">
                  <from>
                    <xdr:col>9</xdr:col>
                    <xdr:colOff>114300</xdr:colOff>
                    <xdr:row>128</xdr:row>
                    <xdr:rowOff>28575</xdr:rowOff>
                  </from>
                  <to>
                    <xdr:col>11</xdr:col>
                    <xdr:colOff>85725</xdr:colOff>
                    <xdr:row>129</xdr:row>
                    <xdr:rowOff>142875</xdr:rowOff>
                  </to>
                </anchor>
              </controlPr>
            </control>
          </mc:Choice>
        </mc:AlternateContent>
        <mc:AlternateContent xmlns:mc="http://schemas.openxmlformats.org/markup-compatibility/2006">
          <mc:Choice Requires="x14">
            <control shapeId="55554" r:id="rId216" name="Check Box 258">
              <controlPr defaultSize="0" autoFill="0" autoLine="0" autoPict="0">
                <anchor moveWithCells="1">
                  <from>
                    <xdr:col>9</xdr:col>
                    <xdr:colOff>114300</xdr:colOff>
                    <xdr:row>130</xdr:row>
                    <xdr:rowOff>28575</xdr:rowOff>
                  </from>
                  <to>
                    <xdr:col>11</xdr:col>
                    <xdr:colOff>85725</xdr:colOff>
                    <xdr:row>131</xdr:row>
                    <xdr:rowOff>142875</xdr:rowOff>
                  </to>
                </anchor>
              </controlPr>
            </control>
          </mc:Choice>
        </mc:AlternateContent>
        <mc:AlternateContent xmlns:mc="http://schemas.openxmlformats.org/markup-compatibility/2006">
          <mc:Choice Requires="x14">
            <control shapeId="55555" r:id="rId217" name="Check Box 259">
              <controlPr defaultSize="0" autoFill="0" autoLine="0" autoPict="0">
                <anchor moveWithCells="1" sizeWithCells="1">
                  <from>
                    <xdr:col>18</xdr:col>
                    <xdr:colOff>66675</xdr:colOff>
                    <xdr:row>126</xdr:row>
                    <xdr:rowOff>9525</xdr:rowOff>
                  </from>
                  <to>
                    <xdr:col>20</xdr:col>
                    <xdr:colOff>104775</xdr:colOff>
                    <xdr:row>127</xdr:row>
                    <xdr:rowOff>152400</xdr:rowOff>
                  </to>
                </anchor>
              </controlPr>
            </control>
          </mc:Choice>
        </mc:AlternateContent>
        <mc:AlternateContent xmlns:mc="http://schemas.openxmlformats.org/markup-compatibility/2006">
          <mc:Choice Requires="x14">
            <control shapeId="55556" r:id="rId218" name="Check Box 260">
              <controlPr defaultSize="0" autoFill="0" autoLine="0" autoPict="0">
                <anchor moveWithCells="1">
                  <from>
                    <xdr:col>21</xdr:col>
                    <xdr:colOff>114300</xdr:colOff>
                    <xdr:row>126</xdr:row>
                    <xdr:rowOff>28575</xdr:rowOff>
                  </from>
                  <to>
                    <xdr:col>23</xdr:col>
                    <xdr:colOff>85725</xdr:colOff>
                    <xdr:row>127</xdr:row>
                    <xdr:rowOff>142875</xdr:rowOff>
                  </to>
                </anchor>
              </controlPr>
            </control>
          </mc:Choice>
        </mc:AlternateContent>
        <mc:AlternateContent xmlns:mc="http://schemas.openxmlformats.org/markup-compatibility/2006">
          <mc:Choice Requires="x14">
            <control shapeId="55557" r:id="rId219" name="Check Box 261">
              <controlPr defaultSize="0" autoFill="0" autoLine="0" autoPict="0">
                <anchor moveWithCells="1" sizeWithCells="1">
                  <from>
                    <xdr:col>12</xdr:col>
                    <xdr:colOff>66675</xdr:colOff>
                    <xdr:row>128</xdr:row>
                    <xdr:rowOff>9525</xdr:rowOff>
                  </from>
                  <to>
                    <xdr:col>14</xdr:col>
                    <xdr:colOff>104775</xdr:colOff>
                    <xdr:row>129</xdr:row>
                    <xdr:rowOff>152400</xdr:rowOff>
                  </to>
                </anchor>
              </controlPr>
            </control>
          </mc:Choice>
        </mc:AlternateContent>
        <mc:AlternateContent xmlns:mc="http://schemas.openxmlformats.org/markup-compatibility/2006">
          <mc:Choice Requires="x14">
            <control shapeId="55558" r:id="rId220" name="Check Box 262">
              <controlPr defaultSize="0" autoFill="0" autoLine="0" autoPict="0">
                <anchor moveWithCells="1">
                  <from>
                    <xdr:col>15</xdr:col>
                    <xdr:colOff>114300</xdr:colOff>
                    <xdr:row>128</xdr:row>
                    <xdr:rowOff>28575</xdr:rowOff>
                  </from>
                  <to>
                    <xdr:col>17</xdr:col>
                    <xdr:colOff>85725</xdr:colOff>
                    <xdr:row>129</xdr:row>
                    <xdr:rowOff>142875</xdr:rowOff>
                  </to>
                </anchor>
              </controlPr>
            </control>
          </mc:Choice>
        </mc:AlternateContent>
        <mc:AlternateContent xmlns:mc="http://schemas.openxmlformats.org/markup-compatibility/2006">
          <mc:Choice Requires="x14">
            <control shapeId="55559" r:id="rId221" name="Check Box 263">
              <controlPr defaultSize="0" autoFill="0" autoLine="0" autoPict="0">
                <anchor moveWithCells="1" sizeWithCells="1">
                  <from>
                    <xdr:col>12</xdr:col>
                    <xdr:colOff>66675</xdr:colOff>
                    <xdr:row>130</xdr:row>
                    <xdr:rowOff>9525</xdr:rowOff>
                  </from>
                  <to>
                    <xdr:col>14</xdr:col>
                    <xdr:colOff>104775</xdr:colOff>
                    <xdr:row>131</xdr:row>
                    <xdr:rowOff>152400</xdr:rowOff>
                  </to>
                </anchor>
              </controlPr>
            </control>
          </mc:Choice>
        </mc:AlternateContent>
        <mc:AlternateContent xmlns:mc="http://schemas.openxmlformats.org/markup-compatibility/2006">
          <mc:Choice Requires="x14">
            <control shapeId="55560" r:id="rId222" name="Check Box 264">
              <controlPr defaultSize="0" autoFill="0" autoLine="0" autoPict="0">
                <anchor moveWithCells="1">
                  <from>
                    <xdr:col>15</xdr:col>
                    <xdr:colOff>114300</xdr:colOff>
                    <xdr:row>130</xdr:row>
                    <xdr:rowOff>28575</xdr:rowOff>
                  </from>
                  <to>
                    <xdr:col>17</xdr:col>
                    <xdr:colOff>85725</xdr:colOff>
                    <xdr:row>131</xdr:row>
                    <xdr:rowOff>142875</xdr:rowOff>
                  </to>
                </anchor>
              </controlPr>
            </control>
          </mc:Choice>
        </mc:AlternateContent>
        <mc:AlternateContent xmlns:mc="http://schemas.openxmlformats.org/markup-compatibility/2006">
          <mc:Choice Requires="x14">
            <control shapeId="55561" r:id="rId223" name="Check Box 265">
              <controlPr defaultSize="0" autoFill="0" autoLine="0" autoPict="0">
                <anchor moveWithCells="1" sizeWithCells="1">
                  <from>
                    <xdr:col>18</xdr:col>
                    <xdr:colOff>66675</xdr:colOff>
                    <xdr:row>128</xdr:row>
                    <xdr:rowOff>9525</xdr:rowOff>
                  </from>
                  <to>
                    <xdr:col>20</xdr:col>
                    <xdr:colOff>104775</xdr:colOff>
                    <xdr:row>129</xdr:row>
                    <xdr:rowOff>152400</xdr:rowOff>
                  </to>
                </anchor>
              </controlPr>
            </control>
          </mc:Choice>
        </mc:AlternateContent>
        <mc:AlternateContent xmlns:mc="http://schemas.openxmlformats.org/markup-compatibility/2006">
          <mc:Choice Requires="x14">
            <control shapeId="55562" r:id="rId224" name="Check Box 266">
              <controlPr defaultSize="0" autoFill="0" autoLine="0" autoPict="0">
                <anchor moveWithCells="1">
                  <from>
                    <xdr:col>21</xdr:col>
                    <xdr:colOff>114300</xdr:colOff>
                    <xdr:row>128</xdr:row>
                    <xdr:rowOff>28575</xdr:rowOff>
                  </from>
                  <to>
                    <xdr:col>23</xdr:col>
                    <xdr:colOff>85725</xdr:colOff>
                    <xdr:row>129</xdr:row>
                    <xdr:rowOff>142875</xdr:rowOff>
                  </to>
                </anchor>
              </controlPr>
            </control>
          </mc:Choice>
        </mc:AlternateContent>
        <mc:AlternateContent xmlns:mc="http://schemas.openxmlformats.org/markup-compatibility/2006">
          <mc:Choice Requires="x14">
            <control shapeId="55565" r:id="rId225" name="Check Box 269">
              <controlPr defaultSize="0" autoFill="0" autoLine="0" autoPict="0">
                <anchor moveWithCells="1" sizeWithCells="1">
                  <from>
                    <xdr:col>24</xdr:col>
                    <xdr:colOff>66675</xdr:colOff>
                    <xdr:row>128</xdr:row>
                    <xdr:rowOff>9525</xdr:rowOff>
                  </from>
                  <to>
                    <xdr:col>26</xdr:col>
                    <xdr:colOff>104775</xdr:colOff>
                    <xdr:row>129</xdr:row>
                    <xdr:rowOff>152400</xdr:rowOff>
                  </to>
                </anchor>
              </controlPr>
            </control>
          </mc:Choice>
        </mc:AlternateContent>
        <mc:AlternateContent xmlns:mc="http://schemas.openxmlformats.org/markup-compatibility/2006">
          <mc:Choice Requires="x14">
            <control shapeId="55566" r:id="rId226" name="Check Box 270">
              <controlPr defaultSize="0" autoFill="0" autoLine="0" autoPict="0">
                <anchor moveWithCells="1">
                  <from>
                    <xdr:col>27</xdr:col>
                    <xdr:colOff>114300</xdr:colOff>
                    <xdr:row>128</xdr:row>
                    <xdr:rowOff>28575</xdr:rowOff>
                  </from>
                  <to>
                    <xdr:col>29</xdr:col>
                    <xdr:colOff>85725</xdr:colOff>
                    <xdr:row>129</xdr:row>
                    <xdr:rowOff>142875</xdr:rowOff>
                  </to>
                </anchor>
              </controlPr>
            </control>
          </mc:Choice>
        </mc:AlternateContent>
        <mc:AlternateContent xmlns:mc="http://schemas.openxmlformats.org/markup-compatibility/2006">
          <mc:Choice Requires="x14">
            <control shapeId="55567" r:id="rId227" name="Check Box 271">
              <controlPr defaultSize="0" autoFill="0" autoLine="0" autoPict="0">
                <anchor moveWithCells="1" sizeWithCells="1">
                  <from>
                    <xdr:col>24</xdr:col>
                    <xdr:colOff>66675</xdr:colOff>
                    <xdr:row>126</xdr:row>
                    <xdr:rowOff>9525</xdr:rowOff>
                  </from>
                  <to>
                    <xdr:col>26</xdr:col>
                    <xdr:colOff>104775</xdr:colOff>
                    <xdr:row>127</xdr:row>
                    <xdr:rowOff>152400</xdr:rowOff>
                  </to>
                </anchor>
              </controlPr>
            </control>
          </mc:Choice>
        </mc:AlternateContent>
        <mc:AlternateContent xmlns:mc="http://schemas.openxmlformats.org/markup-compatibility/2006">
          <mc:Choice Requires="x14">
            <control shapeId="55568" r:id="rId228" name="Check Box 272">
              <controlPr defaultSize="0" autoFill="0" autoLine="0" autoPict="0">
                <anchor moveWithCells="1">
                  <from>
                    <xdr:col>27</xdr:col>
                    <xdr:colOff>114300</xdr:colOff>
                    <xdr:row>126</xdr:row>
                    <xdr:rowOff>28575</xdr:rowOff>
                  </from>
                  <to>
                    <xdr:col>29</xdr:col>
                    <xdr:colOff>85725</xdr:colOff>
                    <xdr:row>127</xdr:row>
                    <xdr:rowOff>142875</xdr:rowOff>
                  </to>
                </anchor>
              </controlPr>
            </control>
          </mc:Choice>
        </mc:AlternateContent>
        <mc:AlternateContent xmlns:mc="http://schemas.openxmlformats.org/markup-compatibility/2006">
          <mc:Choice Requires="x14">
            <control shapeId="55569" r:id="rId229" name="Check Box 273">
              <controlPr defaultSize="0" autoFill="0" autoLine="0" autoPict="0">
                <anchor moveWithCells="1" sizeWithCells="1">
                  <from>
                    <xdr:col>18</xdr:col>
                    <xdr:colOff>66675</xdr:colOff>
                    <xdr:row>130</xdr:row>
                    <xdr:rowOff>9525</xdr:rowOff>
                  </from>
                  <to>
                    <xdr:col>20</xdr:col>
                    <xdr:colOff>104775</xdr:colOff>
                    <xdr:row>131</xdr:row>
                    <xdr:rowOff>152400</xdr:rowOff>
                  </to>
                </anchor>
              </controlPr>
            </control>
          </mc:Choice>
        </mc:AlternateContent>
        <mc:AlternateContent xmlns:mc="http://schemas.openxmlformats.org/markup-compatibility/2006">
          <mc:Choice Requires="x14">
            <control shapeId="55570" r:id="rId230" name="Check Box 274">
              <controlPr defaultSize="0" autoFill="0" autoLine="0" autoPict="0">
                <anchor moveWithCells="1">
                  <from>
                    <xdr:col>21</xdr:col>
                    <xdr:colOff>114300</xdr:colOff>
                    <xdr:row>130</xdr:row>
                    <xdr:rowOff>28575</xdr:rowOff>
                  </from>
                  <to>
                    <xdr:col>23</xdr:col>
                    <xdr:colOff>85725</xdr:colOff>
                    <xdr:row>131</xdr:row>
                    <xdr:rowOff>142875</xdr:rowOff>
                  </to>
                </anchor>
              </controlPr>
            </control>
          </mc:Choice>
        </mc:AlternateContent>
        <mc:AlternateContent xmlns:mc="http://schemas.openxmlformats.org/markup-compatibility/2006">
          <mc:Choice Requires="x14">
            <control shapeId="55571" r:id="rId231" name="Check Box 275">
              <controlPr defaultSize="0" autoFill="0" autoLine="0" autoPict="0">
                <anchor moveWithCells="1" sizeWithCells="1">
                  <from>
                    <xdr:col>24</xdr:col>
                    <xdr:colOff>66675</xdr:colOff>
                    <xdr:row>130</xdr:row>
                    <xdr:rowOff>9525</xdr:rowOff>
                  </from>
                  <to>
                    <xdr:col>26</xdr:col>
                    <xdr:colOff>104775</xdr:colOff>
                    <xdr:row>131</xdr:row>
                    <xdr:rowOff>152400</xdr:rowOff>
                  </to>
                </anchor>
              </controlPr>
            </control>
          </mc:Choice>
        </mc:AlternateContent>
        <mc:AlternateContent xmlns:mc="http://schemas.openxmlformats.org/markup-compatibility/2006">
          <mc:Choice Requires="x14">
            <control shapeId="55572" r:id="rId232" name="Check Box 276">
              <controlPr defaultSize="0" autoFill="0" autoLine="0" autoPict="0">
                <anchor moveWithCells="1">
                  <from>
                    <xdr:col>27</xdr:col>
                    <xdr:colOff>114300</xdr:colOff>
                    <xdr:row>130</xdr:row>
                    <xdr:rowOff>28575</xdr:rowOff>
                  </from>
                  <to>
                    <xdr:col>29</xdr:col>
                    <xdr:colOff>85725</xdr:colOff>
                    <xdr:row>131</xdr:row>
                    <xdr:rowOff>142875</xdr:rowOff>
                  </to>
                </anchor>
              </controlPr>
            </control>
          </mc:Choice>
        </mc:AlternateContent>
        <mc:AlternateContent xmlns:mc="http://schemas.openxmlformats.org/markup-compatibility/2006">
          <mc:Choice Requires="x14">
            <control shapeId="55573" r:id="rId233" name="Check Box 277">
              <controlPr defaultSize="0" autoFill="0" autoLine="0" autoPict="0">
                <anchor moveWithCells="1">
                  <from>
                    <xdr:col>32</xdr:col>
                    <xdr:colOff>123825</xdr:colOff>
                    <xdr:row>230</xdr:row>
                    <xdr:rowOff>142875</xdr:rowOff>
                  </from>
                  <to>
                    <xdr:col>35</xdr:col>
                    <xdr:colOff>85725</xdr:colOff>
                    <xdr:row>232</xdr:row>
                    <xdr:rowOff>0</xdr:rowOff>
                  </to>
                </anchor>
              </controlPr>
            </control>
          </mc:Choice>
        </mc:AlternateContent>
        <mc:AlternateContent xmlns:mc="http://schemas.openxmlformats.org/markup-compatibility/2006">
          <mc:Choice Requires="x14">
            <control shapeId="55574" r:id="rId234" name="Check Box 278">
              <controlPr defaultSize="0" autoFill="0" autoLine="0" autoPict="0">
                <anchor moveWithCells="1" sizeWithCells="1">
                  <from>
                    <xdr:col>6</xdr:col>
                    <xdr:colOff>66675</xdr:colOff>
                    <xdr:row>136</xdr:row>
                    <xdr:rowOff>9525</xdr:rowOff>
                  </from>
                  <to>
                    <xdr:col>8</xdr:col>
                    <xdr:colOff>104775</xdr:colOff>
                    <xdr:row>137</xdr:row>
                    <xdr:rowOff>152400</xdr:rowOff>
                  </to>
                </anchor>
              </controlPr>
            </control>
          </mc:Choice>
        </mc:AlternateContent>
        <mc:AlternateContent xmlns:mc="http://schemas.openxmlformats.org/markup-compatibility/2006">
          <mc:Choice Requires="x14">
            <control shapeId="55575" r:id="rId235" name="Check Box 279">
              <controlPr defaultSize="0" autoFill="0" autoLine="0" autoPict="0">
                <anchor moveWithCells="1">
                  <from>
                    <xdr:col>9</xdr:col>
                    <xdr:colOff>114300</xdr:colOff>
                    <xdr:row>136</xdr:row>
                    <xdr:rowOff>28575</xdr:rowOff>
                  </from>
                  <to>
                    <xdr:col>11</xdr:col>
                    <xdr:colOff>85725</xdr:colOff>
                    <xdr:row>137</xdr:row>
                    <xdr:rowOff>142875</xdr:rowOff>
                  </to>
                </anchor>
              </controlPr>
            </control>
          </mc:Choice>
        </mc:AlternateContent>
        <mc:AlternateContent xmlns:mc="http://schemas.openxmlformats.org/markup-compatibility/2006">
          <mc:Choice Requires="x14">
            <control shapeId="55579" r:id="rId236" name="Check Box 283">
              <controlPr defaultSize="0" autoFill="0" autoLine="0" autoPict="0">
                <anchor moveWithCells="1" sizeWithCells="1">
                  <from>
                    <xdr:col>12</xdr:col>
                    <xdr:colOff>66675</xdr:colOff>
                    <xdr:row>136</xdr:row>
                    <xdr:rowOff>9525</xdr:rowOff>
                  </from>
                  <to>
                    <xdr:col>14</xdr:col>
                    <xdr:colOff>104775</xdr:colOff>
                    <xdr:row>137</xdr:row>
                    <xdr:rowOff>152400</xdr:rowOff>
                  </to>
                </anchor>
              </controlPr>
            </control>
          </mc:Choice>
        </mc:AlternateContent>
        <mc:AlternateContent xmlns:mc="http://schemas.openxmlformats.org/markup-compatibility/2006">
          <mc:Choice Requires="x14">
            <control shapeId="55580" r:id="rId237" name="Check Box 284">
              <controlPr defaultSize="0" autoFill="0" autoLine="0" autoPict="0">
                <anchor moveWithCells="1">
                  <from>
                    <xdr:col>15</xdr:col>
                    <xdr:colOff>114300</xdr:colOff>
                    <xdr:row>136</xdr:row>
                    <xdr:rowOff>28575</xdr:rowOff>
                  </from>
                  <to>
                    <xdr:col>17</xdr:col>
                    <xdr:colOff>85725</xdr:colOff>
                    <xdr:row>137</xdr:row>
                    <xdr:rowOff>142875</xdr:rowOff>
                  </to>
                </anchor>
              </controlPr>
            </control>
          </mc:Choice>
        </mc:AlternateContent>
        <mc:AlternateContent xmlns:mc="http://schemas.openxmlformats.org/markup-compatibility/2006">
          <mc:Choice Requires="x14">
            <control shapeId="55583" r:id="rId238" name="Check Box 287">
              <controlPr defaultSize="0" autoFill="0" autoLine="0" autoPict="0">
                <anchor moveWithCells="1" sizeWithCells="1">
                  <from>
                    <xdr:col>18</xdr:col>
                    <xdr:colOff>66675</xdr:colOff>
                    <xdr:row>136</xdr:row>
                    <xdr:rowOff>9525</xdr:rowOff>
                  </from>
                  <to>
                    <xdr:col>20</xdr:col>
                    <xdr:colOff>104775</xdr:colOff>
                    <xdr:row>137</xdr:row>
                    <xdr:rowOff>152400</xdr:rowOff>
                  </to>
                </anchor>
              </controlPr>
            </control>
          </mc:Choice>
        </mc:AlternateContent>
        <mc:AlternateContent xmlns:mc="http://schemas.openxmlformats.org/markup-compatibility/2006">
          <mc:Choice Requires="x14">
            <control shapeId="55584" r:id="rId239" name="Check Box 288">
              <controlPr defaultSize="0" autoFill="0" autoLine="0" autoPict="0">
                <anchor moveWithCells="1">
                  <from>
                    <xdr:col>21</xdr:col>
                    <xdr:colOff>114300</xdr:colOff>
                    <xdr:row>136</xdr:row>
                    <xdr:rowOff>28575</xdr:rowOff>
                  </from>
                  <to>
                    <xdr:col>23</xdr:col>
                    <xdr:colOff>85725</xdr:colOff>
                    <xdr:row>137</xdr:row>
                    <xdr:rowOff>142875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CF0BE-4DC1-42D7-82E2-C2223B1E0AD3}">
  <dimension ref="A1:AT349"/>
  <sheetViews>
    <sheetView showZeros="0" view="pageBreakPreview" topLeftCell="A215" zoomScaleNormal="100" zoomScaleSheetLayoutView="100" workbookViewId="0">
      <selection activeCell="AS110" sqref="AS110"/>
    </sheetView>
  </sheetViews>
  <sheetFormatPr defaultRowHeight="13.5"/>
  <cols>
    <col min="1" max="44" width="2" style="784" customWidth="1"/>
    <col min="45" max="16384" width="9" style="784"/>
  </cols>
  <sheetData>
    <row r="1" spans="1:45" s="552" customFormat="1" ht="13.5" customHeight="1">
      <c r="A1" s="4" t="s">
        <v>168</v>
      </c>
      <c r="B1" s="4"/>
      <c r="C1" s="4"/>
      <c r="D1" s="4"/>
      <c r="E1" s="4"/>
      <c r="F1" s="4"/>
      <c r="G1" s="4"/>
      <c r="H1" s="4"/>
      <c r="I1" s="4"/>
      <c r="J1" s="4"/>
      <c r="K1" s="4"/>
      <c r="L1" s="4"/>
      <c r="M1" s="4"/>
      <c r="N1" s="4"/>
      <c r="O1" s="4"/>
      <c r="P1" s="4"/>
      <c r="Q1" s="4"/>
      <c r="R1" s="4"/>
      <c r="S1" s="4"/>
      <c r="T1" s="4"/>
      <c r="U1" s="4"/>
      <c r="V1" s="4"/>
      <c r="W1" s="4"/>
      <c r="X1" s="4"/>
      <c r="Y1" s="2219">
        <f>表紙!$N$16</f>
        <v>0</v>
      </c>
      <c r="Z1" s="2220"/>
      <c r="AA1" s="2220"/>
      <c r="AB1" s="2220"/>
      <c r="AC1" s="2220"/>
      <c r="AD1" s="2220"/>
      <c r="AE1" s="2220"/>
      <c r="AF1" s="2220"/>
      <c r="AG1" s="2220"/>
      <c r="AH1" s="2220"/>
      <c r="AI1" s="2220"/>
      <c r="AJ1" s="2220"/>
      <c r="AK1" s="2220"/>
      <c r="AL1" s="2220"/>
      <c r="AM1" s="2220"/>
      <c r="AN1" s="2220"/>
      <c r="AO1" s="2220"/>
      <c r="AP1" s="2220"/>
      <c r="AQ1" s="2220"/>
      <c r="AR1" s="2220"/>
      <c r="AS1" s="551"/>
    </row>
    <row r="2" spans="1:45" ht="13.7" customHeight="1">
      <c r="A2" s="2450" t="s">
        <v>400</v>
      </c>
      <c r="B2" s="2450"/>
      <c r="C2" s="2450"/>
      <c r="D2" s="2450"/>
      <c r="E2" s="2450"/>
      <c r="F2" s="2450"/>
      <c r="G2" s="2450"/>
      <c r="H2" s="2450"/>
      <c r="I2" s="2450"/>
      <c r="J2" s="2450"/>
      <c r="K2" s="2450"/>
      <c r="L2" s="2450"/>
      <c r="M2" s="74"/>
      <c r="N2" s="74"/>
      <c r="O2" s="74"/>
      <c r="P2" s="74"/>
      <c r="Q2" s="74"/>
      <c r="R2" s="74"/>
      <c r="S2" s="74"/>
      <c r="T2" s="74"/>
      <c r="U2" s="785"/>
      <c r="V2" s="785"/>
      <c r="W2" s="785"/>
      <c r="X2" s="785"/>
      <c r="Y2" s="785"/>
      <c r="Z2" s="785"/>
      <c r="AA2" s="785"/>
      <c r="AB2" s="785"/>
      <c r="AC2" s="785"/>
      <c r="AD2" s="785"/>
      <c r="AE2" s="785"/>
      <c r="AF2" s="785"/>
      <c r="AG2" s="785"/>
      <c r="AH2" s="785"/>
      <c r="AI2" s="785"/>
      <c r="AJ2" s="785"/>
      <c r="AK2" s="785"/>
      <c r="AL2" s="785"/>
      <c r="AM2" s="785"/>
      <c r="AN2" s="785"/>
      <c r="AO2" s="785"/>
      <c r="AP2" s="785"/>
      <c r="AQ2" s="785"/>
      <c r="AR2" s="785"/>
    </row>
    <row r="3" spans="1:45" ht="13.7" customHeight="1">
      <c r="A3" s="2450"/>
      <c r="B3" s="2450"/>
      <c r="C3" s="2450"/>
      <c r="D3" s="2450"/>
      <c r="E3" s="2450"/>
      <c r="F3" s="2450"/>
      <c r="G3" s="2450"/>
      <c r="H3" s="2450"/>
      <c r="I3" s="2450"/>
      <c r="J3" s="2450"/>
      <c r="K3" s="2450"/>
      <c r="L3" s="2450"/>
      <c r="M3" s="2451" t="s">
        <v>933</v>
      </c>
      <c r="N3" s="2451"/>
      <c r="O3" s="2451"/>
      <c r="P3" s="2451"/>
      <c r="Q3" s="2451"/>
      <c r="R3" s="2451"/>
      <c r="S3" s="2451"/>
      <c r="T3" s="2451"/>
      <c r="U3" s="2451"/>
      <c r="V3" s="2451"/>
      <c r="W3" s="2451"/>
      <c r="X3" s="2451"/>
      <c r="Y3" s="2451"/>
      <c r="Z3" s="2451"/>
      <c r="AA3" s="2451"/>
      <c r="AB3" s="2451"/>
      <c r="AC3" s="2451"/>
      <c r="AD3" s="2451"/>
      <c r="AE3" s="2451"/>
      <c r="AF3" s="2451"/>
      <c r="AG3" s="2451"/>
      <c r="AH3" s="2451"/>
      <c r="AI3" s="2451"/>
      <c r="AJ3" s="2451"/>
      <c r="AK3" s="2451"/>
      <c r="AL3" s="2451"/>
      <c r="AM3" s="2451"/>
      <c r="AN3" s="2451"/>
      <c r="AO3" s="2451"/>
      <c r="AP3" s="2451"/>
      <c r="AQ3" s="2451"/>
      <c r="AR3" s="2451"/>
    </row>
    <row r="4" spans="1:45" ht="13.7" customHeight="1">
      <c r="A4" s="783"/>
      <c r="B4" s="783"/>
      <c r="C4" s="783"/>
      <c r="D4" s="783"/>
      <c r="E4" s="783"/>
      <c r="F4" s="783"/>
      <c r="G4" s="783"/>
      <c r="H4" s="783"/>
      <c r="I4" s="783"/>
      <c r="J4" s="783"/>
      <c r="K4" s="783"/>
      <c r="L4" s="783"/>
      <c r="M4" s="2452" t="s">
        <v>1070</v>
      </c>
      <c r="N4" s="2452"/>
      <c r="O4" s="2452"/>
      <c r="P4" s="2452"/>
      <c r="Q4" s="2452"/>
      <c r="R4" s="2452"/>
      <c r="S4" s="2452"/>
      <c r="T4" s="2452"/>
      <c r="U4" s="2452"/>
      <c r="V4" s="2452"/>
      <c r="W4" s="2452"/>
      <c r="X4" s="2452"/>
      <c r="Y4" s="2452"/>
      <c r="Z4" s="2452"/>
      <c r="AA4" s="2452"/>
      <c r="AB4" s="2452"/>
      <c r="AC4" s="2452"/>
      <c r="AD4" s="2452"/>
      <c r="AE4" s="2452"/>
      <c r="AF4" s="2452"/>
      <c r="AG4" s="2452"/>
      <c r="AH4" s="2452"/>
      <c r="AI4" s="2452"/>
      <c r="AJ4" s="2452"/>
      <c r="AK4" s="2452"/>
      <c r="AL4" s="2452"/>
      <c r="AM4" s="2452"/>
      <c r="AN4" s="2452"/>
      <c r="AO4" s="2452"/>
      <c r="AP4" s="2452"/>
      <c r="AQ4" s="2452"/>
      <c r="AR4" s="2452"/>
    </row>
    <row r="5" spans="1:45" ht="13.7" customHeight="1">
      <c r="A5" s="783"/>
      <c r="B5" s="783"/>
      <c r="C5" s="783"/>
      <c r="D5" s="783"/>
      <c r="E5" s="783"/>
      <c r="F5" s="783"/>
      <c r="G5" s="783"/>
      <c r="H5" s="783"/>
      <c r="I5" s="783"/>
      <c r="J5" s="783"/>
      <c r="K5" s="783"/>
      <c r="L5" s="783"/>
      <c r="M5" s="2452"/>
      <c r="N5" s="2452"/>
      <c r="O5" s="2452"/>
      <c r="P5" s="2452"/>
      <c r="Q5" s="2452"/>
      <c r="R5" s="2452"/>
      <c r="S5" s="2452"/>
      <c r="T5" s="2452"/>
      <c r="U5" s="2452"/>
      <c r="V5" s="2452"/>
      <c r="W5" s="2452"/>
      <c r="X5" s="2452"/>
      <c r="Y5" s="2452"/>
      <c r="Z5" s="2452"/>
      <c r="AA5" s="2452"/>
      <c r="AB5" s="2452"/>
      <c r="AC5" s="2452"/>
      <c r="AD5" s="2452"/>
      <c r="AE5" s="2452"/>
      <c r="AF5" s="2452"/>
      <c r="AG5" s="2452"/>
      <c r="AH5" s="2452"/>
      <c r="AI5" s="2452"/>
      <c r="AJ5" s="2452"/>
      <c r="AK5" s="2452"/>
      <c r="AL5" s="2452"/>
      <c r="AM5" s="2452"/>
      <c r="AN5" s="2452"/>
      <c r="AO5" s="2452"/>
      <c r="AP5" s="2452"/>
      <c r="AQ5" s="2452"/>
      <c r="AR5" s="2452"/>
    </row>
    <row r="6" spans="1:45" ht="3.75" customHeight="1">
      <c r="A6" s="783"/>
      <c r="B6" s="783"/>
      <c r="C6" s="783"/>
      <c r="D6" s="783"/>
      <c r="E6" s="783"/>
      <c r="F6" s="783"/>
      <c r="G6" s="783"/>
      <c r="H6" s="783"/>
      <c r="I6" s="783"/>
      <c r="J6" s="783"/>
      <c r="K6" s="783"/>
      <c r="L6" s="783"/>
      <c r="M6" s="786"/>
      <c r="N6" s="786"/>
      <c r="O6" s="786"/>
      <c r="P6" s="786"/>
      <c r="Q6" s="786"/>
      <c r="R6" s="786"/>
      <c r="S6" s="786"/>
      <c r="T6" s="786"/>
      <c r="U6" s="786"/>
      <c r="V6" s="786"/>
      <c r="W6" s="786"/>
      <c r="X6" s="786"/>
      <c r="Y6" s="786"/>
      <c r="Z6" s="786"/>
      <c r="AA6" s="786"/>
      <c r="AB6" s="786"/>
      <c r="AC6" s="786"/>
      <c r="AD6" s="786"/>
      <c r="AE6" s="786"/>
      <c r="AF6" s="786"/>
      <c r="AG6" s="786"/>
      <c r="AH6" s="786"/>
      <c r="AI6" s="786"/>
      <c r="AJ6" s="786"/>
      <c r="AK6" s="786"/>
      <c r="AL6" s="786"/>
      <c r="AM6" s="786"/>
      <c r="AN6" s="786"/>
      <c r="AO6" s="786"/>
      <c r="AP6" s="786"/>
      <c r="AQ6" s="786"/>
      <c r="AR6" s="787"/>
    </row>
    <row r="7" spans="1:45" ht="12" customHeight="1">
      <c r="A7" s="2302" t="s">
        <v>401</v>
      </c>
      <c r="B7" s="2302"/>
      <c r="C7" s="2302"/>
      <c r="D7" s="2302"/>
      <c r="E7" s="2302"/>
      <c r="F7" s="2302"/>
      <c r="G7" s="2302"/>
      <c r="H7" s="2302"/>
      <c r="I7" s="2302"/>
      <c r="J7" s="2302"/>
      <c r="K7" s="2302"/>
      <c r="L7" s="2302"/>
      <c r="M7" s="2302"/>
      <c r="N7" s="2302"/>
      <c r="O7" s="2302"/>
      <c r="P7" s="2302"/>
      <c r="Q7" s="2302"/>
      <c r="R7" s="2302"/>
      <c r="S7" s="2302"/>
      <c r="T7" s="2302"/>
      <c r="U7" s="2302"/>
      <c r="V7" s="2302"/>
      <c r="W7" s="2302"/>
      <c r="X7" s="2302"/>
      <c r="Y7" s="2302"/>
      <c r="Z7" s="2302"/>
      <c r="AA7" s="2302"/>
      <c r="AB7" s="2302"/>
      <c r="AC7" s="2302"/>
      <c r="AD7" s="2302"/>
      <c r="AE7" s="2302"/>
      <c r="AF7" s="2302"/>
      <c r="AG7" s="2302"/>
      <c r="AH7" s="2302"/>
      <c r="AI7" s="4"/>
      <c r="AJ7" s="4"/>
      <c r="AK7" s="4"/>
      <c r="AL7" s="4"/>
      <c r="AM7" s="4"/>
      <c r="AN7" s="4"/>
      <c r="AO7" s="4"/>
      <c r="AP7" s="4"/>
      <c r="AQ7" s="4"/>
      <c r="AR7" s="4"/>
    </row>
    <row r="8" spans="1:45" ht="12" customHeight="1" thickBot="1">
      <c r="A8" s="2302"/>
      <c r="B8" s="2302"/>
      <c r="C8" s="2302"/>
      <c r="D8" s="2302"/>
      <c r="E8" s="2302"/>
      <c r="F8" s="2302"/>
      <c r="G8" s="2302"/>
      <c r="H8" s="2302"/>
      <c r="I8" s="2302"/>
      <c r="J8" s="2302"/>
      <c r="K8" s="2302"/>
      <c r="L8" s="2302"/>
      <c r="M8" s="2302"/>
      <c r="N8" s="2302"/>
      <c r="O8" s="2302"/>
      <c r="P8" s="2302"/>
      <c r="Q8" s="2302"/>
      <c r="R8" s="2302"/>
      <c r="S8" s="2302"/>
      <c r="T8" s="2302"/>
      <c r="U8" s="2302"/>
      <c r="V8" s="2302"/>
      <c r="W8" s="2302"/>
      <c r="X8" s="2302"/>
      <c r="Y8" s="2302"/>
      <c r="Z8" s="2302"/>
      <c r="AA8" s="2302"/>
      <c r="AB8" s="2302"/>
      <c r="AC8" s="2302"/>
      <c r="AD8" s="2302"/>
      <c r="AE8" s="2302"/>
      <c r="AF8" s="2302"/>
      <c r="AG8" s="2302"/>
      <c r="AH8" s="2302"/>
      <c r="AI8" s="24"/>
      <c r="AJ8" s="24"/>
      <c r="AK8" s="24"/>
      <c r="AL8" s="24"/>
      <c r="AM8" s="24"/>
      <c r="AN8" s="24"/>
      <c r="AO8" s="24"/>
      <c r="AP8" s="24"/>
      <c r="AQ8" s="24"/>
      <c r="AR8" s="24"/>
    </row>
    <row r="9" spans="1:45" s="552" customFormat="1" ht="10.5" customHeight="1">
      <c r="A9" s="2221"/>
      <c r="B9" s="2222"/>
      <c r="C9" s="2222"/>
      <c r="D9" s="2222"/>
      <c r="E9" s="1475" t="s">
        <v>307</v>
      </c>
      <c r="F9" s="1475"/>
      <c r="G9" s="1475"/>
      <c r="H9" s="1475"/>
      <c r="I9" s="1475" t="s">
        <v>308</v>
      </c>
      <c r="J9" s="1475"/>
      <c r="K9" s="1475"/>
      <c r="L9" s="1475"/>
      <c r="M9" s="1475" t="s">
        <v>309</v>
      </c>
      <c r="N9" s="1475"/>
      <c r="O9" s="1475"/>
      <c r="P9" s="1475"/>
      <c r="Q9" s="1475" t="s">
        <v>37</v>
      </c>
      <c r="R9" s="1475"/>
      <c r="S9" s="1475"/>
      <c r="T9" s="1476"/>
      <c r="U9" s="64"/>
      <c r="V9" s="65"/>
      <c r="W9" s="65"/>
      <c r="X9" s="65"/>
      <c r="Y9" s="65"/>
      <c r="Z9" s="65"/>
      <c r="AA9" s="65"/>
      <c r="AB9" s="65"/>
      <c r="AC9" s="65"/>
      <c r="AD9" s="65"/>
      <c r="AE9" s="65"/>
      <c r="AF9" s="65"/>
      <c r="AG9" s="553"/>
      <c r="AH9" s="553"/>
      <c r="AI9" s="553"/>
      <c r="AJ9" s="553"/>
      <c r="AK9" s="553"/>
      <c r="AL9" s="553"/>
      <c r="AM9" s="553"/>
      <c r="AN9" s="553"/>
      <c r="AO9" s="553"/>
      <c r="AP9" s="553"/>
      <c r="AQ9" s="553"/>
      <c r="AR9" s="553"/>
    </row>
    <row r="10" spans="1:45" s="552" customFormat="1" ht="10.5" customHeight="1">
      <c r="A10" s="2223"/>
      <c r="B10" s="2224"/>
      <c r="C10" s="2224"/>
      <c r="D10" s="2224"/>
      <c r="E10" s="1463"/>
      <c r="F10" s="1463"/>
      <c r="G10" s="1463"/>
      <c r="H10" s="1463"/>
      <c r="I10" s="1463"/>
      <c r="J10" s="1463"/>
      <c r="K10" s="1463"/>
      <c r="L10" s="1463"/>
      <c r="M10" s="1463"/>
      <c r="N10" s="1463"/>
      <c r="O10" s="1463"/>
      <c r="P10" s="1463"/>
      <c r="Q10" s="1463"/>
      <c r="R10" s="1463"/>
      <c r="S10" s="1463"/>
      <c r="T10" s="1478"/>
      <c r="U10" s="64"/>
      <c r="V10" s="65"/>
      <c r="W10" s="65"/>
      <c r="X10" s="65"/>
      <c r="Y10" s="65"/>
      <c r="Z10" s="65"/>
      <c r="AA10" s="65"/>
      <c r="AB10" s="65"/>
      <c r="AC10" s="65"/>
      <c r="AD10" s="65"/>
      <c r="AE10" s="65"/>
      <c r="AF10" s="65"/>
      <c r="AG10" s="553"/>
      <c r="AH10" s="553"/>
      <c r="AI10" s="553"/>
      <c r="AJ10" s="553"/>
      <c r="AK10" s="553"/>
      <c r="AL10" s="553"/>
      <c r="AM10" s="553"/>
      <c r="AN10" s="553"/>
      <c r="AO10" s="553"/>
      <c r="AP10" s="553"/>
      <c r="AQ10" s="553"/>
      <c r="AR10" s="553"/>
    </row>
    <row r="11" spans="1:45" s="552" customFormat="1" ht="10.5" customHeight="1">
      <c r="A11" s="2251" t="s">
        <v>310</v>
      </c>
      <c r="B11" s="1283"/>
      <c r="C11" s="1283"/>
      <c r="D11" s="1283"/>
      <c r="E11" s="1283">
        <f>'１ 職員の配置等'!E9</f>
        <v>0</v>
      </c>
      <c r="F11" s="1283"/>
      <c r="G11" s="1283"/>
      <c r="H11" s="1283"/>
      <c r="I11" s="1283">
        <f>'１ 職員の配置等'!I9</f>
        <v>0</v>
      </c>
      <c r="J11" s="1283"/>
      <c r="K11" s="1283"/>
      <c r="L11" s="1283"/>
      <c r="M11" s="1283">
        <f>'１ 職員の配置等'!M9</f>
        <v>0</v>
      </c>
      <c r="N11" s="1283"/>
      <c r="O11" s="1283"/>
      <c r="P11" s="1283"/>
      <c r="Q11" s="1283">
        <f>SUM(E11:P12)</f>
        <v>0</v>
      </c>
      <c r="R11" s="1283"/>
      <c r="S11" s="1283"/>
      <c r="T11" s="1469"/>
      <c r="U11" s="71"/>
      <c r="V11" s="63"/>
      <c r="W11" s="63"/>
      <c r="X11" s="63"/>
      <c r="Y11" s="63"/>
      <c r="Z11" s="63"/>
      <c r="AA11" s="63"/>
      <c r="AB11" s="63"/>
      <c r="AC11" s="63"/>
      <c r="AD11" s="63"/>
      <c r="AE11" s="63"/>
      <c r="AF11" s="63"/>
      <c r="AG11" s="553"/>
      <c r="AH11" s="553"/>
      <c r="AI11" s="553"/>
      <c r="AJ11" s="553"/>
      <c r="AK11" s="553"/>
      <c r="AL11" s="553"/>
      <c r="AM11" s="553"/>
      <c r="AN11" s="553"/>
      <c r="AO11" s="553"/>
      <c r="AP11" s="553"/>
      <c r="AQ11" s="553"/>
      <c r="AR11" s="553"/>
    </row>
    <row r="12" spans="1:45" s="552" customFormat="1" ht="10.5" customHeight="1">
      <c r="A12" s="2251"/>
      <c r="B12" s="1283"/>
      <c r="C12" s="1283"/>
      <c r="D12" s="1283"/>
      <c r="E12" s="1283"/>
      <c r="F12" s="1283"/>
      <c r="G12" s="1283"/>
      <c r="H12" s="1283"/>
      <c r="I12" s="1283"/>
      <c r="J12" s="1283"/>
      <c r="K12" s="1283"/>
      <c r="L12" s="1283"/>
      <c r="M12" s="1283"/>
      <c r="N12" s="1283"/>
      <c r="O12" s="1283"/>
      <c r="P12" s="1283"/>
      <c r="Q12" s="1283"/>
      <c r="R12" s="1283"/>
      <c r="S12" s="1283"/>
      <c r="T12" s="1469"/>
      <c r="U12" s="71"/>
      <c r="V12" s="63"/>
      <c r="W12" s="63"/>
      <c r="X12" s="63"/>
      <c r="Y12" s="63"/>
      <c r="Z12" s="63"/>
      <c r="AA12" s="63"/>
      <c r="AB12" s="63"/>
      <c r="AC12" s="63"/>
      <c r="AD12" s="63"/>
      <c r="AE12" s="63"/>
      <c r="AF12" s="63"/>
      <c r="AG12" s="553"/>
      <c r="AH12" s="553"/>
      <c r="AI12" s="553"/>
      <c r="AJ12" s="553"/>
      <c r="AK12" s="553"/>
      <c r="AL12" s="553"/>
      <c r="AM12" s="553"/>
      <c r="AN12" s="553"/>
      <c r="AO12" s="553"/>
      <c r="AP12" s="553"/>
      <c r="AQ12" s="553"/>
      <c r="AR12" s="553"/>
    </row>
    <row r="13" spans="1:45" s="552" customFormat="1" ht="10.5" customHeight="1">
      <c r="A13" s="1462" t="s">
        <v>311</v>
      </c>
      <c r="B13" s="1463"/>
      <c r="C13" s="1463"/>
      <c r="D13" s="1463"/>
      <c r="E13" s="1283">
        <f>'１ 職員の配置等'!E11</f>
        <v>0</v>
      </c>
      <c r="F13" s="1283"/>
      <c r="G13" s="1283"/>
      <c r="H13" s="1283"/>
      <c r="I13" s="1283">
        <f>'１ 職員の配置等'!I11</f>
        <v>0</v>
      </c>
      <c r="J13" s="1283"/>
      <c r="K13" s="1283"/>
      <c r="L13" s="1283"/>
      <c r="M13" s="1283">
        <f>'１ 職員の配置等'!M11</f>
        <v>0</v>
      </c>
      <c r="N13" s="1283"/>
      <c r="O13" s="1283"/>
      <c r="P13" s="1283"/>
      <c r="Q13" s="1283">
        <f>SUM(E13:P14)</f>
        <v>0</v>
      </c>
      <c r="R13" s="1283"/>
      <c r="S13" s="1283"/>
      <c r="T13" s="1469"/>
      <c r="U13" s="71"/>
      <c r="V13" s="63"/>
      <c r="W13" s="63"/>
      <c r="X13" s="63"/>
      <c r="Y13" s="63"/>
      <c r="Z13" s="63"/>
      <c r="AA13" s="63"/>
      <c r="AB13" s="63"/>
      <c r="AC13" s="63"/>
      <c r="AD13" s="63"/>
      <c r="AE13" s="63"/>
      <c r="AF13" s="63"/>
      <c r="AG13" s="553"/>
      <c r="AH13" s="553"/>
      <c r="AI13" s="553"/>
      <c r="AJ13" s="553"/>
      <c r="AK13" s="553"/>
      <c r="AL13" s="553"/>
      <c r="AM13" s="553"/>
      <c r="AN13" s="553"/>
      <c r="AO13" s="553"/>
      <c r="AP13" s="553"/>
      <c r="AQ13" s="553"/>
      <c r="AR13" s="553"/>
    </row>
    <row r="14" spans="1:45" s="552" customFormat="1" ht="10.5" customHeight="1" thickBot="1">
      <c r="A14" s="1464"/>
      <c r="B14" s="1465"/>
      <c r="C14" s="1465"/>
      <c r="D14" s="1465"/>
      <c r="E14" s="1470"/>
      <c r="F14" s="1470"/>
      <c r="G14" s="1470"/>
      <c r="H14" s="1470"/>
      <c r="I14" s="1470"/>
      <c r="J14" s="1470"/>
      <c r="K14" s="1470"/>
      <c r="L14" s="1470"/>
      <c r="M14" s="1470"/>
      <c r="N14" s="1470"/>
      <c r="O14" s="1470"/>
      <c r="P14" s="1470"/>
      <c r="Q14" s="1470"/>
      <c r="R14" s="1470"/>
      <c r="S14" s="1470"/>
      <c r="T14" s="1471"/>
      <c r="U14" s="71"/>
      <c r="V14" s="63"/>
      <c r="W14" s="63"/>
      <c r="X14" s="63"/>
      <c r="Y14" s="63"/>
      <c r="Z14" s="63"/>
      <c r="AA14" s="63"/>
      <c r="AB14" s="63"/>
      <c r="AC14" s="63"/>
      <c r="AD14" s="63"/>
      <c r="AE14" s="63"/>
      <c r="AF14" s="63"/>
      <c r="AG14" s="553"/>
      <c r="AH14" s="553"/>
      <c r="AI14" s="553"/>
      <c r="AJ14" s="553"/>
      <c r="AK14" s="553"/>
      <c r="AL14" s="553"/>
      <c r="AM14" s="553"/>
      <c r="AN14" s="553"/>
      <c r="AO14" s="553"/>
      <c r="AP14" s="553"/>
      <c r="AQ14" s="553"/>
      <c r="AR14" s="553"/>
    </row>
    <row r="15" spans="1:45" s="552" customFormat="1" ht="14.25" customHeight="1">
      <c r="A15" s="553"/>
      <c r="B15" s="553"/>
      <c r="C15" s="553"/>
      <c r="D15" s="553"/>
      <c r="E15" s="553"/>
      <c r="F15" s="553"/>
      <c r="G15" s="553"/>
      <c r="H15" s="553"/>
      <c r="I15" s="553"/>
      <c r="J15" s="553"/>
      <c r="K15" s="553"/>
      <c r="L15" s="553"/>
      <c r="M15" s="553"/>
      <c r="N15" s="553"/>
      <c r="O15" s="553"/>
      <c r="P15" s="553"/>
      <c r="Q15" s="553"/>
      <c r="R15" s="553"/>
      <c r="S15" s="553"/>
      <c r="T15" s="553"/>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3"/>
    </row>
    <row r="16" spans="1:45" ht="13.5" customHeight="1">
      <c r="A16" s="2302" t="s">
        <v>402</v>
      </c>
      <c r="B16" s="2302"/>
      <c r="C16" s="2302"/>
      <c r="D16" s="2302"/>
      <c r="E16" s="2302"/>
      <c r="F16" s="2302"/>
      <c r="G16" s="2302"/>
      <c r="H16" s="2302"/>
      <c r="I16" s="2302"/>
      <c r="J16" s="2302"/>
      <c r="K16" s="2302"/>
      <c r="L16" s="2302"/>
      <c r="M16" s="2302"/>
      <c r="N16" s="2302"/>
      <c r="O16" s="2302"/>
      <c r="P16" s="2302"/>
      <c r="Q16" s="2302"/>
      <c r="R16" s="2302"/>
      <c r="S16" s="2302"/>
      <c r="T16" s="2302"/>
      <c r="U16" s="2302"/>
      <c r="V16" s="2302"/>
      <c r="W16" s="2302"/>
      <c r="X16" s="2302"/>
      <c r="Y16" s="2302"/>
      <c r="Z16" s="2302"/>
      <c r="AA16" s="2302"/>
      <c r="AB16" s="2302"/>
      <c r="AC16" s="788"/>
      <c r="AD16" s="788"/>
      <c r="AE16" s="788"/>
      <c r="AF16" s="788"/>
      <c r="AG16" s="788"/>
      <c r="AH16" s="788"/>
      <c r="AI16" s="788"/>
      <c r="AJ16" s="788"/>
      <c r="AK16" s="788"/>
      <c r="AL16" s="788"/>
      <c r="AM16" s="788"/>
      <c r="AN16" s="788"/>
      <c r="AO16" s="788"/>
      <c r="AP16" s="788"/>
      <c r="AQ16" s="788"/>
      <c r="AR16" s="788"/>
    </row>
    <row r="17" spans="1:44" ht="13.5" customHeight="1" thickBot="1">
      <c r="A17" s="2302"/>
      <c r="B17" s="2302"/>
      <c r="C17" s="2302"/>
      <c r="D17" s="2302"/>
      <c r="E17" s="2302"/>
      <c r="F17" s="2302"/>
      <c r="G17" s="2302"/>
      <c r="H17" s="2302"/>
      <c r="I17" s="2302"/>
      <c r="J17" s="2302"/>
      <c r="K17" s="2302"/>
      <c r="L17" s="2302"/>
      <c r="M17" s="2302"/>
      <c r="N17" s="2302"/>
      <c r="O17" s="2302"/>
      <c r="P17" s="2302"/>
      <c r="Q17" s="2302"/>
      <c r="R17" s="2302"/>
      <c r="S17" s="2302"/>
      <c r="T17" s="2302"/>
      <c r="U17" s="2302"/>
      <c r="V17" s="2302"/>
      <c r="W17" s="2302"/>
      <c r="X17" s="2302"/>
      <c r="Y17" s="2302"/>
      <c r="Z17" s="2302"/>
      <c r="AA17" s="2302"/>
      <c r="AB17" s="2302"/>
      <c r="AC17" s="788"/>
      <c r="AD17" s="788"/>
      <c r="AE17" s="788"/>
      <c r="AF17" s="788"/>
      <c r="AG17" s="788"/>
      <c r="AH17" s="788"/>
      <c r="AI17" s="789"/>
      <c r="AJ17" s="789"/>
      <c r="AK17" s="789"/>
      <c r="AL17" s="789"/>
      <c r="AM17" s="789"/>
      <c r="AN17" s="789"/>
      <c r="AO17" s="789"/>
      <c r="AP17" s="789"/>
      <c r="AQ17" s="788"/>
      <c r="AR17" s="788"/>
    </row>
    <row r="18" spans="1:44" ht="10.15" customHeight="1">
      <c r="A18" s="2225" t="s">
        <v>1106</v>
      </c>
      <c r="B18" s="1971"/>
      <c r="C18" s="1971"/>
      <c r="D18" s="1971"/>
      <c r="E18" s="1971"/>
      <c r="F18" s="1971"/>
      <c r="G18" s="1971"/>
      <c r="H18" s="1971"/>
      <c r="I18" s="1971"/>
      <c r="J18" s="1971"/>
      <c r="K18" s="1971"/>
      <c r="L18" s="1971"/>
      <c r="M18" s="1971"/>
      <c r="N18" s="1971"/>
      <c r="O18" s="1971"/>
      <c r="P18" s="1971"/>
      <c r="Q18" s="1971"/>
      <c r="R18" s="1971"/>
      <c r="S18" s="1971"/>
      <c r="T18" s="1971"/>
      <c r="U18" s="1971"/>
      <c r="V18" s="1971"/>
      <c r="W18" s="1971"/>
      <c r="X18" s="1971"/>
      <c r="Y18" s="1971"/>
      <c r="Z18" s="1971"/>
      <c r="AA18" s="1971"/>
      <c r="AB18" s="1972"/>
      <c r="AC18" s="773"/>
      <c r="AD18" s="773"/>
      <c r="AE18" s="2449" t="s">
        <v>1071</v>
      </c>
      <c r="AF18" s="2449"/>
      <c r="AG18" s="2449"/>
      <c r="AH18" s="2449"/>
      <c r="AI18" s="25"/>
      <c r="AN18" s="25"/>
      <c r="AO18" s="791"/>
      <c r="AP18" s="791"/>
      <c r="AQ18" s="792"/>
      <c r="AR18" s="793"/>
    </row>
    <row r="19" spans="1:44" ht="10.15" customHeight="1">
      <c r="A19" s="2234"/>
      <c r="B19" s="1973"/>
      <c r="C19" s="1973"/>
      <c r="D19" s="1973"/>
      <c r="E19" s="1973"/>
      <c r="F19" s="1973"/>
      <c r="G19" s="1973"/>
      <c r="H19" s="1973"/>
      <c r="I19" s="1973"/>
      <c r="J19" s="1973"/>
      <c r="K19" s="1973"/>
      <c r="L19" s="1973"/>
      <c r="M19" s="1973"/>
      <c r="N19" s="1973"/>
      <c r="O19" s="1973"/>
      <c r="P19" s="1973"/>
      <c r="Q19" s="1973"/>
      <c r="R19" s="1973"/>
      <c r="S19" s="1973"/>
      <c r="T19" s="1973"/>
      <c r="U19" s="1973"/>
      <c r="V19" s="1973"/>
      <c r="W19" s="1973"/>
      <c r="X19" s="1973"/>
      <c r="Y19" s="1973"/>
      <c r="Z19" s="1973"/>
      <c r="AA19" s="1973"/>
      <c r="AB19" s="1974"/>
      <c r="AC19" s="774"/>
      <c r="AD19" s="774"/>
      <c r="AE19" s="2253"/>
      <c r="AF19" s="2253"/>
      <c r="AG19" s="2253"/>
      <c r="AH19" s="2253"/>
      <c r="AI19" s="25"/>
      <c r="AN19" s="25"/>
      <c r="AO19" s="791"/>
      <c r="AP19" s="791"/>
      <c r="AQ19" s="791"/>
      <c r="AR19" s="796"/>
    </row>
    <row r="20" spans="1:44" ht="10.15" customHeight="1">
      <c r="A20" s="2234"/>
      <c r="B20" s="1973"/>
      <c r="C20" s="1973"/>
      <c r="D20" s="1973"/>
      <c r="E20" s="1973"/>
      <c r="F20" s="1973"/>
      <c r="G20" s="1973"/>
      <c r="H20" s="1973"/>
      <c r="I20" s="1973"/>
      <c r="J20" s="1973"/>
      <c r="K20" s="1973"/>
      <c r="L20" s="1973"/>
      <c r="M20" s="1973"/>
      <c r="N20" s="1973"/>
      <c r="O20" s="1973"/>
      <c r="P20" s="1973"/>
      <c r="Q20" s="1973"/>
      <c r="R20" s="1973"/>
      <c r="S20" s="1973"/>
      <c r="T20" s="1973"/>
      <c r="U20" s="1973"/>
      <c r="V20" s="1973"/>
      <c r="W20" s="1973"/>
      <c r="X20" s="1973"/>
      <c r="Y20" s="1973"/>
      <c r="Z20" s="1973"/>
      <c r="AA20" s="1973"/>
      <c r="AB20" s="1974"/>
      <c r="AC20" s="774"/>
      <c r="AD20" s="774"/>
      <c r="AE20" s="1973" t="s">
        <v>1104</v>
      </c>
      <c r="AF20" s="2253"/>
      <c r="AG20" s="2253"/>
      <c r="AH20" s="2253"/>
      <c r="AI20" s="2253"/>
      <c r="AJ20" s="2253"/>
      <c r="AK20" s="2253"/>
      <c r="AL20" s="2253"/>
      <c r="AM20" s="2253"/>
      <c r="AN20" s="2253"/>
      <c r="AO20" s="2253"/>
      <c r="AP20" s="2253"/>
      <c r="AQ20" s="2253"/>
      <c r="AR20" s="797"/>
    </row>
    <row r="21" spans="1:44" ht="10.15" customHeight="1">
      <c r="A21" s="2234"/>
      <c r="B21" s="1973"/>
      <c r="C21" s="1973"/>
      <c r="D21" s="1973"/>
      <c r="E21" s="1973"/>
      <c r="F21" s="1973"/>
      <c r="G21" s="1973"/>
      <c r="H21" s="1973"/>
      <c r="I21" s="1973"/>
      <c r="J21" s="1973"/>
      <c r="K21" s="1973"/>
      <c r="L21" s="1973"/>
      <c r="M21" s="1973"/>
      <c r="N21" s="1973"/>
      <c r="O21" s="1973"/>
      <c r="P21" s="1973"/>
      <c r="Q21" s="1973"/>
      <c r="R21" s="1973"/>
      <c r="S21" s="1973"/>
      <c r="T21" s="1973"/>
      <c r="U21" s="1973"/>
      <c r="V21" s="1973"/>
      <c r="W21" s="1973"/>
      <c r="X21" s="1973"/>
      <c r="Y21" s="1973"/>
      <c r="Z21" s="1973"/>
      <c r="AA21" s="1973"/>
      <c r="AB21" s="1974"/>
      <c r="AC21" s="774"/>
      <c r="AD21" s="774"/>
      <c r="AE21" s="2253"/>
      <c r="AF21" s="2253"/>
      <c r="AG21" s="2253"/>
      <c r="AH21" s="2253"/>
      <c r="AI21" s="2253"/>
      <c r="AJ21" s="2253"/>
      <c r="AK21" s="2253"/>
      <c r="AL21" s="2253"/>
      <c r="AM21" s="2253"/>
      <c r="AN21" s="2253"/>
      <c r="AO21" s="2253"/>
      <c r="AP21" s="2253"/>
      <c r="AQ21" s="2253"/>
      <c r="AR21" s="797"/>
    </row>
    <row r="22" spans="1:44" ht="10.15" customHeight="1">
      <c r="A22" s="2234"/>
      <c r="B22" s="1973"/>
      <c r="C22" s="1973"/>
      <c r="D22" s="1973"/>
      <c r="E22" s="1973"/>
      <c r="F22" s="1973"/>
      <c r="G22" s="1973"/>
      <c r="H22" s="1973"/>
      <c r="I22" s="1973"/>
      <c r="J22" s="1973"/>
      <c r="K22" s="1973"/>
      <c r="L22" s="1973"/>
      <c r="M22" s="1973"/>
      <c r="N22" s="1973"/>
      <c r="O22" s="1973"/>
      <c r="P22" s="1973"/>
      <c r="Q22" s="1973"/>
      <c r="R22" s="1973"/>
      <c r="S22" s="1973"/>
      <c r="T22" s="1973"/>
      <c r="U22" s="1973"/>
      <c r="V22" s="1973"/>
      <c r="W22" s="1973"/>
      <c r="X22" s="1973"/>
      <c r="Y22" s="1973"/>
      <c r="Z22" s="1973"/>
      <c r="AA22" s="1973"/>
      <c r="AB22" s="1974"/>
      <c r="AC22" s="774"/>
      <c r="AD22" s="774"/>
      <c r="AE22" s="2253"/>
      <c r="AF22" s="2253"/>
      <c r="AG22" s="2253"/>
      <c r="AH22" s="2253"/>
      <c r="AI22" s="2253"/>
      <c r="AJ22" s="2253"/>
      <c r="AK22" s="2253"/>
      <c r="AL22" s="2253"/>
      <c r="AM22" s="2253"/>
      <c r="AN22" s="2253"/>
      <c r="AO22" s="2253"/>
      <c r="AP22" s="2253"/>
      <c r="AQ22" s="2253"/>
      <c r="AR22" s="797"/>
    </row>
    <row r="23" spans="1:44" ht="10.15" customHeight="1">
      <c r="A23" s="2234"/>
      <c r="B23" s="1973"/>
      <c r="C23" s="1973"/>
      <c r="D23" s="1973"/>
      <c r="E23" s="1973"/>
      <c r="F23" s="1973"/>
      <c r="G23" s="1973"/>
      <c r="H23" s="1973"/>
      <c r="I23" s="1973"/>
      <c r="J23" s="1973"/>
      <c r="K23" s="1973"/>
      <c r="L23" s="1973"/>
      <c r="M23" s="1973"/>
      <c r="N23" s="1973"/>
      <c r="O23" s="1973"/>
      <c r="P23" s="1973"/>
      <c r="Q23" s="1973"/>
      <c r="R23" s="1973"/>
      <c r="S23" s="1973"/>
      <c r="T23" s="1973"/>
      <c r="U23" s="1973"/>
      <c r="V23" s="1973"/>
      <c r="W23" s="1973"/>
      <c r="X23" s="1973"/>
      <c r="Y23" s="1973"/>
      <c r="Z23" s="1973"/>
      <c r="AA23" s="1973"/>
      <c r="AB23" s="1974"/>
      <c r="AC23" s="774"/>
      <c r="AD23" s="774"/>
      <c r="AE23" s="1973" t="s">
        <v>1105</v>
      </c>
      <c r="AF23" s="1973"/>
      <c r="AG23" s="1973"/>
      <c r="AH23" s="1973"/>
      <c r="AI23" s="1973"/>
      <c r="AJ23" s="1973"/>
      <c r="AK23" s="1973"/>
      <c r="AL23" s="1973"/>
      <c r="AM23" s="1973"/>
      <c r="AN23" s="1973"/>
      <c r="AO23" s="1973"/>
      <c r="AP23" s="1973"/>
      <c r="AQ23" s="1973"/>
      <c r="AR23" s="797"/>
    </row>
    <row r="24" spans="1:44" ht="10.15" customHeight="1">
      <c r="A24" s="2234"/>
      <c r="B24" s="1973"/>
      <c r="C24" s="1973"/>
      <c r="D24" s="1973"/>
      <c r="E24" s="1973"/>
      <c r="F24" s="1973"/>
      <c r="G24" s="1973"/>
      <c r="H24" s="1973"/>
      <c r="I24" s="1973"/>
      <c r="J24" s="1973"/>
      <c r="K24" s="1973"/>
      <c r="L24" s="1973"/>
      <c r="M24" s="1973"/>
      <c r="N24" s="1973"/>
      <c r="O24" s="1973"/>
      <c r="P24" s="1973"/>
      <c r="Q24" s="1973"/>
      <c r="R24" s="1973"/>
      <c r="S24" s="1973"/>
      <c r="T24" s="1973"/>
      <c r="U24" s="1973"/>
      <c r="V24" s="1973"/>
      <c r="W24" s="1973"/>
      <c r="X24" s="1973"/>
      <c r="Y24" s="1973"/>
      <c r="Z24" s="1973"/>
      <c r="AA24" s="1973"/>
      <c r="AB24" s="1974"/>
      <c r="AC24" s="774"/>
      <c r="AD24" s="774"/>
      <c r="AE24" s="1973"/>
      <c r="AF24" s="1973"/>
      <c r="AG24" s="1973"/>
      <c r="AH24" s="1973"/>
      <c r="AI24" s="1973"/>
      <c r="AJ24" s="1973"/>
      <c r="AK24" s="1973"/>
      <c r="AL24" s="1973"/>
      <c r="AM24" s="1973"/>
      <c r="AN24" s="1973"/>
      <c r="AO24" s="1973"/>
      <c r="AP24" s="1973"/>
      <c r="AQ24" s="1973"/>
      <c r="AR24" s="797"/>
    </row>
    <row r="25" spans="1:44" ht="10.15" customHeight="1">
      <c r="A25" s="2234"/>
      <c r="B25" s="1973"/>
      <c r="C25" s="1973"/>
      <c r="D25" s="1973"/>
      <c r="E25" s="1973"/>
      <c r="F25" s="1973"/>
      <c r="G25" s="1973"/>
      <c r="H25" s="1973"/>
      <c r="I25" s="1973"/>
      <c r="J25" s="1973"/>
      <c r="K25" s="1973"/>
      <c r="L25" s="1973"/>
      <c r="M25" s="1973"/>
      <c r="N25" s="1973"/>
      <c r="O25" s="1973"/>
      <c r="P25" s="1973"/>
      <c r="Q25" s="1973"/>
      <c r="R25" s="1973"/>
      <c r="S25" s="1973"/>
      <c r="T25" s="1973"/>
      <c r="U25" s="1973"/>
      <c r="V25" s="1973"/>
      <c r="W25" s="1973"/>
      <c r="X25" s="1973"/>
      <c r="Y25" s="1973"/>
      <c r="Z25" s="1973"/>
      <c r="AA25" s="1973"/>
      <c r="AB25" s="1974"/>
      <c r="AC25" s="774"/>
      <c r="AD25" s="774"/>
      <c r="AE25" s="1973"/>
      <c r="AF25" s="1973"/>
      <c r="AG25" s="1973"/>
      <c r="AH25" s="1973"/>
      <c r="AI25" s="1973"/>
      <c r="AJ25" s="1973"/>
      <c r="AK25" s="1973"/>
      <c r="AL25" s="1973"/>
      <c r="AM25" s="1973"/>
      <c r="AN25" s="1973"/>
      <c r="AO25" s="1973"/>
      <c r="AP25" s="1973"/>
      <c r="AQ25" s="1973"/>
      <c r="AR25" s="797"/>
    </row>
    <row r="26" spans="1:44" ht="10.15" customHeight="1">
      <c r="A26" s="2234"/>
      <c r="B26" s="1973"/>
      <c r="C26" s="1973"/>
      <c r="D26" s="1973"/>
      <c r="E26" s="1973"/>
      <c r="F26" s="1973"/>
      <c r="G26" s="1973"/>
      <c r="H26" s="1973"/>
      <c r="I26" s="1973"/>
      <c r="J26" s="1973"/>
      <c r="K26" s="1973"/>
      <c r="L26" s="1973"/>
      <c r="M26" s="1973"/>
      <c r="N26" s="1973"/>
      <c r="O26" s="1973"/>
      <c r="P26" s="1973"/>
      <c r="Q26" s="1973"/>
      <c r="R26" s="1973"/>
      <c r="S26" s="1973"/>
      <c r="T26" s="1973"/>
      <c r="U26" s="1973"/>
      <c r="V26" s="1973"/>
      <c r="W26" s="1973"/>
      <c r="X26" s="1973"/>
      <c r="Y26" s="1973"/>
      <c r="Z26" s="1973"/>
      <c r="AA26" s="1973"/>
      <c r="AB26" s="1974"/>
      <c r="AC26" s="774"/>
      <c r="AD26" s="774"/>
      <c r="AE26" s="2238" t="s">
        <v>403</v>
      </c>
      <c r="AF26" s="2238"/>
      <c r="AG26" s="2238"/>
      <c r="AH26" s="2238"/>
      <c r="AI26" s="2284"/>
      <c r="AJ26" s="2284"/>
      <c r="AK26" s="2284"/>
      <c r="AL26" s="2284"/>
      <c r="AM26" s="2284"/>
      <c r="AN26" s="2284"/>
      <c r="AO26" s="2284"/>
      <c r="AP26" s="2284"/>
      <c r="AQ26" s="2284"/>
      <c r="AR26" s="797"/>
    </row>
    <row r="27" spans="1:44" ht="9.75" customHeight="1">
      <c r="A27" s="2226"/>
      <c r="B27" s="1975"/>
      <c r="C27" s="1975"/>
      <c r="D27" s="1975"/>
      <c r="E27" s="1975"/>
      <c r="F27" s="1975"/>
      <c r="G27" s="1975"/>
      <c r="H27" s="1975"/>
      <c r="I27" s="1975"/>
      <c r="J27" s="1975"/>
      <c r="K27" s="1975"/>
      <c r="L27" s="1975"/>
      <c r="M27" s="1975"/>
      <c r="N27" s="1975"/>
      <c r="O27" s="1975"/>
      <c r="P27" s="1975"/>
      <c r="Q27" s="1975"/>
      <c r="R27" s="1975"/>
      <c r="S27" s="1975"/>
      <c r="T27" s="1975"/>
      <c r="U27" s="1975"/>
      <c r="V27" s="1975"/>
      <c r="W27" s="1975"/>
      <c r="X27" s="1975"/>
      <c r="Y27" s="1975"/>
      <c r="Z27" s="1975"/>
      <c r="AA27" s="1975"/>
      <c r="AB27" s="1976"/>
      <c r="AC27" s="776"/>
      <c r="AD27" s="776"/>
      <c r="AE27" s="2264"/>
      <c r="AF27" s="2264"/>
      <c r="AG27" s="2264"/>
      <c r="AH27" s="2264"/>
      <c r="AI27" s="2281"/>
      <c r="AJ27" s="2281"/>
      <c r="AK27" s="2281"/>
      <c r="AL27" s="2281"/>
      <c r="AM27" s="2281"/>
      <c r="AN27" s="2281"/>
      <c r="AO27" s="2281"/>
      <c r="AP27" s="2281"/>
      <c r="AQ27" s="2281"/>
      <c r="AR27" s="800"/>
    </row>
    <row r="28" spans="1:44" ht="10.5" customHeight="1">
      <c r="A28" s="801"/>
      <c r="B28" s="774"/>
      <c r="C28" s="774"/>
      <c r="D28" s="774"/>
      <c r="E28" s="774"/>
      <c r="F28" s="774"/>
      <c r="G28" s="802"/>
      <c r="H28" s="2435" t="s">
        <v>1107</v>
      </c>
      <c r="I28" s="2435"/>
      <c r="J28" s="2435"/>
      <c r="K28" s="2435"/>
      <c r="L28" s="2435"/>
      <c r="M28" s="2435"/>
      <c r="N28" s="2435"/>
      <c r="O28" s="2435"/>
      <c r="P28" s="2435"/>
      <c r="Q28" s="2435"/>
      <c r="R28" s="2435"/>
      <c r="S28" s="2435"/>
      <c r="T28" s="2435"/>
      <c r="U28" s="2435"/>
      <c r="V28" s="2435"/>
      <c r="W28" s="2435"/>
      <c r="X28" s="2435"/>
      <c r="Y28" s="2435"/>
      <c r="Z28" s="2435"/>
      <c r="AA28" s="2249" t="s">
        <v>404</v>
      </c>
      <c r="AB28" s="2249"/>
      <c r="AC28" s="2249"/>
      <c r="AD28" s="2249"/>
      <c r="AE28" s="2437"/>
      <c r="AF28" s="2437"/>
      <c r="AG28" s="2437"/>
      <c r="AH28" s="2437"/>
      <c r="AI28" s="2437"/>
      <c r="AJ28" s="2437"/>
      <c r="AK28" s="2437"/>
      <c r="AL28" s="2437"/>
      <c r="AM28" s="2437"/>
      <c r="AN28" s="2437"/>
      <c r="AO28" s="2437"/>
      <c r="AP28" s="2437"/>
      <c r="AQ28" s="2437"/>
      <c r="AR28" s="804"/>
    </row>
    <row r="29" spans="1:44" ht="10.5" customHeight="1">
      <c r="A29" s="805"/>
      <c r="B29" s="774"/>
      <c r="C29" s="774"/>
      <c r="D29" s="774"/>
      <c r="E29" s="774"/>
      <c r="F29" s="774"/>
      <c r="G29" s="806"/>
      <c r="H29" s="2436"/>
      <c r="I29" s="2436"/>
      <c r="J29" s="2436"/>
      <c r="K29" s="2436"/>
      <c r="L29" s="2436"/>
      <c r="M29" s="2436"/>
      <c r="N29" s="2436"/>
      <c r="O29" s="2436"/>
      <c r="P29" s="2436"/>
      <c r="Q29" s="2436"/>
      <c r="R29" s="2436"/>
      <c r="S29" s="2436"/>
      <c r="T29" s="2436"/>
      <c r="U29" s="2436"/>
      <c r="V29" s="2436"/>
      <c r="W29" s="2436"/>
      <c r="X29" s="2436"/>
      <c r="Y29" s="2436"/>
      <c r="Z29" s="2436"/>
      <c r="AA29" s="2264"/>
      <c r="AB29" s="2264"/>
      <c r="AC29" s="2264"/>
      <c r="AD29" s="2264"/>
      <c r="AE29" s="2438"/>
      <c r="AF29" s="2438"/>
      <c r="AG29" s="2438"/>
      <c r="AH29" s="2438"/>
      <c r="AI29" s="2438"/>
      <c r="AJ29" s="2438"/>
      <c r="AK29" s="2438"/>
      <c r="AL29" s="2438"/>
      <c r="AM29" s="2438"/>
      <c r="AN29" s="2438"/>
      <c r="AO29" s="2438"/>
      <c r="AP29" s="2438"/>
      <c r="AQ29" s="2438"/>
      <c r="AR29" s="807"/>
    </row>
    <row r="30" spans="1:44" ht="10.5" customHeight="1">
      <c r="A30" s="801" t="s">
        <v>405</v>
      </c>
      <c r="B30" s="2428" t="s">
        <v>938</v>
      </c>
      <c r="C30" s="2439"/>
      <c r="D30" s="2439"/>
      <c r="E30" s="2439"/>
      <c r="F30" s="2440"/>
      <c r="G30" s="802"/>
      <c r="H30" s="2295" t="s">
        <v>406</v>
      </c>
      <c r="I30" s="2295"/>
      <c r="J30" s="2295"/>
      <c r="K30" s="2295"/>
      <c r="L30" s="2295"/>
      <c r="M30" s="2295"/>
      <c r="N30" s="2295"/>
      <c r="O30" s="2295"/>
      <c r="P30" s="2295"/>
      <c r="Q30" s="2295"/>
      <c r="R30" s="2295"/>
      <c r="S30" s="2295"/>
      <c r="T30" s="2295"/>
      <c r="U30" s="2295"/>
      <c r="V30" s="2295"/>
      <c r="W30" s="2295"/>
      <c r="X30" s="2267" t="s">
        <v>407</v>
      </c>
      <c r="Y30" s="2267"/>
      <c r="Z30" s="2267"/>
      <c r="AA30" s="2267"/>
      <c r="AB30" s="2267"/>
      <c r="AC30" s="2267"/>
      <c r="AD30" s="2267"/>
      <c r="AE30" s="2437"/>
      <c r="AF30" s="2437"/>
      <c r="AG30" s="2437"/>
      <c r="AH30" s="2437"/>
      <c r="AI30" s="2437"/>
      <c r="AJ30" s="2437"/>
      <c r="AK30" s="2437"/>
      <c r="AL30" s="2437"/>
      <c r="AM30" s="2437"/>
      <c r="AN30" s="2437"/>
      <c r="AO30" s="2437"/>
      <c r="AP30" s="2437"/>
      <c r="AQ30" s="2437"/>
      <c r="AR30" s="804"/>
    </row>
    <row r="31" spans="1:44" ht="10.5" customHeight="1">
      <c r="A31" s="805"/>
      <c r="B31" s="2441"/>
      <c r="C31" s="2442"/>
      <c r="D31" s="2442"/>
      <c r="E31" s="2442"/>
      <c r="F31" s="2443"/>
      <c r="G31" s="806"/>
      <c r="H31" s="2447"/>
      <c r="I31" s="2447"/>
      <c r="J31" s="2447"/>
      <c r="K31" s="2447"/>
      <c r="L31" s="2447"/>
      <c r="M31" s="2447"/>
      <c r="N31" s="2447"/>
      <c r="O31" s="2447"/>
      <c r="P31" s="2447"/>
      <c r="Q31" s="2447"/>
      <c r="R31" s="2447"/>
      <c r="S31" s="2447"/>
      <c r="T31" s="2447"/>
      <c r="U31" s="2447"/>
      <c r="V31" s="2447"/>
      <c r="W31" s="2447"/>
      <c r="X31" s="2448"/>
      <c r="Y31" s="2448"/>
      <c r="Z31" s="2448"/>
      <c r="AA31" s="2448"/>
      <c r="AB31" s="2448"/>
      <c r="AC31" s="2448"/>
      <c r="AD31" s="2448"/>
      <c r="AE31" s="2438"/>
      <c r="AF31" s="2438"/>
      <c r="AG31" s="2438"/>
      <c r="AH31" s="2438"/>
      <c r="AI31" s="2438"/>
      <c r="AJ31" s="2438"/>
      <c r="AK31" s="2438"/>
      <c r="AL31" s="2438"/>
      <c r="AM31" s="2438"/>
      <c r="AN31" s="2438"/>
      <c r="AO31" s="2438"/>
      <c r="AP31" s="2438"/>
      <c r="AQ31" s="2438"/>
      <c r="AR31" s="807"/>
    </row>
    <row r="32" spans="1:44" ht="10.5" customHeight="1">
      <c r="A32" s="794"/>
      <c r="B32" s="2441"/>
      <c r="C32" s="2442"/>
      <c r="D32" s="2442"/>
      <c r="E32" s="2442"/>
      <c r="F32" s="2443"/>
      <c r="G32" s="774"/>
      <c r="H32" s="2072" t="s">
        <v>408</v>
      </c>
      <c r="I32" s="2072"/>
      <c r="J32" s="2072"/>
      <c r="K32" s="2072"/>
      <c r="L32" s="2072"/>
      <c r="M32" s="2072"/>
      <c r="N32" s="2072"/>
      <c r="O32" s="2072"/>
      <c r="P32" s="2072"/>
      <c r="Q32" s="2072"/>
      <c r="R32" s="2072"/>
      <c r="S32" s="2072"/>
      <c r="T32" s="2072"/>
      <c r="U32" s="2072"/>
      <c r="V32" s="2072"/>
      <c r="W32" s="2072"/>
      <c r="X32" s="2072"/>
      <c r="Y32" s="2072"/>
      <c r="Z32" s="2072"/>
      <c r="AA32" s="2072"/>
      <c r="AB32" s="2072"/>
      <c r="AC32" s="2072"/>
      <c r="AD32" s="2072"/>
      <c r="AE32" s="2072"/>
      <c r="AF32" s="2072"/>
      <c r="AG32" s="2073"/>
      <c r="AH32" s="808"/>
      <c r="AI32" s="809"/>
      <c r="AJ32" s="2249" t="s">
        <v>105</v>
      </c>
      <c r="AK32" s="2249"/>
      <c r="AL32" s="2249"/>
      <c r="AM32" s="810"/>
      <c r="AN32" s="809"/>
      <c r="AO32" s="2249" t="s">
        <v>108</v>
      </c>
      <c r="AP32" s="2249"/>
      <c r="AQ32" s="2249"/>
      <c r="AR32" s="2250"/>
    </row>
    <row r="33" spans="1:46" ht="10.5" customHeight="1">
      <c r="A33" s="794"/>
      <c r="B33" s="2441"/>
      <c r="C33" s="2442"/>
      <c r="D33" s="2442"/>
      <c r="E33" s="2442"/>
      <c r="F33" s="2443"/>
      <c r="G33" s="774"/>
      <c r="H33" s="2054"/>
      <c r="I33" s="2054"/>
      <c r="J33" s="2054"/>
      <c r="K33" s="2054"/>
      <c r="L33" s="2054"/>
      <c r="M33" s="2054"/>
      <c r="N33" s="2054"/>
      <c r="O33" s="2054"/>
      <c r="P33" s="2054"/>
      <c r="Q33" s="2054"/>
      <c r="R33" s="2054"/>
      <c r="S33" s="2054"/>
      <c r="T33" s="2054"/>
      <c r="U33" s="2054"/>
      <c r="V33" s="2054"/>
      <c r="W33" s="2054"/>
      <c r="X33" s="2054"/>
      <c r="Y33" s="2054"/>
      <c r="Z33" s="2054"/>
      <c r="AA33" s="2054"/>
      <c r="AB33" s="2054"/>
      <c r="AC33" s="2054"/>
      <c r="AD33" s="2054"/>
      <c r="AE33" s="2054"/>
      <c r="AF33" s="2054"/>
      <c r="AG33" s="2055"/>
      <c r="AH33" s="808"/>
      <c r="AI33" s="795"/>
      <c r="AJ33" s="2238"/>
      <c r="AK33" s="2238"/>
      <c r="AL33" s="2238"/>
      <c r="AM33" s="810"/>
      <c r="AN33" s="809"/>
      <c r="AO33" s="2238"/>
      <c r="AP33" s="2238"/>
      <c r="AQ33" s="2238"/>
      <c r="AR33" s="2240"/>
      <c r="AT33" s="784" t="s">
        <v>168</v>
      </c>
    </row>
    <row r="34" spans="1:46" ht="10.5" customHeight="1">
      <c r="A34" s="794"/>
      <c r="B34" s="2441"/>
      <c r="C34" s="2442"/>
      <c r="D34" s="2442"/>
      <c r="E34" s="2442"/>
      <c r="F34" s="2443"/>
      <c r="G34" s="774"/>
      <c r="H34" s="2054"/>
      <c r="I34" s="2054"/>
      <c r="J34" s="2054"/>
      <c r="K34" s="2054"/>
      <c r="L34" s="2054"/>
      <c r="M34" s="2054"/>
      <c r="N34" s="2054"/>
      <c r="O34" s="2054"/>
      <c r="P34" s="2054"/>
      <c r="Q34" s="2054"/>
      <c r="R34" s="2054"/>
      <c r="S34" s="2054"/>
      <c r="T34" s="2054"/>
      <c r="U34" s="2054"/>
      <c r="V34" s="2054"/>
      <c r="W34" s="2054"/>
      <c r="X34" s="2054"/>
      <c r="Y34" s="2054"/>
      <c r="Z34" s="2054"/>
      <c r="AA34" s="2054"/>
      <c r="AB34" s="2054"/>
      <c r="AC34" s="2054"/>
      <c r="AD34" s="2054"/>
      <c r="AE34" s="2054"/>
      <c r="AF34" s="2054"/>
      <c r="AG34" s="2055"/>
      <c r="AH34" s="808"/>
      <c r="AI34" s="809"/>
      <c r="AJ34" s="2238"/>
      <c r="AK34" s="2238"/>
      <c r="AL34" s="2238"/>
      <c r="AM34" s="810"/>
      <c r="AN34" s="809"/>
      <c r="AO34" s="2238"/>
      <c r="AP34" s="2238"/>
      <c r="AQ34" s="2238"/>
      <c r="AR34" s="2240"/>
    </row>
    <row r="35" spans="1:46" ht="14.25" customHeight="1">
      <c r="A35" s="794"/>
      <c r="B35" s="2441"/>
      <c r="C35" s="2442"/>
      <c r="D35" s="2442"/>
      <c r="E35" s="2442"/>
      <c r="F35" s="2443"/>
      <c r="G35" s="776"/>
      <c r="H35" s="2056"/>
      <c r="I35" s="2056"/>
      <c r="J35" s="2056"/>
      <c r="K35" s="2056"/>
      <c r="L35" s="2056"/>
      <c r="M35" s="2056"/>
      <c r="N35" s="2056"/>
      <c r="O35" s="2056"/>
      <c r="P35" s="2056"/>
      <c r="Q35" s="2056"/>
      <c r="R35" s="2056"/>
      <c r="S35" s="2056"/>
      <c r="T35" s="2056"/>
      <c r="U35" s="2056"/>
      <c r="V35" s="2056"/>
      <c r="W35" s="2056"/>
      <c r="X35" s="2056"/>
      <c r="Y35" s="2056"/>
      <c r="Z35" s="2056"/>
      <c r="AA35" s="2056"/>
      <c r="AB35" s="2056"/>
      <c r="AC35" s="2056"/>
      <c r="AD35" s="2056"/>
      <c r="AE35" s="2056"/>
      <c r="AF35" s="2056"/>
      <c r="AG35" s="2057"/>
      <c r="AH35" s="812"/>
      <c r="AI35" s="813"/>
      <c r="AJ35" s="2264"/>
      <c r="AK35" s="2264"/>
      <c r="AL35" s="2264"/>
      <c r="AM35" s="814"/>
      <c r="AN35" s="813"/>
      <c r="AO35" s="2264"/>
      <c r="AP35" s="2264"/>
      <c r="AQ35" s="2264"/>
      <c r="AR35" s="2266"/>
    </row>
    <row r="36" spans="1:46" ht="18" customHeight="1">
      <c r="A36" s="805"/>
      <c r="B36" s="2441"/>
      <c r="C36" s="2442"/>
      <c r="D36" s="2442"/>
      <c r="E36" s="2442"/>
      <c r="F36" s="2443"/>
      <c r="H36" s="802" t="s">
        <v>409</v>
      </c>
      <c r="I36" s="802"/>
      <c r="J36" s="802"/>
      <c r="K36" s="802"/>
      <c r="L36" s="802"/>
      <c r="M36" s="802"/>
      <c r="N36" s="802"/>
      <c r="O36" s="802"/>
      <c r="P36" s="802"/>
      <c r="Q36" s="802"/>
      <c r="R36" s="802"/>
      <c r="S36" s="802"/>
      <c r="T36" s="802"/>
      <c r="U36" s="802"/>
      <c r="V36" s="802"/>
      <c r="W36" s="802"/>
      <c r="X36" s="802"/>
      <c r="Y36" s="802"/>
      <c r="Z36" s="815"/>
      <c r="AA36" s="802"/>
      <c r="AB36" s="802"/>
      <c r="AC36" s="802"/>
      <c r="AD36" s="802"/>
      <c r="AE36" s="802"/>
      <c r="AF36" s="802"/>
      <c r="AG36" s="802"/>
      <c r="AH36" s="802"/>
      <c r="AI36" s="802"/>
      <c r="AJ36" s="802"/>
      <c r="AK36" s="802"/>
      <c r="AL36" s="802"/>
      <c r="AM36" s="802"/>
      <c r="AN36" s="802"/>
      <c r="AO36" s="802"/>
      <c r="AP36" s="802"/>
      <c r="AQ36" s="802"/>
      <c r="AR36" s="816"/>
    </row>
    <row r="37" spans="1:46" ht="13.5" customHeight="1">
      <c r="A37" s="805"/>
      <c r="B37" s="2441"/>
      <c r="C37" s="2442"/>
      <c r="D37" s="2442"/>
      <c r="E37" s="2442"/>
      <c r="F37" s="2443"/>
      <c r="H37" s="802"/>
      <c r="I37" s="802"/>
      <c r="J37" s="802" t="s">
        <v>410</v>
      </c>
      <c r="K37" s="817"/>
      <c r="L37" s="817"/>
      <c r="M37" s="802"/>
      <c r="N37" s="802"/>
      <c r="O37" s="802"/>
      <c r="P37" s="802"/>
      <c r="Q37" s="802"/>
      <c r="R37" s="802"/>
      <c r="S37" s="818"/>
      <c r="T37" s="818"/>
      <c r="U37" s="802"/>
      <c r="V37" s="802"/>
      <c r="W37" s="802"/>
      <c r="X37" s="802"/>
      <c r="Y37" s="802"/>
      <c r="Z37" s="802"/>
      <c r="AA37" s="802"/>
      <c r="AD37" s="802"/>
      <c r="AE37" s="819" t="s">
        <v>411</v>
      </c>
      <c r="AF37" s="802"/>
      <c r="AG37" s="802"/>
      <c r="AH37" s="802"/>
      <c r="AI37" s="802"/>
      <c r="AJ37" s="802"/>
      <c r="AK37" s="802"/>
      <c r="AL37" s="802"/>
      <c r="AM37" s="802"/>
      <c r="AN37" s="802"/>
      <c r="AO37" s="802"/>
      <c r="AP37" s="802"/>
      <c r="AQ37" s="802"/>
      <c r="AR37" s="820"/>
    </row>
    <row r="38" spans="1:46" ht="13.5" customHeight="1">
      <c r="A38" s="805"/>
      <c r="B38" s="2441"/>
      <c r="C38" s="2442"/>
      <c r="D38" s="2442"/>
      <c r="E38" s="2442"/>
      <c r="F38" s="2443"/>
      <c r="H38" s="802"/>
      <c r="I38" s="802"/>
      <c r="J38" s="802" t="s">
        <v>412</v>
      </c>
      <c r="K38" s="817"/>
      <c r="L38" s="817"/>
      <c r="M38" s="802"/>
      <c r="N38" s="802"/>
      <c r="O38" s="802"/>
      <c r="P38" s="802"/>
      <c r="Q38" s="802"/>
      <c r="R38" s="802"/>
      <c r="S38" s="818"/>
      <c r="T38" s="818"/>
      <c r="U38" s="802"/>
      <c r="V38" s="802"/>
      <c r="W38" s="802"/>
      <c r="X38" s="802"/>
      <c r="Y38" s="802"/>
      <c r="Z38" s="802"/>
      <c r="AA38" s="802"/>
      <c r="AD38" s="802"/>
      <c r="AE38" s="819" t="s">
        <v>413</v>
      </c>
      <c r="AF38" s="802"/>
      <c r="AG38" s="802"/>
      <c r="AH38" s="802"/>
      <c r="AI38" s="802"/>
      <c r="AJ38" s="802"/>
      <c r="AK38" s="802"/>
      <c r="AL38" s="802"/>
      <c r="AM38" s="802"/>
      <c r="AN38" s="802"/>
      <c r="AO38" s="802"/>
      <c r="AP38" s="802"/>
      <c r="AQ38" s="802"/>
      <c r="AR38" s="820"/>
    </row>
    <row r="39" spans="1:46" ht="13.5" customHeight="1">
      <c r="A39" s="805"/>
      <c r="B39" s="2441"/>
      <c r="C39" s="2442"/>
      <c r="D39" s="2442"/>
      <c r="E39" s="2442"/>
      <c r="F39" s="2443"/>
      <c r="H39" s="802"/>
      <c r="I39" s="802"/>
      <c r="J39" s="802" t="s">
        <v>414</v>
      </c>
      <c r="K39" s="817"/>
      <c r="L39" s="817"/>
      <c r="M39" s="802"/>
      <c r="N39" s="802"/>
      <c r="O39" s="802"/>
      <c r="P39" s="802"/>
      <c r="Q39" s="802"/>
      <c r="R39" s="802"/>
      <c r="S39" s="818"/>
      <c r="T39" s="818"/>
      <c r="U39" s="802"/>
      <c r="V39" s="802"/>
      <c r="W39" s="802"/>
      <c r="X39" s="802"/>
      <c r="Y39" s="802"/>
      <c r="Z39" s="802"/>
      <c r="AA39" s="802"/>
      <c r="AD39" s="802"/>
      <c r="AE39" s="819" t="s">
        <v>934</v>
      </c>
      <c r="AF39" s="802"/>
      <c r="AG39" s="802"/>
      <c r="AH39" s="802"/>
      <c r="AI39" s="802"/>
      <c r="AJ39" s="802"/>
      <c r="AK39" s="802"/>
      <c r="AL39" s="802"/>
      <c r="AM39" s="802"/>
      <c r="AN39" s="802"/>
      <c r="AO39" s="802"/>
      <c r="AP39" s="802"/>
      <c r="AQ39" s="802"/>
      <c r="AR39" s="821"/>
    </row>
    <row r="40" spans="1:46" ht="6" customHeight="1" thickBot="1">
      <c r="A40" s="822"/>
      <c r="B40" s="2444"/>
      <c r="C40" s="2445"/>
      <c r="D40" s="2445"/>
      <c r="E40" s="2445"/>
      <c r="F40" s="2446"/>
      <c r="G40" s="823"/>
      <c r="H40" s="823"/>
      <c r="I40" s="823"/>
      <c r="J40" s="823"/>
      <c r="K40" s="823"/>
      <c r="L40" s="823"/>
      <c r="M40" s="823"/>
      <c r="N40" s="823"/>
      <c r="O40" s="823"/>
      <c r="P40" s="823"/>
      <c r="Q40" s="823"/>
      <c r="R40" s="823"/>
      <c r="S40" s="823"/>
      <c r="T40" s="823"/>
      <c r="U40" s="823"/>
      <c r="V40" s="823"/>
      <c r="W40" s="823"/>
      <c r="X40" s="823"/>
      <c r="Y40" s="823"/>
      <c r="Z40" s="823"/>
      <c r="AA40" s="823"/>
      <c r="AB40" s="823"/>
      <c r="AC40" s="823"/>
      <c r="AD40" s="823"/>
      <c r="AE40" s="823"/>
      <c r="AF40" s="823"/>
      <c r="AG40" s="823"/>
      <c r="AH40" s="823"/>
      <c r="AI40" s="823"/>
      <c r="AJ40" s="823"/>
      <c r="AK40" s="823"/>
      <c r="AL40" s="823"/>
      <c r="AM40" s="823"/>
      <c r="AN40" s="823"/>
      <c r="AO40" s="823"/>
      <c r="AP40" s="823"/>
      <c r="AQ40" s="823"/>
      <c r="AR40" s="824"/>
    </row>
    <row r="41" spans="1:46" ht="13.5" customHeight="1">
      <c r="A41" s="788"/>
      <c r="B41" s="788"/>
      <c r="C41" s="788"/>
      <c r="D41" s="788"/>
      <c r="E41" s="788"/>
      <c r="F41" s="788"/>
      <c r="G41" s="788"/>
      <c r="H41" s="788"/>
      <c r="I41" s="788"/>
      <c r="J41" s="788"/>
      <c r="K41" s="788"/>
      <c r="L41" s="788"/>
      <c r="M41" s="788"/>
      <c r="N41" s="788"/>
      <c r="O41" s="788"/>
      <c r="P41" s="788"/>
      <c r="Q41" s="788"/>
      <c r="R41" s="788"/>
      <c r="S41" s="788"/>
      <c r="T41" s="788"/>
      <c r="U41" s="788"/>
      <c r="V41" s="788"/>
      <c r="W41" s="788"/>
      <c r="X41" s="788"/>
      <c r="Y41" s="788"/>
      <c r="Z41" s="788"/>
      <c r="AA41" s="788"/>
      <c r="AB41" s="788"/>
      <c r="AC41" s="788"/>
      <c r="AD41" s="788"/>
      <c r="AE41" s="788"/>
      <c r="AF41" s="788"/>
      <c r="AG41" s="788"/>
      <c r="AH41" s="788"/>
      <c r="AI41" s="788"/>
      <c r="AJ41" s="788"/>
      <c r="AK41" s="788"/>
      <c r="AL41" s="788"/>
      <c r="AM41" s="788"/>
      <c r="AN41" s="788"/>
      <c r="AO41" s="788"/>
      <c r="AP41" s="788"/>
      <c r="AQ41" s="788"/>
      <c r="AR41" s="788"/>
    </row>
    <row r="42" spans="1:46" ht="13.5" customHeight="1">
      <c r="A42" s="2302" t="s">
        <v>415</v>
      </c>
      <c r="B42" s="2302"/>
      <c r="C42" s="2302"/>
      <c r="D42" s="2302"/>
      <c r="E42" s="2302"/>
      <c r="F42" s="2302"/>
      <c r="G42" s="2302"/>
      <c r="H42" s="2302"/>
      <c r="I42" s="2302"/>
      <c r="J42" s="2302"/>
      <c r="K42" s="2302"/>
      <c r="L42" s="2302"/>
      <c r="M42" s="2302"/>
      <c r="N42" s="2302"/>
      <c r="O42" s="2302"/>
      <c r="P42" s="2302"/>
      <c r="Q42" s="2302"/>
      <c r="R42" s="2302"/>
      <c r="S42" s="2302"/>
      <c r="T42" s="2302"/>
      <c r="U42" s="2302"/>
      <c r="V42" s="2302"/>
      <c r="W42" s="2302"/>
      <c r="X42" s="2302"/>
      <c r="Y42" s="2302"/>
      <c r="Z42" s="2302"/>
      <c r="AA42" s="2302"/>
      <c r="AB42" s="2302"/>
      <c r="AC42" s="802"/>
      <c r="AD42" s="802"/>
      <c r="AE42" s="802"/>
      <c r="AF42" s="802"/>
      <c r="AG42" s="802"/>
      <c r="AH42" s="802"/>
      <c r="AI42" s="802"/>
      <c r="AJ42" s="802"/>
      <c r="AK42" s="802"/>
      <c r="AL42" s="802"/>
      <c r="AM42" s="802"/>
      <c r="AN42" s="802"/>
      <c r="AO42" s="802"/>
      <c r="AP42" s="802"/>
      <c r="AQ42" s="802"/>
      <c r="AR42" s="802"/>
    </row>
    <row r="43" spans="1:46" ht="13.5" customHeight="1">
      <c r="A43" s="2302"/>
      <c r="B43" s="2302"/>
      <c r="C43" s="2302"/>
      <c r="D43" s="2302"/>
      <c r="E43" s="2302"/>
      <c r="F43" s="2302"/>
      <c r="G43" s="2302"/>
      <c r="H43" s="2302"/>
      <c r="I43" s="2302"/>
      <c r="J43" s="2302"/>
      <c r="K43" s="2302"/>
      <c r="L43" s="2302"/>
      <c r="M43" s="2302"/>
      <c r="N43" s="2302"/>
      <c r="O43" s="2302"/>
      <c r="P43" s="2302"/>
      <c r="Q43" s="2302"/>
      <c r="R43" s="2302"/>
      <c r="S43" s="2302"/>
      <c r="T43" s="2302"/>
      <c r="U43" s="2302"/>
      <c r="V43" s="2302"/>
      <c r="W43" s="2302"/>
      <c r="X43" s="2302"/>
      <c r="Y43" s="2302"/>
      <c r="Z43" s="2302"/>
      <c r="AA43" s="2302"/>
      <c r="AB43" s="2302"/>
      <c r="AC43" s="802"/>
      <c r="AD43" s="802"/>
      <c r="AE43" s="802"/>
      <c r="AF43" s="802"/>
      <c r="AG43" s="802"/>
      <c r="AH43" s="802"/>
      <c r="AI43" s="802"/>
      <c r="AJ43" s="802"/>
      <c r="AK43" s="802"/>
      <c r="AL43" s="802"/>
      <c r="AM43" s="802"/>
      <c r="AN43" s="802"/>
      <c r="AO43" s="802"/>
      <c r="AP43" s="802"/>
      <c r="AQ43" s="802"/>
      <c r="AR43" s="802"/>
    </row>
    <row r="44" spans="1:46" ht="16.5" customHeight="1" thickBot="1">
      <c r="A44" s="174"/>
      <c r="B44" s="27" t="s">
        <v>416</v>
      </c>
      <c r="C44" s="28"/>
      <c r="D44" s="27" t="s">
        <v>417</v>
      </c>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802"/>
      <c r="AD44" s="802"/>
      <c r="AE44" s="802"/>
      <c r="AF44" s="802"/>
      <c r="AG44" s="802"/>
      <c r="AH44" s="802"/>
      <c r="AI44" s="802"/>
      <c r="AJ44" s="802"/>
      <c r="AK44" s="802"/>
      <c r="AL44" s="802"/>
      <c r="AM44" s="802"/>
      <c r="AN44" s="802"/>
      <c r="AO44" s="802"/>
      <c r="AP44" s="802"/>
      <c r="AQ44" s="802"/>
      <c r="AR44" s="802"/>
    </row>
    <row r="45" spans="1:46" ht="13.5" customHeight="1">
      <c r="A45" s="2157" t="s">
        <v>418</v>
      </c>
      <c r="B45" s="2033"/>
      <c r="C45" s="2033"/>
      <c r="D45" s="2033"/>
      <c r="E45" s="2033"/>
      <c r="F45" s="2033"/>
      <c r="G45" s="2033"/>
      <c r="H45" s="2033"/>
      <c r="I45" s="2033"/>
      <c r="J45" s="2033"/>
      <c r="K45" s="2033"/>
      <c r="L45" s="2033"/>
      <c r="M45" s="2033"/>
      <c r="N45" s="2033"/>
      <c r="O45" s="2033"/>
      <c r="P45" s="2033"/>
      <c r="Q45" s="2033"/>
      <c r="R45" s="2033"/>
      <c r="S45" s="2033"/>
      <c r="T45" s="2033"/>
      <c r="U45" s="2033"/>
      <c r="V45" s="2033"/>
      <c r="W45" s="2033"/>
      <c r="X45" s="2033"/>
      <c r="Y45" s="2033"/>
      <c r="Z45" s="2033"/>
      <c r="AA45" s="2033"/>
      <c r="AB45" s="2033"/>
      <c r="AC45" s="2033"/>
      <c r="AD45" s="2033"/>
      <c r="AE45" s="2033"/>
      <c r="AF45" s="2033"/>
      <c r="AG45" s="2033"/>
      <c r="AH45" s="5"/>
      <c r="AI45" s="6"/>
      <c r="AJ45" s="1902" t="s">
        <v>105</v>
      </c>
      <c r="AK45" s="1902"/>
      <c r="AL45" s="1902"/>
      <c r="AM45" s="7"/>
      <c r="AN45" s="6"/>
      <c r="AO45" s="1902" t="s">
        <v>108</v>
      </c>
      <c r="AP45" s="1902"/>
      <c r="AQ45" s="1902"/>
      <c r="AR45" s="1903"/>
    </row>
    <row r="46" spans="1:46" ht="13.5" customHeight="1">
      <c r="A46" s="2276"/>
      <c r="B46" s="1985"/>
      <c r="C46" s="1985"/>
      <c r="D46" s="1985"/>
      <c r="E46" s="1985"/>
      <c r="F46" s="1985"/>
      <c r="G46" s="1985"/>
      <c r="H46" s="1985"/>
      <c r="I46" s="1985"/>
      <c r="J46" s="1985"/>
      <c r="K46" s="1985"/>
      <c r="L46" s="1985"/>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3"/>
      <c r="AI46" s="14"/>
      <c r="AJ46" s="1905"/>
      <c r="AK46" s="1905"/>
      <c r="AL46" s="1905"/>
      <c r="AM46" s="22"/>
      <c r="AN46" s="23"/>
      <c r="AO46" s="1905"/>
      <c r="AP46" s="1905"/>
      <c r="AQ46" s="1905"/>
      <c r="AR46" s="1906"/>
    </row>
    <row r="47" spans="1:46" ht="15" customHeight="1">
      <c r="A47" s="29"/>
      <c r="B47" s="2428" t="s">
        <v>1072</v>
      </c>
      <c r="C47" s="2391"/>
      <c r="D47" s="2391"/>
      <c r="E47" s="2391"/>
      <c r="F47" s="2391"/>
      <c r="G47" s="2392"/>
      <c r="H47" s="155"/>
      <c r="I47" s="802" t="s">
        <v>419</v>
      </c>
      <c r="J47" s="30"/>
      <c r="K47" s="30"/>
      <c r="L47" s="30"/>
      <c r="M47" s="30"/>
      <c r="N47" s="30"/>
      <c r="O47" s="30"/>
      <c r="P47" s="30"/>
      <c r="Q47" s="30"/>
      <c r="R47" s="30"/>
      <c r="S47" s="30"/>
      <c r="T47" s="30"/>
      <c r="U47" s="30"/>
      <c r="V47" s="30"/>
      <c r="W47" s="825"/>
      <c r="X47" s="825"/>
      <c r="Y47" s="825"/>
      <c r="Z47" s="825"/>
      <c r="AA47" s="825"/>
      <c r="AB47" s="825"/>
      <c r="AC47" s="825"/>
      <c r="AD47" s="825"/>
      <c r="AE47" s="825"/>
      <c r="AF47" s="825"/>
      <c r="AG47" s="825"/>
      <c r="AH47" s="825"/>
      <c r="AI47" s="825"/>
      <c r="AJ47" s="826"/>
      <c r="AK47" s="826"/>
      <c r="AL47" s="826"/>
      <c r="AM47" s="827"/>
      <c r="AN47" s="19"/>
      <c r="AO47" s="159"/>
      <c r="AP47" s="159"/>
      <c r="AQ47" s="159"/>
      <c r="AR47" s="167"/>
    </row>
    <row r="48" spans="1:46" ht="12.75" customHeight="1" thickBot="1">
      <c r="A48" s="33"/>
      <c r="B48" s="2393"/>
      <c r="C48" s="2319"/>
      <c r="D48" s="2319"/>
      <c r="E48" s="2319"/>
      <c r="F48" s="2319"/>
      <c r="G48" s="2394"/>
      <c r="H48" s="68"/>
      <c r="I48" s="69"/>
      <c r="J48" s="2431"/>
      <c r="K48" s="2342"/>
      <c r="L48" s="2342"/>
      <c r="M48" s="2343"/>
      <c r="N48" s="2431" t="s">
        <v>420</v>
      </c>
      <c r="O48" s="2342"/>
      <c r="P48" s="2342"/>
      <c r="Q48" s="2342"/>
      <c r="R48" s="2343"/>
      <c r="S48" s="2341" t="s">
        <v>421</v>
      </c>
      <c r="T48" s="2342"/>
      <c r="U48" s="2342"/>
      <c r="V48" s="2433"/>
      <c r="W48" s="2372" t="s">
        <v>422</v>
      </c>
      <c r="X48" s="2373"/>
      <c r="Y48" s="2373"/>
      <c r="Z48" s="2373"/>
      <c r="AA48" s="2374"/>
      <c r="AB48" s="2382" t="s">
        <v>423</v>
      </c>
      <c r="AC48" s="2382"/>
      <c r="AD48" s="2382"/>
      <c r="AE48" s="2382"/>
      <c r="AF48" s="2382"/>
      <c r="AG48" s="2382"/>
      <c r="AH48" s="2382"/>
      <c r="AI48" s="2382"/>
      <c r="AJ48" s="2378" t="s">
        <v>425</v>
      </c>
      <c r="AK48" s="2373"/>
      <c r="AL48" s="2373"/>
      <c r="AM48" s="2374"/>
      <c r="AN48" s="67"/>
      <c r="AO48" s="68"/>
      <c r="AP48" s="68"/>
      <c r="AQ48" s="68"/>
      <c r="AR48" s="167"/>
    </row>
    <row r="49" spans="1:44" ht="15" customHeight="1">
      <c r="A49" s="33"/>
      <c r="B49" s="2393"/>
      <c r="C49" s="2319"/>
      <c r="D49" s="2319"/>
      <c r="E49" s="2319"/>
      <c r="F49" s="2319"/>
      <c r="G49" s="2394"/>
      <c r="H49" s="68"/>
      <c r="I49" s="69"/>
      <c r="J49" s="2432"/>
      <c r="K49" s="2345"/>
      <c r="L49" s="2345"/>
      <c r="M49" s="2346"/>
      <c r="N49" s="2432"/>
      <c r="O49" s="2345"/>
      <c r="P49" s="2345"/>
      <c r="Q49" s="2345"/>
      <c r="R49" s="2346"/>
      <c r="S49" s="2344"/>
      <c r="T49" s="2345"/>
      <c r="U49" s="2345"/>
      <c r="V49" s="2434"/>
      <c r="W49" s="2375"/>
      <c r="X49" s="2376"/>
      <c r="Y49" s="2376"/>
      <c r="Z49" s="2376"/>
      <c r="AA49" s="2377"/>
      <c r="AB49" s="2382" t="s">
        <v>935</v>
      </c>
      <c r="AC49" s="2382"/>
      <c r="AD49" s="2382"/>
      <c r="AE49" s="2382"/>
      <c r="AF49" s="2382" t="s">
        <v>424</v>
      </c>
      <c r="AG49" s="2382"/>
      <c r="AH49" s="2382"/>
      <c r="AI49" s="2382"/>
      <c r="AJ49" s="2380"/>
      <c r="AK49" s="2376"/>
      <c r="AL49" s="2376"/>
      <c r="AM49" s="2377"/>
      <c r="AN49" s="67"/>
      <c r="AO49" s="68"/>
      <c r="AP49" s="68"/>
      <c r="AQ49" s="68"/>
      <c r="AR49" s="167"/>
    </row>
    <row r="50" spans="1:44" ht="10.5" customHeight="1" thickBot="1">
      <c r="A50" s="33"/>
      <c r="B50" s="2393"/>
      <c r="C50" s="2319"/>
      <c r="D50" s="2319"/>
      <c r="E50" s="2319"/>
      <c r="F50" s="2319"/>
      <c r="G50" s="2394"/>
      <c r="H50" s="68"/>
      <c r="I50" s="68"/>
      <c r="J50" s="2431" t="s">
        <v>366</v>
      </c>
      <c r="K50" s="2342"/>
      <c r="L50" s="2342"/>
      <c r="M50" s="2343"/>
      <c r="N50" s="2383"/>
      <c r="O50" s="2384"/>
      <c r="P50" s="2384"/>
      <c r="Q50" s="2384"/>
      <c r="R50" s="2385"/>
      <c r="S50" s="2341"/>
      <c r="T50" s="2342"/>
      <c r="U50" s="2342"/>
      <c r="V50" s="2433"/>
      <c r="W50" s="2372"/>
      <c r="X50" s="2373"/>
      <c r="Y50" s="2373"/>
      <c r="Z50" s="2373"/>
      <c r="AA50" s="2374"/>
      <c r="AB50" s="2378"/>
      <c r="AC50" s="2373"/>
      <c r="AD50" s="2373"/>
      <c r="AE50" s="2374"/>
      <c r="AF50" s="2378"/>
      <c r="AG50" s="2373"/>
      <c r="AH50" s="2373"/>
      <c r="AI50" s="2374"/>
      <c r="AJ50" s="2378"/>
      <c r="AK50" s="2373"/>
      <c r="AL50" s="2373"/>
      <c r="AM50" s="2374"/>
      <c r="AN50" s="67"/>
      <c r="AO50" s="68"/>
      <c r="AP50" s="68"/>
      <c r="AQ50" s="68"/>
      <c r="AR50" s="167"/>
    </row>
    <row r="51" spans="1:44" ht="10.5" customHeight="1">
      <c r="A51" s="33"/>
      <c r="B51" s="2393"/>
      <c r="C51" s="2319"/>
      <c r="D51" s="2319"/>
      <c r="E51" s="2319"/>
      <c r="F51" s="2319"/>
      <c r="G51" s="2394"/>
      <c r="H51" s="68"/>
      <c r="I51" s="68"/>
      <c r="J51" s="2432"/>
      <c r="K51" s="2345"/>
      <c r="L51" s="2345"/>
      <c r="M51" s="2346"/>
      <c r="N51" s="2386"/>
      <c r="O51" s="2387"/>
      <c r="P51" s="2387"/>
      <c r="Q51" s="2387"/>
      <c r="R51" s="2388"/>
      <c r="S51" s="2344"/>
      <c r="T51" s="2345"/>
      <c r="U51" s="2345"/>
      <c r="V51" s="2434"/>
      <c r="W51" s="2375"/>
      <c r="X51" s="2376"/>
      <c r="Y51" s="2376"/>
      <c r="Z51" s="2376"/>
      <c r="AA51" s="2377"/>
      <c r="AB51" s="2380"/>
      <c r="AC51" s="2376"/>
      <c r="AD51" s="2376"/>
      <c r="AE51" s="2377"/>
      <c r="AF51" s="2380"/>
      <c r="AG51" s="2376"/>
      <c r="AH51" s="2376"/>
      <c r="AI51" s="2377"/>
      <c r="AJ51" s="2380"/>
      <c r="AK51" s="2376"/>
      <c r="AL51" s="2376"/>
      <c r="AM51" s="2377"/>
      <c r="AN51" s="67"/>
      <c r="AO51" s="68"/>
      <c r="AP51" s="68"/>
      <c r="AQ51" s="68"/>
      <c r="AR51" s="167"/>
    </row>
    <row r="52" spans="1:44" ht="10.5" customHeight="1" thickBot="1">
      <c r="A52" s="33"/>
      <c r="B52" s="2393"/>
      <c r="C52" s="2319"/>
      <c r="D52" s="2319"/>
      <c r="E52" s="2319"/>
      <c r="F52" s="2319"/>
      <c r="G52" s="2394"/>
      <c r="H52" s="68"/>
      <c r="I52" s="68"/>
      <c r="J52" s="2424" t="s">
        <v>370</v>
      </c>
      <c r="K52" s="2364"/>
      <c r="L52" s="2364"/>
      <c r="M52" s="2425"/>
      <c r="N52" s="2353"/>
      <c r="O52" s="2354"/>
      <c r="P52" s="2354"/>
      <c r="Q52" s="2354"/>
      <c r="R52" s="2355"/>
      <c r="S52" s="2363"/>
      <c r="T52" s="2364"/>
      <c r="U52" s="2364"/>
      <c r="V52" s="2365"/>
      <c r="W52" s="2424"/>
      <c r="X52" s="2364"/>
      <c r="Y52" s="2364"/>
      <c r="Z52" s="2364"/>
      <c r="AA52" s="2425"/>
      <c r="AB52" s="2363"/>
      <c r="AC52" s="2364"/>
      <c r="AD52" s="2364"/>
      <c r="AE52" s="2425"/>
      <c r="AF52" s="2363"/>
      <c r="AG52" s="2364"/>
      <c r="AH52" s="2364"/>
      <c r="AI52" s="2425"/>
      <c r="AJ52" s="2363"/>
      <c r="AK52" s="2364"/>
      <c r="AL52" s="2364"/>
      <c r="AM52" s="2365"/>
      <c r="AN52" s="67"/>
      <c r="AO52" s="68"/>
      <c r="AP52" s="68"/>
      <c r="AQ52" s="68"/>
      <c r="AR52" s="167"/>
    </row>
    <row r="53" spans="1:44" ht="10.5" customHeight="1">
      <c r="A53" s="33"/>
      <c r="B53" s="2393"/>
      <c r="C53" s="2319"/>
      <c r="D53" s="2319"/>
      <c r="E53" s="2319"/>
      <c r="F53" s="2319"/>
      <c r="G53" s="2394"/>
      <c r="H53" s="68"/>
      <c r="I53" s="68"/>
      <c r="J53" s="2426"/>
      <c r="K53" s="2367"/>
      <c r="L53" s="2367"/>
      <c r="M53" s="2427"/>
      <c r="N53" s="2356"/>
      <c r="O53" s="2357"/>
      <c r="P53" s="2357"/>
      <c r="Q53" s="2357"/>
      <c r="R53" s="2358"/>
      <c r="S53" s="2366"/>
      <c r="T53" s="2367"/>
      <c r="U53" s="2367"/>
      <c r="V53" s="2368"/>
      <c r="W53" s="2426"/>
      <c r="X53" s="2367"/>
      <c r="Y53" s="2367"/>
      <c r="Z53" s="2367"/>
      <c r="AA53" s="2427"/>
      <c r="AB53" s="2366"/>
      <c r="AC53" s="2367"/>
      <c r="AD53" s="2367"/>
      <c r="AE53" s="2427"/>
      <c r="AF53" s="2366"/>
      <c r="AG53" s="2367"/>
      <c r="AH53" s="2367"/>
      <c r="AI53" s="2427"/>
      <c r="AJ53" s="2366"/>
      <c r="AK53" s="2367"/>
      <c r="AL53" s="2367"/>
      <c r="AM53" s="2368"/>
      <c r="AN53" s="67"/>
      <c r="AO53" s="68"/>
      <c r="AP53" s="68"/>
      <c r="AQ53" s="68"/>
      <c r="AR53" s="167"/>
    </row>
    <row r="54" spans="1:44" ht="4.5" customHeight="1">
      <c r="A54" s="34"/>
      <c r="B54" s="2429"/>
      <c r="C54" s="2320"/>
      <c r="D54" s="2320"/>
      <c r="E54" s="2320"/>
      <c r="F54" s="2320"/>
      <c r="G54" s="2430"/>
      <c r="H54" s="155"/>
      <c r="I54" s="15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6"/>
      <c r="AK54" s="36"/>
      <c r="AL54" s="36"/>
      <c r="AM54" s="37"/>
      <c r="AN54" s="23"/>
      <c r="AO54" s="166"/>
      <c r="AP54" s="166"/>
      <c r="AQ54" s="166"/>
      <c r="AR54" s="167"/>
    </row>
    <row r="55" spans="1:44" ht="9" customHeight="1">
      <c r="A55" s="2275" t="s">
        <v>426</v>
      </c>
      <c r="B55" s="1979"/>
      <c r="C55" s="1979"/>
      <c r="D55" s="1979"/>
      <c r="E55" s="1979"/>
      <c r="F55" s="1979"/>
      <c r="G55" s="1979"/>
      <c r="H55" s="1979"/>
      <c r="I55" s="1979"/>
      <c r="J55" s="1979"/>
      <c r="K55" s="1979"/>
      <c r="L55" s="1979"/>
      <c r="M55" s="1979"/>
      <c r="N55" s="1979"/>
      <c r="O55" s="1979"/>
      <c r="P55" s="1979"/>
      <c r="Q55" s="1979"/>
      <c r="R55" s="1979"/>
      <c r="S55" s="1979"/>
      <c r="T55" s="1979"/>
      <c r="U55" s="1979"/>
      <c r="V55" s="1979"/>
      <c r="W55" s="1979"/>
      <c r="X55" s="1979"/>
      <c r="Y55" s="1979"/>
      <c r="Z55" s="1979"/>
      <c r="AA55" s="1979"/>
      <c r="AB55" s="1979"/>
      <c r="AC55" s="1979"/>
      <c r="AD55" s="1979"/>
      <c r="AE55" s="1979"/>
      <c r="AF55" s="1979"/>
      <c r="AG55" s="1980"/>
      <c r="AH55" s="1"/>
      <c r="AI55" s="19"/>
      <c r="AJ55" s="1908" t="s">
        <v>105</v>
      </c>
      <c r="AK55" s="1908"/>
      <c r="AL55" s="1908"/>
      <c r="AM55" s="20"/>
      <c r="AN55" s="19"/>
      <c r="AO55" s="1908" t="s">
        <v>108</v>
      </c>
      <c r="AP55" s="1908"/>
      <c r="AQ55" s="1908"/>
      <c r="AR55" s="1917"/>
    </row>
    <row r="56" spans="1:44" ht="9" customHeight="1">
      <c r="A56" s="2234"/>
      <c r="B56" s="1973"/>
      <c r="C56" s="1973"/>
      <c r="D56" s="1973"/>
      <c r="E56" s="1973"/>
      <c r="F56" s="1973"/>
      <c r="G56" s="1973"/>
      <c r="H56" s="1973"/>
      <c r="I56" s="1973"/>
      <c r="J56" s="1973"/>
      <c r="K56" s="1973"/>
      <c r="L56" s="1973"/>
      <c r="M56" s="1973"/>
      <c r="N56" s="1973"/>
      <c r="O56" s="1973"/>
      <c r="P56" s="1973"/>
      <c r="Q56" s="1973"/>
      <c r="R56" s="1973"/>
      <c r="S56" s="1973"/>
      <c r="T56" s="1973"/>
      <c r="U56" s="1973"/>
      <c r="V56" s="1973"/>
      <c r="W56" s="1973"/>
      <c r="X56" s="1973"/>
      <c r="Y56" s="1973"/>
      <c r="Z56" s="1973"/>
      <c r="AA56" s="1973"/>
      <c r="AB56" s="1973"/>
      <c r="AC56" s="1973"/>
      <c r="AD56" s="1973"/>
      <c r="AE56" s="1973"/>
      <c r="AF56" s="1973"/>
      <c r="AG56" s="1974"/>
      <c r="AH56" s="9"/>
      <c r="AI56" s="18"/>
      <c r="AJ56" s="1900"/>
      <c r="AK56" s="1900"/>
      <c r="AL56" s="1900"/>
      <c r="AM56" s="21"/>
      <c r="AN56" s="18"/>
      <c r="AO56" s="1900"/>
      <c r="AP56" s="1900"/>
      <c r="AQ56" s="1900"/>
      <c r="AR56" s="1935"/>
    </row>
    <row r="57" spans="1:44" ht="9" customHeight="1">
      <c r="A57" s="2226"/>
      <c r="B57" s="1975"/>
      <c r="C57" s="1975"/>
      <c r="D57" s="1975"/>
      <c r="E57" s="1975"/>
      <c r="F57" s="1975"/>
      <c r="G57" s="1975"/>
      <c r="H57" s="1975"/>
      <c r="I57" s="1975"/>
      <c r="J57" s="1975"/>
      <c r="K57" s="1975"/>
      <c r="L57" s="1975"/>
      <c r="M57" s="1975"/>
      <c r="N57" s="1975"/>
      <c r="O57" s="1975"/>
      <c r="P57" s="1975"/>
      <c r="Q57" s="1975"/>
      <c r="R57" s="1975"/>
      <c r="S57" s="1975"/>
      <c r="T57" s="1975"/>
      <c r="U57" s="1975"/>
      <c r="V57" s="1975"/>
      <c r="W57" s="1975"/>
      <c r="X57" s="1975"/>
      <c r="Y57" s="1975"/>
      <c r="Z57" s="1975"/>
      <c r="AA57" s="1975"/>
      <c r="AB57" s="1975"/>
      <c r="AC57" s="1975"/>
      <c r="AD57" s="1975"/>
      <c r="AE57" s="1975"/>
      <c r="AF57" s="1975"/>
      <c r="AG57" s="1976"/>
      <c r="AH57" s="26"/>
      <c r="AI57" s="23"/>
      <c r="AJ57" s="1905"/>
      <c r="AK57" s="1905"/>
      <c r="AL57" s="1905"/>
      <c r="AM57" s="22"/>
      <c r="AN57" s="23"/>
      <c r="AO57" s="1905"/>
      <c r="AP57" s="1905"/>
      <c r="AQ57" s="1905"/>
      <c r="AR57" s="1906"/>
    </row>
    <row r="58" spans="1:44" ht="15" customHeight="1">
      <c r="A58" s="29"/>
      <c r="B58" s="2309" t="s">
        <v>936</v>
      </c>
      <c r="C58" s="2310"/>
      <c r="D58" s="2310"/>
      <c r="E58" s="2310"/>
      <c r="F58" s="2310"/>
      <c r="G58" s="2311"/>
      <c r="H58" s="155"/>
      <c r="I58" s="802" t="s">
        <v>427</v>
      </c>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c r="AH58" s="9"/>
      <c r="AI58" s="18"/>
      <c r="AJ58" s="70"/>
      <c r="AK58" s="70"/>
      <c r="AL58" s="70"/>
      <c r="AM58" s="21"/>
      <c r="AN58" s="18"/>
      <c r="AO58" s="70"/>
      <c r="AP58" s="70"/>
      <c r="AQ58" s="70"/>
      <c r="AR58" s="137"/>
    </row>
    <row r="59" spans="1:44" ht="12" customHeight="1">
      <c r="A59" s="33"/>
      <c r="B59" s="2312"/>
      <c r="C59" s="2313"/>
      <c r="D59" s="2313"/>
      <c r="E59" s="2313"/>
      <c r="F59" s="2313"/>
      <c r="G59" s="2314"/>
      <c r="H59" s="155"/>
      <c r="I59" s="155"/>
      <c r="J59" s="2420" t="s">
        <v>428</v>
      </c>
      <c r="K59" s="2420"/>
      <c r="L59" s="2420"/>
      <c r="M59" s="2420"/>
      <c r="N59" s="2420"/>
      <c r="O59" s="2420"/>
      <c r="P59" s="155"/>
      <c r="Q59" s="2422"/>
      <c r="R59" s="2422"/>
      <c r="S59" s="2422"/>
      <c r="T59" s="2422"/>
      <c r="U59" s="2422"/>
      <c r="V59" s="2422"/>
      <c r="W59" s="2422"/>
      <c r="X59" s="2422"/>
      <c r="Y59" s="2422"/>
      <c r="Z59" s="2422"/>
      <c r="AA59" s="2422"/>
      <c r="AB59" s="2422"/>
      <c r="AC59" s="2422"/>
      <c r="AD59" s="2422"/>
      <c r="AE59" s="2422"/>
      <c r="AF59" s="2422"/>
      <c r="AG59" s="155"/>
      <c r="AH59" s="9"/>
      <c r="AI59" s="18"/>
      <c r="AJ59" s="70"/>
      <c r="AK59" s="70"/>
      <c r="AL59" s="70"/>
      <c r="AM59" s="21"/>
      <c r="AN59" s="18"/>
      <c r="AO59" s="70"/>
      <c r="AP59" s="70"/>
      <c r="AQ59" s="70"/>
      <c r="AR59" s="137"/>
    </row>
    <row r="60" spans="1:44" ht="12" customHeight="1">
      <c r="A60" s="34"/>
      <c r="B60" s="2417"/>
      <c r="C60" s="2418"/>
      <c r="D60" s="2418"/>
      <c r="E60" s="2418"/>
      <c r="F60" s="2418"/>
      <c r="G60" s="2419"/>
      <c r="H60" s="158"/>
      <c r="I60" s="158"/>
      <c r="J60" s="2421"/>
      <c r="K60" s="2421"/>
      <c r="L60" s="2421"/>
      <c r="M60" s="2421"/>
      <c r="N60" s="2421"/>
      <c r="O60" s="2421"/>
      <c r="P60" s="158"/>
      <c r="Q60" s="2423"/>
      <c r="R60" s="2423"/>
      <c r="S60" s="2423"/>
      <c r="T60" s="2423"/>
      <c r="U60" s="2423"/>
      <c r="V60" s="2423"/>
      <c r="W60" s="2423"/>
      <c r="X60" s="2423"/>
      <c r="Y60" s="2423"/>
      <c r="Z60" s="2423"/>
      <c r="AA60" s="2423"/>
      <c r="AB60" s="2423"/>
      <c r="AC60" s="2423"/>
      <c r="AD60" s="2423"/>
      <c r="AE60" s="2423"/>
      <c r="AF60" s="2423"/>
      <c r="AG60" s="158"/>
      <c r="AH60" s="26"/>
      <c r="AI60" s="23"/>
      <c r="AJ60" s="62"/>
      <c r="AK60" s="62"/>
      <c r="AL60" s="62"/>
      <c r="AM60" s="22"/>
      <c r="AN60" s="23"/>
      <c r="AO60" s="62"/>
      <c r="AP60" s="62"/>
      <c r="AQ60" s="62"/>
      <c r="AR60" s="15"/>
    </row>
    <row r="61" spans="1:44" ht="11.25" customHeight="1">
      <c r="A61" s="2275" t="s">
        <v>1073</v>
      </c>
      <c r="B61" s="1979"/>
      <c r="C61" s="1979"/>
      <c r="D61" s="1979"/>
      <c r="E61" s="1979"/>
      <c r="F61" s="1979"/>
      <c r="G61" s="1979"/>
      <c r="H61" s="1979"/>
      <c r="I61" s="1979"/>
      <c r="J61" s="1979"/>
      <c r="K61" s="1979"/>
      <c r="L61" s="1979"/>
      <c r="M61" s="1979"/>
      <c r="N61" s="1979"/>
      <c r="O61" s="1979"/>
      <c r="P61" s="1979"/>
      <c r="Q61" s="1979"/>
      <c r="R61" s="1979"/>
      <c r="S61" s="1979"/>
      <c r="T61" s="1979"/>
      <c r="U61" s="1979"/>
      <c r="V61" s="1979"/>
      <c r="W61" s="1979"/>
      <c r="X61" s="1979"/>
      <c r="Y61" s="1979"/>
      <c r="Z61" s="1979"/>
      <c r="AA61" s="1979"/>
      <c r="AB61" s="1979"/>
      <c r="AC61" s="1979"/>
      <c r="AD61" s="1979"/>
      <c r="AE61" s="1979"/>
      <c r="AF61" s="1979"/>
      <c r="AG61" s="1980"/>
      <c r="AH61" s="828"/>
      <c r="AI61" s="829"/>
      <c r="AJ61" s="2249" t="s">
        <v>105</v>
      </c>
      <c r="AK61" s="2249"/>
      <c r="AL61" s="2249"/>
      <c r="AM61" s="830"/>
      <c r="AN61" s="831"/>
      <c r="AO61" s="2249" t="s">
        <v>108</v>
      </c>
      <c r="AP61" s="2249"/>
      <c r="AQ61" s="2249"/>
      <c r="AR61" s="2250"/>
    </row>
    <row r="62" spans="1:44" ht="11.25" customHeight="1">
      <c r="A62" s="2226"/>
      <c r="B62" s="1975"/>
      <c r="C62" s="1975"/>
      <c r="D62" s="1975"/>
      <c r="E62" s="1975"/>
      <c r="F62" s="1975"/>
      <c r="G62" s="1975"/>
      <c r="H62" s="1975"/>
      <c r="I62" s="1975"/>
      <c r="J62" s="1975"/>
      <c r="K62" s="1975"/>
      <c r="L62" s="1975"/>
      <c r="M62" s="1975"/>
      <c r="N62" s="1975"/>
      <c r="O62" s="1975"/>
      <c r="P62" s="1975"/>
      <c r="Q62" s="1975"/>
      <c r="R62" s="1975"/>
      <c r="S62" s="1975"/>
      <c r="T62" s="1975"/>
      <c r="U62" s="1975"/>
      <c r="V62" s="1975"/>
      <c r="W62" s="1975"/>
      <c r="X62" s="1975"/>
      <c r="Y62" s="1975"/>
      <c r="Z62" s="1975"/>
      <c r="AA62" s="1975"/>
      <c r="AB62" s="1975"/>
      <c r="AC62" s="1975"/>
      <c r="AD62" s="1975"/>
      <c r="AE62" s="1975"/>
      <c r="AF62" s="1975"/>
      <c r="AG62" s="1976"/>
      <c r="AH62" s="832"/>
      <c r="AI62" s="833"/>
      <c r="AJ62" s="2264"/>
      <c r="AK62" s="2264"/>
      <c r="AL62" s="2264"/>
      <c r="AM62" s="814"/>
      <c r="AN62" s="834"/>
      <c r="AO62" s="2264"/>
      <c r="AP62" s="2264"/>
      <c r="AQ62" s="2264"/>
      <c r="AR62" s="2266"/>
    </row>
    <row r="63" spans="1:44" ht="11.25" customHeight="1">
      <c r="A63" s="794"/>
      <c r="B63" s="2411" t="s">
        <v>1074</v>
      </c>
      <c r="C63" s="2412"/>
      <c r="D63" s="2412"/>
      <c r="E63" s="2412"/>
      <c r="F63" s="2412"/>
      <c r="G63" s="2413"/>
      <c r="H63" s="924"/>
      <c r="I63" s="1973" t="s">
        <v>1075</v>
      </c>
      <c r="J63" s="1973"/>
      <c r="K63" s="1973"/>
      <c r="L63" s="1973"/>
      <c r="M63" s="1973"/>
      <c r="N63" s="1973"/>
      <c r="O63" s="1973"/>
      <c r="P63" s="1973"/>
      <c r="Q63" s="1973"/>
      <c r="R63" s="1973"/>
      <c r="S63" s="1973"/>
      <c r="T63" s="1973"/>
      <c r="U63" s="1973"/>
      <c r="V63" s="1973"/>
      <c r="W63" s="1973"/>
      <c r="X63" s="1973"/>
      <c r="Y63" s="1973"/>
      <c r="Z63" s="1973"/>
      <c r="AA63" s="1973"/>
      <c r="AB63" s="1973"/>
      <c r="AC63" s="1973"/>
      <c r="AD63" s="1973"/>
      <c r="AE63" s="1973"/>
      <c r="AF63" s="1973"/>
      <c r="AG63" s="774"/>
      <c r="AH63" s="828"/>
      <c r="AI63" s="829"/>
      <c r="AJ63" s="2249" t="s">
        <v>105</v>
      </c>
      <c r="AK63" s="2249"/>
      <c r="AL63" s="2249"/>
      <c r="AM63" s="830"/>
      <c r="AN63" s="831"/>
      <c r="AO63" s="2249" t="s">
        <v>108</v>
      </c>
      <c r="AP63" s="2249"/>
      <c r="AQ63" s="2249"/>
      <c r="AR63" s="2250"/>
    </row>
    <row r="64" spans="1:44" ht="11.25" customHeight="1">
      <c r="A64" s="958"/>
      <c r="B64" s="2414"/>
      <c r="C64" s="2415"/>
      <c r="D64" s="2415"/>
      <c r="E64" s="2415"/>
      <c r="F64" s="2415"/>
      <c r="G64" s="2416"/>
      <c r="H64" s="925"/>
      <c r="I64" s="1975"/>
      <c r="J64" s="1975"/>
      <c r="K64" s="1975"/>
      <c r="L64" s="1975"/>
      <c r="M64" s="1975"/>
      <c r="N64" s="1975"/>
      <c r="O64" s="1975"/>
      <c r="P64" s="1975"/>
      <c r="Q64" s="1975"/>
      <c r="R64" s="1975"/>
      <c r="S64" s="1975"/>
      <c r="T64" s="1975"/>
      <c r="U64" s="1975"/>
      <c r="V64" s="1975"/>
      <c r="W64" s="1975"/>
      <c r="X64" s="1975"/>
      <c r="Y64" s="1975"/>
      <c r="Z64" s="1975"/>
      <c r="AA64" s="1975"/>
      <c r="AB64" s="1975"/>
      <c r="AC64" s="1975"/>
      <c r="AD64" s="1975"/>
      <c r="AE64" s="1975"/>
      <c r="AF64" s="1975"/>
      <c r="AG64" s="777"/>
      <c r="AH64" s="832"/>
      <c r="AI64" s="833"/>
      <c r="AJ64" s="2264"/>
      <c r="AK64" s="2264"/>
      <c r="AL64" s="2264"/>
      <c r="AM64" s="814"/>
      <c r="AN64" s="834"/>
      <c r="AO64" s="2264"/>
      <c r="AP64" s="2264"/>
      <c r="AQ64" s="2264"/>
      <c r="AR64" s="2266"/>
    </row>
    <row r="65" spans="1:45" ht="10.5" customHeight="1">
      <c r="A65" s="2070" t="s">
        <v>429</v>
      </c>
      <c r="B65" s="1981"/>
      <c r="C65" s="1981"/>
      <c r="D65" s="1981"/>
      <c r="E65" s="1981"/>
      <c r="F65" s="1981"/>
      <c r="G65" s="1981"/>
      <c r="H65" s="1981"/>
      <c r="I65" s="1981"/>
      <c r="J65" s="1981"/>
      <c r="K65" s="1981"/>
      <c r="L65" s="1981"/>
      <c r="M65" s="1981"/>
      <c r="N65" s="1981"/>
      <c r="O65" s="1981"/>
      <c r="P65" s="1981"/>
      <c r="Q65" s="1981"/>
      <c r="R65" s="1981"/>
      <c r="S65" s="1981"/>
      <c r="T65" s="1981"/>
      <c r="U65" s="1981"/>
      <c r="V65" s="1981"/>
      <c r="W65" s="1981"/>
      <c r="X65" s="1981"/>
      <c r="Y65" s="1981"/>
      <c r="Z65" s="1981"/>
      <c r="AA65" s="1981"/>
      <c r="AB65" s="1981"/>
      <c r="AC65" s="1981"/>
      <c r="AD65" s="1981"/>
      <c r="AE65" s="1981"/>
      <c r="AF65" s="1981"/>
      <c r="AG65" s="1982"/>
      <c r="AH65" s="16"/>
      <c r="AI65" s="38"/>
      <c r="AJ65" s="1908" t="s">
        <v>105</v>
      </c>
      <c r="AK65" s="1908"/>
      <c r="AL65" s="1908"/>
      <c r="AM65" s="20"/>
      <c r="AN65" s="19"/>
      <c r="AO65" s="1908" t="s">
        <v>108</v>
      </c>
      <c r="AP65" s="1908"/>
      <c r="AQ65" s="1908"/>
      <c r="AR65" s="1917"/>
    </row>
    <row r="66" spans="1:45" ht="10.5" customHeight="1">
      <c r="A66" s="2276"/>
      <c r="B66" s="1985"/>
      <c r="C66" s="1985"/>
      <c r="D66" s="1985"/>
      <c r="E66" s="1985"/>
      <c r="F66" s="1985"/>
      <c r="G66" s="1985"/>
      <c r="H66" s="1985"/>
      <c r="I66" s="1985"/>
      <c r="J66" s="1985"/>
      <c r="K66" s="1985"/>
      <c r="L66" s="1985"/>
      <c r="M66" s="1985"/>
      <c r="N66" s="1985"/>
      <c r="O66" s="1985"/>
      <c r="P66" s="1985"/>
      <c r="Q66" s="1985"/>
      <c r="R66" s="1985"/>
      <c r="S66" s="1985"/>
      <c r="T66" s="1985"/>
      <c r="U66" s="1985"/>
      <c r="V66" s="1985"/>
      <c r="W66" s="1985"/>
      <c r="X66" s="1985"/>
      <c r="Y66" s="1985"/>
      <c r="Z66" s="1985"/>
      <c r="AA66" s="1985"/>
      <c r="AB66" s="1985"/>
      <c r="AC66" s="1985"/>
      <c r="AD66" s="1985"/>
      <c r="AE66" s="1985"/>
      <c r="AF66" s="1985"/>
      <c r="AG66" s="1986"/>
      <c r="AH66" s="3"/>
      <c r="AI66" s="14"/>
      <c r="AJ66" s="1905"/>
      <c r="AK66" s="1905"/>
      <c r="AL66" s="1905"/>
      <c r="AM66" s="22"/>
      <c r="AN66" s="23"/>
      <c r="AO66" s="1905"/>
      <c r="AP66" s="1905"/>
      <c r="AQ66" s="1905"/>
      <c r="AR66" s="1906"/>
    </row>
    <row r="67" spans="1:45" ht="10.5" customHeight="1">
      <c r="A67" s="2070" t="s">
        <v>430</v>
      </c>
      <c r="B67" s="1981"/>
      <c r="C67" s="1981"/>
      <c r="D67" s="1981"/>
      <c r="E67" s="1981"/>
      <c r="F67" s="1981"/>
      <c r="G67" s="1981"/>
      <c r="H67" s="1981"/>
      <c r="I67" s="1981"/>
      <c r="J67" s="1981"/>
      <c r="K67" s="1981"/>
      <c r="L67" s="1981"/>
      <c r="M67" s="1981"/>
      <c r="N67" s="1981"/>
      <c r="O67" s="1981"/>
      <c r="P67" s="1981"/>
      <c r="Q67" s="1981"/>
      <c r="R67" s="1981"/>
      <c r="S67" s="1981"/>
      <c r="T67" s="1981"/>
      <c r="U67" s="1981"/>
      <c r="V67" s="1981"/>
      <c r="W67" s="1981"/>
      <c r="X67" s="1981"/>
      <c r="Y67" s="1981"/>
      <c r="Z67" s="1981"/>
      <c r="AA67" s="1981"/>
      <c r="AB67" s="1981"/>
      <c r="AC67" s="1981"/>
      <c r="AD67" s="1981"/>
      <c r="AE67" s="1981"/>
      <c r="AF67" s="1981"/>
      <c r="AG67" s="1981"/>
      <c r="AH67" s="1"/>
      <c r="AI67" s="38"/>
      <c r="AJ67" s="1908" t="s">
        <v>105</v>
      </c>
      <c r="AK67" s="1908"/>
      <c r="AL67" s="1908"/>
      <c r="AM67" s="20"/>
      <c r="AN67" s="38"/>
      <c r="AO67" s="1908" t="s">
        <v>108</v>
      </c>
      <c r="AP67" s="1908"/>
      <c r="AQ67" s="1908"/>
      <c r="AR67" s="1917"/>
    </row>
    <row r="68" spans="1:45" ht="10.5" customHeight="1" thickBot="1">
      <c r="A68" s="2283"/>
      <c r="B68" s="2121"/>
      <c r="C68" s="2121"/>
      <c r="D68" s="2121"/>
      <c r="E68" s="2121"/>
      <c r="F68" s="2121"/>
      <c r="G68" s="2121"/>
      <c r="H68" s="2121"/>
      <c r="I68" s="2121"/>
      <c r="J68" s="2121"/>
      <c r="K68" s="2121"/>
      <c r="L68" s="2121"/>
      <c r="M68" s="2121"/>
      <c r="N68" s="2121"/>
      <c r="O68" s="2121"/>
      <c r="P68" s="2121"/>
      <c r="Q68" s="2121"/>
      <c r="R68" s="2121"/>
      <c r="S68" s="2121"/>
      <c r="T68" s="2121"/>
      <c r="U68" s="2121"/>
      <c r="V68" s="2121"/>
      <c r="W68" s="2121"/>
      <c r="X68" s="2121"/>
      <c r="Y68" s="2121"/>
      <c r="Z68" s="2121"/>
      <c r="AA68" s="2121"/>
      <c r="AB68" s="2121"/>
      <c r="AC68" s="2121"/>
      <c r="AD68" s="2121"/>
      <c r="AE68" s="2121"/>
      <c r="AF68" s="2121"/>
      <c r="AG68" s="2121"/>
      <c r="AH68" s="8"/>
      <c r="AI68" s="10"/>
      <c r="AJ68" s="1911"/>
      <c r="AK68" s="1911"/>
      <c r="AL68" s="1911"/>
      <c r="AM68" s="11"/>
      <c r="AN68" s="10"/>
      <c r="AO68" s="1911"/>
      <c r="AP68" s="1911"/>
      <c r="AQ68" s="1911"/>
      <c r="AR68" s="1918"/>
    </row>
    <row r="69" spans="1:45" ht="13.5" customHeight="1">
      <c r="A69" s="788"/>
      <c r="B69" s="788"/>
      <c r="C69" s="788"/>
      <c r="D69" s="788"/>
      <c r="E69" s="788"/>
      <c r="F69" s="788"/>
      <c r="G69" s="788"/>
      <c r="H69" s="788"/>
      <c r="I69" s="788"/>
      <c r="J69" s="788"/>
      <c r="K69" s="788"/>
      <c r="L69" s="788"/>
      <c r="M69" s="788"/>
      <c r="N69" s="788"/>
      <c r="O69" s="788"/>
      <c r="P69" s="788"/>
      <c r="Q69" s="788"/>
      <c r="R69" s="788"/>
      <c r="S69" s="788"/>
      <c r="T69" s="788"/>
      <c r="U69" s="788"/>
      <c r="V69" s="788"/>
      <c r="W69" s="788"/>
      <c r="X69" s="788"/>
      <c r="Y69" s="788"/>
      <c r="Z69" s="788"/>
      <c r="AA69" s="788"/>
      <c r="AB69" s="788"/>
      <c r="AC69" s="788"/>
      <c r="AD69" s="788"/>
      <c r="AE69" s="788"/>
      <c r="AF69" s="788"/>
      <c r="AG69" s="788"/>
      <c r="AH69" s="788"/>
      <c r="AI69" s="788"/>
      <c r="AJ69" s="788"/>
      <c r="AK69" s="788"/>
      <c r="AL69" s="788"/>
      <c r="AM69" s="788"/>
      <c r="AN69" s="788"/>
      <c r="AO69" s="788"/>
      <c r="AP69" s="788"/>
      <c r="AQ69" s="788"/>
      <c r="AR69" s="788"/>
    </row>
    <row r="70" spans="1:45" ht="16.5" customHeight="1" thickBot="1">
      <c r="A70" s="174"/>
      <c r="B70" s="27" t="s">
        <v>431</v>
      </c>
      <c r="C70" s="28"/>
      <c r="D70" s="27" t="s">
        <v>432</v>
      </c>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c r="AC70" s="802"/>
      <c r="AD70" s="802"/>
      <c r="AE70" s="802"/>
      <c r="AF70" s="802"/>
      <c r="AG70" s="823"/>
      <c r="AH70" s="823"/>
      <c r="AI70" s="823"/>
      <c r="AJ70" s="802"/>
      <c r="AK70" s="802"/>
      <c r="AL70" s="802"/>
      <c r="AM70" s="802"/>
      <c r="AN70" s="802"/>
      <c r="AO70" s="802"/>
      <c r="AP70" s="802"/>
      <c r="AQ70" s="802"/>
      <c r="AR70" s="802"/>
    </row>
    <row r="71" spans="1:45" ht="15" customHeight="1">
      <c r="A71" s="2157" t="s">
        <v>433</v>
      </c>
      <c r="B71" s="2033"/>
      <c r="C71" s="2033"/>
      <c r="D71" s="2033"/>
      <c r="E71" s="2033"/>
      <c r="F71" s="2033"/>
      <c r="G71" s="2033"/>
      <c r="H71" s="2033"/>
      <c r="I71" s="2033"/>
      <c r="J71" s="2033"/>
      <c r="K71" s="2033"/>
      <c r="L71" s="2033"/>
      <c r="M71" s="2033"/>
      <c r="N71" s="2033"/>
      <c r="O71" s="2033"/>
      <c r="P71" s="2033"/>
      <c r="Q71" s="2033"/>
      <c r="R71" s="2033"/>
      <c r="S71" s="2033"/>
      <c r="T71" s="2033"/>
      <c r="U71" s="2033"/>
      <c r="V71" s="2033"/>
      <c r="W71" s="2033"/>
      <c r="X71" s="2033"/>
      <c r="Y71" s="2033"/>
      <c r="Z71" s="2033"/>
      <c r="AA71" s="2033"/>
      <c r="AB71" s="2033"/>
      <c r="AC71" s="2033"/>
      <c r="AD71" s="2033"/>
      <c r="AE71" s="2033"/>
      <c r="AF71" s="2033"/>
      <c r="AG71" s="1983"/>
      <c r="AH71" s="70"/>
      <c r="AI71" s="18"/>
      <c r="AJ71" s="164"/>
      <c r="AK71" s="164"/>
      <c r="AL71" s="164"/>
      <c r="AM71" s="7"/>
      <c r="AN71" s="6"/>
      <c r="AO71" s="164"/>
      <c r="AP71" s="164"/>
      <c r="AQ71" s="164"/>
      <c r="AR71" s="165"/>
      <c r="AS71" s="835"/>
    </row>
    <row r="72" spans="1:45" ht="7.5" customHeight="1">
      <c r="A72" s="2276"/>
      <c r="B72" s="1985"/>
      <c r="C72" s="1985"/>
      <c r="D72" s="1985"/>
      <c r="E72" s="1985"/>
      <c r="F72" s="1985"/>
      <c r="G72" s="1985"/>
      <c r="H72" s="1985"/>
      <c r="I72" s="1985"/>
      <c r="J72" s="1985"/>
      <c r="K72" s="1985"/>
      <c r="L72" s="1985"/>
      <c r="M72" s="1985"/>
      <c r="N72" s="1985"/>
      <c r="O72" s="1985"/>
      <c r="P72" s="1985"/>
      <c r="Q72" s="1985"/>
      <c r="R72" s="1985"/>
      <c r="S72" s="1985"/>
      <c r="T72" s="1985"/>
      <c r="U72" s="1985"/>
      <c r="V72" s="1985"/>
      <c r="W72" s="1985"/>
      <c r="X72" s="1985"/>
      <c r="Y72" s="1985"/>
      <c r="Z72" s="1985"/>
      <c r="AA72" s="1985"/>
      <c r="AB72" s="1985"/>
      <c r="AC72" s="1985"/>
      <c r="AD72" s="1985"/>
      <c r="AE72" s="1985"/>
      <c r="AF72" s="1985"/>
      <c r="AG72" s="1985"/>
      <c r="AH72" s="14"/>
      <c r="AI72" s="14"/>
      <c r="AJ72" s="160"/>
      <c r="AK72" s="160"/>
      <c r="AL72" s="160"/>
      <c r="AM72" s="22"/>
      <c r="AN72" s="23"/>
      <c r="AO72" s="160"/>
      <c r="AP72" s="160"/>
      <c r="AQ72" s="160"/>
      <c r="AR72" s="162"/>
      <c r="AS72" s="835"/>
    </row>
    <row r="73" spans="1:45" s="18" customFormat="1" ht="12" customHeight="1">
      <c r="A73" s="154"/>
      <c r="B73" s="155"/>
      <c r="C73" s="1983" t="s">
        <v>434</v>
      </c>
      <c r="D73" s="1983"/>
      <c r="E73" s="1983"/>
      <c r="F73" s="1983"/>
      <c r="G73" s="1983"/>
      <c r="H73" s="1983"/>
      <c r="I73" s="1983"/>
      <c r="J73" s="1983"/>
      <c r="K73" s="1983"/>
      <c r="L73" s="1983"/>
      <c r="M73" s="1983"/>
      <c r="N73" s="1983"/>
      <c r="O73" s="155"/>
      <c r="P73" s="2000" t="s">
        <v>1</v>
      </c>
      <c r="Q73" s="2000"/>
      <c r="R73" s="2401"/>
      <c r="S73" s="2401"/>
      <c r="T73" s="2401"/>
      <c r="U73" s="2401"/>
      <c r="V73" s="2401"/>
      <c r="W73" s="2000" t="s">
        <v>46</v>
      </c>
      <c r="X73" s="2000"/>
      <c r="Y73" s="155"/>
      <c r="Z73" s="2402" t="s">
        <v>435</v>
      </c>
      <c r="AA73" s="2403"/>
      <c r="AB73" s="2403"/>
      <c r="AC73" s="2403"/>
      <c r="AD73" s="2409"/>
      <c r="AE73" s="2410"/>
      <c r="AF73" s="2410"/>
      <c r="AG73" s="2410"/>
      <c r="AH73" s="2410"/>
      <c r="AI73" s="2327" t="s">
        <v>46</v>
      </c>
      <c r="AJ73" s="2327"/>
      <c r="AK73" s="795"/>
      <c r="AL73" s="795"/>
      <c r="AM73" s="2253" t="s">
        <v>436</v>
      </c>
      <c r="AN73" s="2253"/>
      <c r="AO73" s="2253"/>
      <c r="AP73" s="2253"/>
      <c r="AQ73" s="2253"/>
      <c r="AR73" s="2333"/>
      <c r="AS73" s="17"/>
    </row>
    <row r="74" spans="1:45" s="18" customFormat="1" ht="12" customHeight="1">
      <c r="A74" s="154"/>
      <c r="B74" s="155"/>
      <c r="C74" s="1983"/>
      <c r="D74" s="1983"/>
      <c r="E74" s="1983"/>
      <c r="F74" s="1983"/>
      <c r="G74" s="1983"/>
      <c r="H74" s="1983"/>
      <c r="I74" s="1983"/>
      <c r="J74" s="1983"/>
      <c r="K74" s="1983"/>
      <c r="L74" s="1983"/>
      <c r="M74" s="1983"/>
      <c r="N74" s="1983"/>
      <c r="O74" s="155"/>
      <c r="P74" s="2000"/>
      <c r="Q74" s="2000"/>
      <c r="R74" s="2401"/>
      <c r="S74" s="2401"/>
      <c r="T74" s="2401"/>
      <c r="U74" s="2401"/>
      <c r="V74" s="2401"/>
      <c r="W74" s="2000"/>
      <c r="X74" s="2000"/>
      <c r="Y74" s="155"/>
      <c r="Z74" s="2405"/>
      <c r="AA74" s="2406"/>
      <c r="AB74" s="2406"/>
      <c r="AC74" s="2406"/>
      <c r="AD74" s="2408"/>
      <c r="AE74" s="2331"/>
      <c r="AF74" s="2331"/>
      <c r="AG74" s="2331"/>
      <c r="AH74" s="2331"/>
      <c r="AI74" s="2327"/>
      <c r="AJ74" s="2327"/>
      <c r="AK74" s="795"/>
      <c r="AL74" s="795"/>
      <c r="AM74" s="2253"/>
      <c r="AN74" s="2253"/>
      <c r="AO74" s="2253"/>
      <c r="AP74" s="2253"/>
      <c r="AQ74" s="2253"/>
      <c r="AR74" s="2333"/>
      <c r="AS74" s="17"/>
    </row>
    <row r="75" spans="1:45" s="18" customFormat="1" ht="12" customHeight="1">
      <c r="A75" s="154"/>
      <c r="B75" s="155"/>
      <c r="C75" s="1983" t="s">
        <v>437</v>
      </c>
      <c r="D75" s="1983"/>
      <c r="E75" s="1983"/>
      <c r="F75" s="1983"/>
      <c r="G75" s="1983"/>
      <c r="H75" s="1983"/>
      <c r="I75" s="1983"/>
      <c r="J75" s="1983"/>
      <c r="K75" s="1983"/>
      <c r="L75" s="1983"/>
      <c r="M75" s="1983"/>
      <c r="N75" s="1983"/>
      <c r="O75" s="155"/>
      <c r="P75" s="2000" t="s">
        <v>1</v>
      </c>
      <c r="Q75" s="2000"/>
      <c r="R75" s="2401"/>
      <c r="S75" s="2401"/>
      <c r="T75" s="2401"/>
      <c r="U75" s="2401"/>
      <c r="V75" s="2401"/>
      <c r="W75" s="2000" t="s">
        <v>46</v>
      </c>
      <c r="X75" s="2000"/>
      <c r="Y75" s="838"/>
      <c r="Z75" s="2402" t="s">
        <v>435</v>
      </c>
      <c r="AA75" s="2403"/>
      <c r="AB75" s="2403"/>
      <c r="AC75" s="2404"/>
      <c r="AD75" s="2408"/>
      <c r="AE75" s="2331"/>
      <c r="AF75" s="2331"/>
      <c r="AG75" s="2331"/>
      <c r="AH75" s="2331"/>
      <c r="AI75" s="2327" t="s">
        <v>46</v>
      </c>
      <c r="AJ75" s="2327"/>
      <c r="AK75" s="795"/>
      <c r="AL75" s="795"/>
      <c r="AM75" s="2253" t="s">
        <v>436</v>
      </c>
      <c r="AN75" s="2253"/>
      <c r="AO75" s="2253"/>
      <c r="AP75" s="2253"/>
      <c r="AQ75" s="2253"/>
      <c r="AR75" s="2333"/>
      <c r="AS75" s="17"/>
    </row>
    <row r="76" spans="1:45" s="18" customFormat="1" ht="12" customHeight="1">
      <c r="A76" s="154"/>
      <c r="B76" s="155"/>
      <c r="C76" s="1983"/>
      <c r="D76" s="1983"/>
      <c r="E76" s="1983"/>
      <c r="F76" s="1983"/>
      <c r="G76" s="1983"/>
      <c r="H76" s="1983"/>
      <c r="I76" s="1983"/>
      <c r="J76" s="1983"/>
      <c r="K76" s="1983"/>
      <c r="L76" s="1983"/>
      <c r="M76" s="1983"/>
      <c r="N76" s="1983"/>
      <c r="O76" s="155"/>
      <c r="P76" s="2000"/>
      <c r="Q76" s="2000"/>
      <c r="R76" s="2401"/>
      <c r="S76" s="2401"/>
      <c r="T76" s="2401"/>
      <c r="U76" s="2401"/>
      <c r="V76" s="2401"/>
      <c r="W76" s="2000"/>
      <c r="X76" s="2000"/>
      <c r="Y76" s="838"/>
      <c r="Z76" s="2405"/>
      <c r="AA76" s="2406"/>
      <c r="AB76" s="2406"/>
      <c r="AC76" s="2407"/>
      <c r="AD76" s="2408"/>
      <c r="AE76" s="2331"/>
      <c r="AF76" s="2331"/>
      <c r="AG76" s="2331"/>
      <c r="AH76" s="2331"/>
      <c r="AI76" s="2327"/>
      <c r="AJ76" s="2327"/>
      <c r="AK76" s="795"/>
      <c r="AL76" s="795"/>
      <c r="AM76" s="2253"/>
      <c r="AN76" s="2253"/>
      <c r="AO76" s="2253"/>
      <c r="AP76" s="2253"/>
      <c r="AQ76" s="2253"/>
      <c r="AR76" s="2333"/>
      <c r="AS76" s="17"/>
    </row>
    <row r="77" spans="1:45" s="18" customFormat="1" ht="6" customHeight="1" thickBot="1">
      <c r="A77" s="170"/>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1"/>
      <c r="AD77" s="171"/>
      <c r="AE77" s="171"/>
      <c r="AF77" s="171"/>
      <c r="AG77" s="171"/>
      <c r="AH77" s="171"/>
      <c r="AI77" s="171"/>
      <c r="AJ77" s="140"/>
      <c r="AK77" s="140"/>
      <c r="AL77" s="140"/>
      <c r="AM77" s="11"/>
      <c r="AN77" s="12"/>
      <c r="AO77" s="140"/>
      <c r="AP77" s="140"/>
      <c r="AQ77" s="140"/>
      <c r="AR77" s="13"/>
      <c r="AS77" s="17"/>
    </row>
    <row r="78" spans="1:45" s="18" customFormat="1" ht="6" customHeight="1">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c r="AD78" s="155"/>
      <c r="AE78" s="155"/>
      <c r="AF78" s="155"/>
      <c r="AG78" s="155"/>
      <c r="AH78" s="155"/>
      <c r="AI78" s="155"/>
      <c r="AJ78" s="70"/>
      <c r="AK78" s="70"/>
      <c r="AL78" s="70"/>
      <c r="AM78" s="21"/>
      <c r="AO78" s="70"/>
      <c r="AP78" s="70"/>
      <c r="AQ78" s="70"/>
      <c r="AR78" s="70"/>
    </row>
    <row r="79" spans="1:45" s="552" customFormat="1" ht="13.5" customHeight="1">
      <c r="A79" s="553"/>
      <c r="B79" s="553"/>
      <c r="C79" s="553"/>
      <c r="D79" s="553"/>
      <c r="E79" s="553"/>
      <c r="F79" s="553"/>
      <c r="G79" s="553"/>
      <c r="H79" s="553"/>
      <c r="I79" s="553"/>
      <c r="J79" s="553"/>
      <c r="K79" s="553"/>
      <c r="L79" s="553"/>
      <c r="M79" s="553"/>
      <c r="N79" s="553"/>
      <c r="O79" s="553"/>
      <c r="P79" s="553"/>
      <c r="Q79" s="553"/>
      <c r="R79" s="553"/>
      <c r="S79" s="553"/>
      <c r="T79" s="553"/>
      <c r="U79" s="553"/>
      <c r="V79" s="553"/>
      <c r="W79" s="553"/>
      <c r="X79" s="553"/>
      <c r="Y79" s="2219">
        <f>表紙!$N$16</f>
        <v>0</v>
      </c>
      <c r="Z79" s="2220"/>
      <c r="AA79" s="2220"/>
      <c r="AB79" s="2220"/>
      <c r="AC79" s="2220"/>
      <c r="AD79" s="2220"/>
      <c r="AE79" s="2220"/>
      <c r="AF79" s="2220"/>
      <c r="AG79" s="2220"/>
      <c r="AH79" s="2220"/>
      <c r="AI79" s="2220"/>
      <c r="AJ79" s="2220"/>
      <c r="AK79" s="2220"/>
      <c r="AL79" s="2220"/>
      <c r="AM79" s="2220"/>
      <c r="AN79" s="2220"/>
      <c r="AO79" s="2220"/>
      <c r="AP79" s="2220"/>
      <c r="AQ79" s="2220"/>
      <c r="AR79" s="2220"/>
    </row>
    <row r="80" spans="1:45" ht="13.5" customHeight="1">
      <c r="A80" s="2302" t="s">
        <v>439</v>
      </c>
      <c r="B80" s="2302"/>
      <c r="C80" s="2302"/>
      <c r="D80" s="2302"/>
      <c r="E80" s="2302"/>
      <c r="F80" s="2302"/>
      <c r="G80" s="2302"/>
      <c r="H80" s="2302"/>
      <c r="I80" s="2302"/>
      <c r="J80" s="2302"/>
      <c r="K80" s="2302"/>
      <c r="L80" s="2302"/>
      <c r="M80" s="2302"/>
      <c r="N80" s="2302"/>
      <c r="O80" s="2302"/>
      <c r="P80" s="2302"/>
      <c r="Q80" s="2302"/>
      <c r="R80" s="2302"/>
      <c r="S80" s="2302"/>
      <c r="T80" s="2302"/>
      <c r="U80" s="2302"/>
      <c r="V80" s="2302"/>
      <c r="W80" s="2302"/>
      <c r="X80" s="2302"/>
      <c r="Y80" s="2302"/>
      <c r="Z80" s="174"/>
      <c r="AA80" s="174"/>
      <c r="AB80" s="174"/>
      <c r="AC80" s="788"/>
      <c r="AD80" s="788"/>
      <c r="AE80" s="788"/>
      <c r="AF80" s="788"/>
      <c r="AG80" s="788"/>
      <c r="AH80" s="788"/>
      <c r="AI80" s="788"/>
      <c r="AJ80" s="788"/>
      <c r="AK80" s="788"/>
      <c r="AL80" s="788"/>
      <c r="AM80" s="788"/>
      <c r="AN80" s="788"/>
      <c r="AO80" s="788"/>
      <c r="AP80" s="788"/>
      <c r="AQ80" s="788"/>
      <c r="AR80" s="788"/>
    </row>
    <row r="81" spans="1:44" ht="13.5" customHeight="1">
      <c r="A81" s="2302"/>
      <c r="B81" s="2302"/>
      <c r="C81" s="2302"/>
      <c r="D81" s="2302"/>
      <c r="E81" s="2302"/>
      <c r="F81" s="2302"/>
      <c r="G81" s="2302"/>
      <c r="H81" s="2302"/>
      <c r="I81" s="2302"/>
      <c r="J81" s="2302"/>
      <c r="K81" s="2302"/>
      <c r="L81" s="2302"/>
      <c r="M81" s="2302"/>
      <c r="N81" s="2302"/>
      <c r="O81" s="2302"/>
      <c r="P81" s="2302"/>
      <c r="Q81" s="2302"/>
      <c r="R81" s="2302"/>
      <c r="S81" s="2302"/>
      <c r="T81" s="2302"/>
      <c r="U81" s="2302"/>
      <c r="V81" s="2302"/>
      <c r="W81" s="2302"/>
      <c r="X81" s="2302"/>
      <c r="Y81" s="2302"/>
      <c r="Z81" s="174"/>
      <c r="AA81" s="174"/>
      <c r="AB81" s="174"/>
      <c r="AC81" s="788"/>
      <c r="AD81" s="788"/>
      <c r="AE81" s="788"/>
      <c r="AF81" s="788"/>
      <c r="AG81" s="788"/>
      <c r="AH81" s="788"/>
      <c r="AI81" s="788"/>
      <c r="AJ81" s="788"/>
      <c r="AK81" s="788"/>
      <c r="AL81" s="788"/>
      <c r="AM81" s="788"/>
      <c r="AN81" s="788"/>
      <c r="AO81" s="788"/>
      <c r="AP81" s="788"/>
      <c r="AQ81" s="788"/>
      <c r="AR81" s="788"/>
    </row>
    <row r="82" spans="1:44" ht="16.5" customHeight="1" thickBot="1">
      <c r="A82" s="174"/>
      <c r="B82" s="27" t="s">
        <v>416</v>
      </c>
      <c r="C82" s="28"/>
      <c r="D82" s="27" t="s">
        <v>440</v>
      </c>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c r="AC82" s="802"/>
      <c r="AD82" s="802"/>
      <c r="AE82" s="802"/>
      <c r="AF82" s="802"/>
      <c r="AG82" s="802"/>
      <c r="AH82" s="802"/>
      <c r="AI82" s="802"/>
      <c r="AJ82" s="802"/>
      <c r="AK82" s="802"/>
      <c r="AL82" s="802"/>
      <c r="AM82" s="802"/>
      <c r="AN82" s="802"/>
      <c r="AO82" s="802"/>
      <c r="AP82" s="802"/>
      <c r="AQ82" s="802"/>
      <c r="AR82" s="802"/>
    </row>
    <row r="83" spans="1:44" ht="15" customHeight="1">
      <c r="A83" s="2157" t="s">
        <v>937</v>
      </c>
      <c r="B83" s="2033"/>
      <c r="C83" s="2033"/>
      <c r="D83" s="2033"/>
      <c r="E83" s="2033"/>
      <c r="F83" s="2033"/>
      <c r="G83" s="2033"/>
      <c r="H83" s="2033"/>
      <c r="I83" s="2033"/>
      <c r="J83" s="2033"/>
      <c r="K83" s="2033"/>
      <c r="L83" s="2033"/>
      <c r="M83" s="2033"/>
      <c r="N83" s="2033"/>
      <c r="O83" s="2033"/>
      <c r="P83" s="2033"/>
      <c r="Q83" s="2033"/>
      <c r="R83" s="2033"/>
      <c r="S83" s="2033"/>
      <c r="T83" s="2033"/>
      <c r="U83" s="2033"/>
      <c r="V83" s="2033"/>
      <c r="W83" s="2033"/>
      <c r="X83" s="2033"/>
      <c r="Y83" s="2033"/>
      <c r="Z83" s="2033"/>
      <c r="AA83" s="2033"/>
      <c r="AB83" s="2033"/>
      <c r="AC83" s="2033"/>
      <c r="AD83" s="2033"/>
      <c r="AE83" s="2033"/>
      <c r="AF83" s="2033"/>
      <c r="AG83" s="2196"/>
      <c r="AH83" s="5"/>
      <c r="AI83" s="6"/>
      <c r="AJ83" s="1902" t="s">
        <v>105</v>
      </c>
      <c r="AK83" s="1902"/>
      <c r="AL83" s="1902"/>
      <c r="AM83" s="7"/>
      <c r="AN83" s="6"/>
      <c r="AO83" s="1902" t="s">
        <v>108</v>
      </c>
      <c r="AP83" s="1902"/>
      <c r="AQ83" s="1902"/>
      <c r="AR83" s="1903"/>
    </row>
    <row r="84" spans="1:44" ht="15" customHeight="1">
      <c r="A84" s="2276"/>
      <c r="B84" s="1985"/>
      <c r="C84" s="1985"/>
      <c r="D84" s="1985"/>
      <c r="E84" s="1985"/>
      <c r="F84" s="1985"/>
      <c r="G84" s="1985"/>
      <c r="H84" s="1985"/>
      <c r="I84" s="1985"/>
      <c r="J84" s="1985"/>
      <c r="K84" s="1985"/>
      <c r="L84" s="1985"/>
      <c r="M84" s="1985"/>
      <c r="N84" s="1985"/>
      <c r="O84" s="1985"/>
      <c r="P84" s="1985"/>
      <c r="Q84" s="1985"/>
      <c r="R84" s="1985"/>
      <c r="S84" s="1985"/>
      <c r="T84" s="1985"/>
      <c r="U84" s="1985"/>
      <c r="V84" s="1985"/>
      <c r="W84" s="1985"/>
      <c r="X84" s="1985"/>
      <c r="Y84" s="1985"/>
      <c r="Z84" s="1985"/>
      <c r="AA84" s="1985"/>
      <c r="AB84" s="1985"/>
      <c r="AC84" s="1985"/>
      <c r="AD84" s="1985"/>
      <c r="AE84" s="1985"/>
      <c r="AF84" s="1985"/>
      <c r="AG84" s="1986"/>
      <c r="AH84" s="3"/>
      <c r="AI84" s="14"/>
      <c r="AJ84" s="1905"/>
      <c r="AK84" s="1905"/>
      <c r="AL84" s="1905"/>
      <c r="AM84" s="22"/>
      <c r="AN84" s="23"/>
      <c r="AO84" s="1905"/>
      <c r="AP84" s="1905"/>
      <c r="AQ84" s="1905"/>
      <c r="AR84" s="1906"/>
    </row>
    <row r="85" spans="1:44" ht="16.5" customHeight="1">
      <c r="A85" s="154"/>
      <c r="B85" s="2288" t="s">
        <v>441</v>
      </c>
      <c r="C85" s="2289"/>
      <c r="D85" s="2289"/>
      <c r="E85" s="2289"/>
      <c r="F85" s="2289"/>
      <c r="G85" s="2290"/>
      <c r="H85" s="155"/>
      <c r="I85" s="155"/>
      <c r="J85" s="802" t="s">
        <v>442</v>
      </c>
      <c r="K85" s="155"/>
      <c r="L85" s="155"/>
      <c r="M85" s="155"/>
      <c r="N85" s="155"/>
      <c r="O85" s="155"/>
      <c r="P85" s="155"/>
      <c r="Q85" s="155"/>
      <c r="R85" s="155"/>
      <c r="S85" s="155"/>
      <c r="T85" s="155"/>
      <c r="U85" s="155"/>
      <c r="V85" s="155"/>
      <c r="W85" s="155"/>
      <c r="X85" s="155"/>
      <c r="Y85" s="155"/>
      <c r="Z85" s="155"/>
      <c r="AA85" s="155"/>
      <c r="AB85" s="155"/>
      <c r="AC85" s="155"/>
      <c r="AD85" s="155"/>
      <c r="AE85" s="155"/>
      <c r="AF85" s="155"/>
      <c r="AG85" s="155"/>
      <c r="AH85" s="155"/>
      <c r="AI85" s="155"/>
      <c r="AJ85" s="155"/>
      <c r="AK85" s="70"/>
      <c r="AL85" s="70"/>
      <c r="AM85" s="21"/>
      <c r="AN85" s="18"/>
      <c r="AO85" s="70"/>
      <c r="AP85" s="70"/>
      <c r="AQ85" s="70"/>
      <c r="AR85" s="137"/>
    </row>
    <row r="86" spans="1:44" ht="11.25" customHeight="1">
      <c r="A86" s="154"/>
      <c r="B86" s="2369"/>
      <c r="C86" s="2370"/>
      <c r="D86" s="2370"/>
      <c r="E86" s="2370"/>
      <c r="F86" s="2370"/>
      <c r="G86" s="2371"/>
      <c r="K86" s="70"/>
      <c r="L86" s="840"/>
      <c r="M86" s="70"/>
      <c r="N86" s="70"/>
      <c r="O86" s="70"/>
      <c r="P86" s="70"/>
      <c r="Q86" s="2259" t="s">
        <v>720</v>
      </c>
      <c r="R86" s="2259"/>
      <c r="S86" s="2259"/>
      <c r="T86" s="2259"/>
      <c r="U86" s="2259"/>
      <c r="V86" s="2259"/>
      <c r="W86" s="2259"/>
      <c r="X86" s="2259"/>
      <c r="Y86" s="2400"/>
      <c r="Z86" s="2400"/>
      <c r="AA86" s="2400"/>
      <c r="AB86" s="2400"/>
      <c r="AC86" s="2400"/>
      <c r="AD86" s="2400"/>
      <c r="AE86" s="2238" t="s">
        <v>444</v>
      </c>
      <c r="AF86" s="2238"/>
      <c r="AG86" s="841"/>
      <c r="AH86" s="841"/>
      <c r="AI86" s="841"/>
      <c r="AR86" s="39"/>
    </row>
    <row r="87" spans="1:44" ht="9" customHeight="1">
      <c r="A87" s="154"/>
      <c r="B87" s="2369"/>
      <c r="C87" s="2370"/>
      <c r="D87" s="2370"/>
      <c r="E87" s="2370"/>
      <c r="F87" s="2370"/>
      <c r="G87" s="2371"/>
      <c r="K87" s="70"/>
      <c r="L87" s="840"/>
      <c r="M87" s="70"/>
      <c r="N87" s="70"/>
      <c r="O87" s="70"/>
      <c r="P87" s="70"/>
      <c r="Q87" s="2259"/>
      <c r="R87" s="2259"/>
      <c r="S87" s="2259"/>
      <c r="T87" s="2259"/>
      <c r="U87" s="2259"/>
      <c r="V87" s="2259"/>
      <c r="W87" s="2259"/>
      <c r="X87" s="2259"/>
      <c r="Y87" s="2400"/>
      <c r="Z87" s="2400"/>
      <c r="AA87" s="2400"/>
      <c r="AB87" s="2400"/>
      <c r="AC87" s="2400"/>
      <c r="AD87" s="2400"/>
      <c r="AE87" s="2238"/>
      <c r="AF87" s="2238"/>
      <c r="AG87" s="841"/>
      <c r="AH87" s="841"/>
      <c r="AI87" s="841"/>
      <c r="AR87" s="39"/>
    </row>
    <row r="88" spans="1:44" ht="16.5" customHeight="1">
      <c r="A88" s="154"/>
      <c r="B88" s="2369"/>
      <c r="C88" s="2370"/>
      <c r="D88" s="2370"/>
      <c r="E88" s="2370"/>
      <c r="F88" s="2370"/>
      <c r="G88" s="2371"/>
      <c r="H88" s="70"/>
      <c r="I88" s="70"/>
      <c r="J88" s="70"/>
      <c r="K88" s="70"/>
      <c r="L88" s="70"/>
      <c r="M88" s="70"/>
      <c r="N88" s="70"/>
      <c r="O88" s="70"/>
      <c r="P88" s="68"/>
      <c r="Q88" s="68"/>
      <c r="R88" s="70" t="s">
        <v>445</v>
      </c>
      <c r="T88" s="155"/>
      <c r="U88" s="155"/>
      <c r="V88" s="155"/>
      <c r="W88" s="155"/>
      <c r="X88" s="155"/>
      <c r="Y88" s="155"/>
      <c r="Z88" s="70"/>
      <c r="AA88" s="70" t="s">
        <v>420</v>
      </c>
      <c r="AB88" s="70"/>
      <c r="AC88" s="70"/>
      <c r="AD88" s="70"/>
      <c r="AE88" s="70"/>
      <c r="AF88" s="70"/>
      <c r="AG88" s="70"/>
      <c r="AH88" s="70" t="s">
        <v>421</v>
      </c>
      <c r="AI88" s="70"/>
      <c r="AJ88" s="70"/>
      <c r="AK88" s="166"/>
      <c r="AL88" s="802"/>
      <c r="AM88" s="70" t="s">
        <v>446</v>
      </c>
      <c r="AN88" s="70"/>
      <c r="AO88" s="70"/>
      <c r="AP88" s="70"/>
      <c r="AQ88" s="40"/>
      <c r="AR88" s="39"/>
    </row>
    <row r="89" spans="1:44" ht="16.5" customHeight="1">
      <c r="A89" s="154"/>
      <c r="B89" s="2369"/>
      <c r="C89" s="2370"/>
      <c r="D89" s="2370"/>
      <c r="E89" s="2370"/>
      <c r="F89" s="2370"/>
      <c r="G89" s="2371"/>
      <c r="H89" s="155"/>
      <c r="I89" s="155"/>
      <c r="J89" s="802" t="s">
        <v>443</v>
      </c>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70"/>
      <c r="AL89" s="70"/>
      <c r="AM89" s="21"/>
      <c r="AN89" s="18"/>
      <c r="AO89" s="70"/>
      <c r="AP89" s="70"/>
      <c r="AQ89" s="70"/>
      <c r="AR89" s="137"/>
    </row>
    <row r="90" spans="1:44" ht="10.5" customHeight="1">
      <c r="A90" s="2275" t="s">
        <v>1108</v>
      </c>
      <c r="B90" s="1979"/>
      <c r="C90" s="1979"/>
      <c r="D90" s="1979"/>
      <c r="E90" s="1979"/>
      <c r="F90" s="1979"/>
      <c r="G90" s="1979"/>
      <c r="H90" s="1979"/>
      <c r="I90" s="1979"/>
      <c r="J90" s="1979"/>
      <c r="K90" s="1979"/>
      <c r="L90" s="1979"/>
      <c r="M90" s="1979"/>
      <c r="N90" s="1979"/>
      <c r="O90" s="1979"/>
      <c r="P90" s="1979"/>
      <c r="Q90" s="1979"/>
      <c r="R90" s="1979"/>
      <c r="S90" s="1979"/>
      <c r="T90" s="1979"/>
      <c r="U90" s="1979"/>
      <c r="V90" s="1979"/>
      <c r="W90" s="1979"/>
      <c r="X90" s="1979"/>
      <c r="Y90" s="1979"/>
      <c r="Z90" s="1979"/>
      <c r="AA90" s="1979"/>
      <c r="AB90" s="1979"/>
      <c r="AC90" s="1979"/>
      <c r="AD90" s="1979"/>
      <c r="AE90" s="1979"/>
      <c r="AF90" s="1979"/>
      <c r="AG90" s="1980"/>
      <c r="AH90" s="842"/>
      <c r="AI90" s="831"/>
      <c r="AJ90" s="2249" t="s">
        <v>105</v>
      </c>
      <c r="AK90" s="2249"/>
      <c r="AL90" s="2249"/>
      <c r="AM90" s="830"/>
      <c r="AN90" s="831"/>
      <c r="AO90" s="2249" t="s">
        <v>108</v>
      </c>
      <c r="AP90" s="2249"/>
      <c r="AQ90" s="2249"/>
      <c r="AR90" s="2250"/>
    </row>
    <row r="91" spans="1:44" ht="10.5" customHeight="1">
      <c r="A91" s="2226"/>
      <c r="B91" s="1975"/>
      <c r="C91" s="1975"/>
      <c r="D91" s="1975"/>
      <c r="E91" s="1975"/>
      <c r="F91" s="1975"/>
      <c r="G91" s="1975"/>
      <c r="H91" s="1975"/>
      <c r="I91" s="1975"/>
      <c r="J91" s="1975"/>
      <c r="K91" s="1975"/>
      <c r="L91" s="1975"/>
      <c r="M91" s="1975"/>
      <c r="N91" s="1975"/>
      <c r="O91" s="1975"/>
      <c r="P91" s="1975"/>
      <c r="Q91" s="1975"/>
      <c r="R91" s="1975"/>
      <c r="S91" s="1975"/>
      <c r="T91" s="1975"/>
      <c r="U91" s="1975"/>
      <c r="V91" s="1975"/>
      <c r="W91" s="1975"/>
      <c r="X91" s="1975"/>
      <c r="Y91" s="1975"/>
      <c r="Z91" s="1975"/>
      <c r="AA91" s="1975"/>
      <c r="AB91" s="1975"/>
      <c r="AC91" s="1975"/>
      <c r="AD91" s="1975"/>
      <c r="AE91" s="1975"/>
      <c r="AF91" s="1975"/>
      <c r="AG91" s="1976"/>
      <c r="AH91" s="832"/>
      <c r="AI91" s="833"/>
      <c r="AJ91" s="2264"/>
      <c r="AK91" s="2264"/>
      <c r="AL91" s="2264"/>
      <c r="AM91" s="814"/>
      <c r="AN91" s="834"/>
      <c r="AO91" s="2264"/>
      <c r="AP91" s="2264"/>
      <c r="AQ91" s="2264"/>
      <c r="AR91" s="2266"/>
    </row>
    <row r="92" spans="1:44" ht="16.5" customHeight="1">
      <c r="A92" s="794"/>
      <c r="B92" s="2390" t="s">
        <v>441</v>
      </c>
      <c r="C92" s="2391"/>
      <c r="D92" s="2391"/>
      <c r="E92" s="2391"/>
      <c r="F92" s="2391"/>
      <c r="G92" s="2392"/>
      <c r="H92" s="774"/>
      <c r="I92" s="780" t="s">
        <v>1076</v>
      </c>
      <c r="J92" s="843"/>
      <c r="K92" s="843"/>
      <c r="L92" s="843"/>
      <c r="M92" s="843"/>
      <c r="N92" s="843"/>
      <c r="O92" s="778"/>
      <c r="P92" s="778"/>
      <c r="Q92" s="778"/>
      <c r="R92" s="778"/>
      <c r="S92" s="778"/>
      <c r="T92" s="778"/>
      <c r="Z92" s="778"/>
      <c r="AA92" s="778"/>
      <c r="AB92" s="778"/>
      <c r="AC92" s="778"/>
      <c r="AD92" s="844"/>
      <c r="AE92" s="844"/>
      <c r="AH92" s="845"/>
      <c r="AJ92" s="778"/>
      <c r="AK92" s="778"/>
      <c r="AL92" s="778"/>
      <c r="AM92" s="810"/>
      <c r="AN92" s="25"/>
      <c r="AO92" s="795"/>
      <c r="AP92" s="795"/>
      <c r="AQ92" s="795"/>
      <c r="AR92" s="837"/>
    </row>
    <row r="93" spans="1:44" ht="10.5" customHeight="1">
      <c r="A93" s="794"/>
      <c r="B93" s="2393"/>
      <c r="C93" s="2319"/>
      <c r="D93" s="2319"/>
      <c r="E93" s="2319"/>
      <c r="F93" s="2319"/>
      <c r="G93" s="2394"/>
      <c r="H93" s="846"/>
      <c r="I93" s="787"/>
      <c r="J93" s="2398"/>
      <c r="K93" s="2398"/>
      <c r="L93" s="2398"/>
      <c r="M93" s="2398"/>
      <c r="N93" s="2398"/>
      <c r="O93" s="1973" t="s">
        <v>1077</v>
      </c>
      <c r="P93" s="1973"/>
      <c r="Q93" s="1973"/>
      <c r="R93" s="1973"/>
      <c r="S93" s="1973"/>
      <c r="T93" s="1973"/>
      <c r="U93" s="1973"/>
      <c r="V93" s="1973"/>
      <c r="W93" s="1973"/>
      <c r="X93" s="1973"/>
      <c r="Y93" s="1973"/>
      <c r="Z93" s="1973"/>
      <c r="AA93" s="1973"/>
      <c r="AB93" s="1973"/>
      <c r="AC93" s="1973"/>
      <c r="AD93" s="1973"/>
      <c r="AE93" s="1973"/>
      <c r="AF93" s="1973"/>
      <c r="AG93" s="1974"/>
      <c r="AH93" s="847"/>
      <c r="AJ93" s="774"/>
      <c r="AK93" s="774"/>
      <c r="AL93" s="774"/>
      <c r="AM93" s="810"/>
      <c r="AN93" s="25"/>
      <c r="AO93" s="795"/>
      <c r="AP93" s="795"/>
      <c r="AQ93" s="795"/>
      <c r="AR93" s="837"/>
    </row>
    <row r="94" spans="1:44" ht="10.5" customHeight="1">
      <c r="A94" s="794"/>
      <c r="B94" s="2393"/>
      <c r="C94" s="2319"/>
      <c r="D94" s="2319"/>
      <c r="E94" s="2319"/>
      <c r="F94" s="2319"/>
      <c r="G94" s="2394"/>
      <c r="H94" s="776"/>
      <c r="I94" s="848"/>
      <c r="J94" s="2399"/>
      <c r="K94" s="2399"/>
      <c r="L94" s="2399"/>
      <c r="M94" s="2399"/>
      <c r="N94" s="2399"/>
      <c r="O94" s="1975"/>
      <c r="P94" s="1975"/>
      <c r="Q94" s="1975"/>
      <c r="R94" s="1975"/>
      <c r="S94" s="1975"/>
      <c r="T94" s="1975"/>
      <c r="U94" s="1975"/>
      <c r="V94" s="1975"/>
      <c r="W94" s="1975"/>
      <c r="X94" s="1975"/>
      <c r="Y94" s="1975"/>
      <c r="Z94" s="1975"/>
      <c r="AA94" s="1975"/>
      <c r="AB94" s="1975"/>
      <c r="AC94" s="1975"/>
      <c r="AD94" s="1975"/>
      <c r="AE94" s="1975"/>
      <c r="AF94" s="1975"/>
      <c r="AG94" s="1976"/>
      <c r="AH94" s="849"/>
      <c r="AI94" s="850"/>
      <c r="AJ94" s="776"/>
      <c r="AK94" s="776"/>
      <c r="AL94" s="776"/>
      <c r="AM94" s="814"/>
      <c r="AN94" s="834"/>
      <c r="AO94" s="795"/>
      <c r="AP94" s="795"/>
      <c r="AQ94" s="795"/>
      <c r="AR94" s="837"/>
    </row>
    <row r="95" spans="1:44" ht="12" customHeight="1">
      <c r="A95" s="794"/>
      <c r="B95" s="2393"/>
      <c r="C95" s="2319"/>
      <c r="D95" s="2319"/>
      <c r="E95" s="2319"/>
      <c r="F95" s="2319"/>
      <c r="G95" s="2394"/>
      <c r="H95" s="774"/>
      <c r="I95" s="1973" t="s">
        <v>1078</v>
      </c>
      <c r="J95" s="1973"/>
      <c r="K95" s="1973"/>
      <c r="L95" s="1973"/>
      <c r="M95" s="1973"/>
      <c r="N95" s="1973"/>
      <c r="O95" s="1973"/>
      <c r="P95" s="1973"/>
      <c r="Q95" s="1973"/>
      <c r="R95" s="1973"/>
      <c r="S95" s="1973"/>
      <c r="T95" s="1973"/>
      <c r="U95" s="1973"/>
      <c r="V95" s="1973"/>
      <c r="W95" s="1973"/>
      <c r="X95" s="1973"/>
      <c r="Y95" s="1973"/>
      <c r="Z95" s="1973"/>
      <c r="AA95" s="1973"/>
      <c r="AB95" s="1973"/>
      <c r="AC95" s="1973"/>
      <c r="AD95" s="1973"/>
      <c r="AE95" s="1973"/>
      <c r="AF95" s="1973"/>
      <c r="AG95" s="1974"/>
      <c r="AH95" s="842"/>
      <c r="AI95" s="831"/>
      <c r="AJ95" s="2249" t="s">
        <v>105</v>
      </c>
      <c r="AK95" s="2249"/>
      <c r="AL95" s="2249"/>
      <c r="AM95" s="830"/>
      <c r="AN95" s="831"/>
      <c r="AO95" s="2249" t="s">
        <v>108</v>
      </c>
      <c r="AP95" s="2249"/>
      <c r="AQ95" s="2249"/>
      <c r="AR95" s="2250"/>
    </row>
    <row r="96" spans="1:44" ht="12" customHeight="1" thickBot="1">
      <c r="A96" s="851"/>
      <c r="B96" s="2395"/>
      <c r="C96" s="2396"/>
      <c r="D96" s="2396"/>
      <c r="E96" s="2396"/>
      <c r="F96" s="2396"/>
      <c r="G96" s="2397"/>
      <c r="H96" s="852"/>
      <c r="I96" s="2236"/>
      <c r="J96" s="2236"/>
      <c r="K96" s="2236"/>
      <c r="L96" s="2236"/>
      <c r="M96" s="2236"/>
      <c r="N96" s="2236"/>
      <c r="O96" s="2236"/>
      <c r="P96" s="2236"/>
      <c r="Q96" s="2236"/>
      <c r="R96" s="2236"/>
      <c r="S96" s="2236"/>
      <c r="T96" s="2236"/>
      <c r="U96" s="2236"/>
      <c r="V96" s="2236"/>
      <c r="W96" s="2236"/>
      <c r="X96" s="2236"/>
      <c r="Y96" s="2236"/>
      <c r="Z96" s="2236"/>
      <c r="AA96" s="2236"/>
      <c r="AB96" s="2236"/>
      <c r="AC96" s="2236"/>
      <c r="AD96" s="2236"/>
      <c r="AE96" s="2236"/>
      <c r="AF96" s="2236"/>
      <c r="AG96" s="2237"/>
      <c r="AH96" s="853"/>
      <c r="AI96" s="854"/>
      <c r="AJ96" s="2239"/>
      <c r="AK96" s="2239"/>
      <c r="AL96" s="2239"/>
      <c r="AM96" s="856"/>
      <c r="AN96" s="857"/>
      <c r="AO96" s="2239"/>
      <c r="AP96" s="2239"/>
      <c r="AQ96" s="2239"/>
      <c r="AR96" s="2241"/>
    </row>
    <row r="97" spans="1:44" ht="13.5" customHeight="1">
      <c r="A97" s="859" t="s">
        <v>721</v>
      </c>
      <c r="B97" s="860"/>
      <c r="C97" s="860"/>
      <c r="D97" s="860"/>
      <c r="E97" s="860"/>
      <c r="F97" s="860"/>
      <c r="G97" s="860"/>
      <c r="H97" s="860"/>
      <c r="I97" s="860"/>
      <c r="J97" s="860"/>
      <c r="K97" s="860"/>
      <c r="L97" s="860"/>
      <c r="M97" s="860"/>
      <c r="N97" s="860"/>
      <c r="O97" s="860"/>
      <c r="P97" s="860"/>
      <c r="Q97" s="860"/>
      <c r="R97" s="860"/>
      <c r="S97" s="860"/>
      <c r="T97" s="860"/>
      <c r="U97" s="860"/>
      <c r="V97" s="860"/>
      <c r="W97" s="860"/>
      <c r="X97" s="860"/>
      <c r="Y97" s="860"/>
      <c r="Z97" s="860"/>
      <c r="AA97" s="860"/>
      <c r="AB97" s="860"/>
      <c r="AC97" s="788"/>
      <c r="AD97" s="788"/>
      <c r="AE97" s="788"/>
      <c r="AF97" s="788"/>
      <c r="AG97" s="788"/>
      <c r="AH97" s="788"/>
      <c r="AI97" s="788"/>
      <c r="AJ97" s="788"/>
      <c r="AK97" s="788"/>
      <c r="AL97" s="788"/>
      <c r="AM97" s="788"/>
      <c r="AN97" s="788"/>
      <c r="AO97" s="788"/>
      <c r="AP97" s="788"/>
      <c r="AQ97" s="788"/>
      <c r="AR97" s="788"/>
    </row>
    <row r="98" spans="1:44" ht="13.5" customHeight="1">
      <c r="A98" s="861" t="s">
        <v>447</v>
      </c>
      <c r="B98" s="861"/>
      <c r="C98" s="861"/>
      <c r="D98" s="861"/>
      <c r="E98" s="861"/>
      <c r="F98" s="861"/>
      <c r="G98" s="861"/>
      <c r="H98" s="861"/>
      <c r="I98" s="861"/>
      <c r="J98" s="861"/>
      <c r="K98" s="861"/>
      <c r="L98" s="861"/>
      <c r="M98" s="861"/>
      <c r="N98" s="861"/>
      <c r="O98" s="861"/>
      <c r="P98" s="861"/>
      <c r="Q98" s="861"/>
      <c r="R98" s="861"/>
      <c r="S98" s="861"/>
      <c r="T98" s="861"/>
      <c r="U98" s="861"/>
      <c r="V98" s="861"/>
      <c r="W98" s="861"/>
      <c r="X98" s="861"/>
      <c r="Y98" s="861"/>
      <c r="Z98" s="861"/>
      <c r="AA98" s="861"/>
      <c r="AB98" s="861"/>
      <c r="AC98" s="861"/>
      <c r="AD98" s="861"/>
      <c r="AE98" s="861"/>
      <c r="AF98" s="861"/>
      <c r="AG98" s="861"/>
      <c r="AH98" s="788"/>
      <c r="AI98" s="788"/>
      <c r="AJ98" s="788"/>
      <c r="AK98" s="788"/>
      <c r="AL98" s="788"/>
      <c r="AM98" s="788"/>
      <c r="AN98" s="788"/>
      <c r="AO98" s="788"/>
      <c r="AP98" s="788"/>
      <c r="AQ98" s="788"/>
      <c r="AR98" s="788"/>
    </row>
    <row r="99" spans="1:44" ht="13.5" customHeight="1">
      <c r="A99" s="859" t="s">
        <v>448</v>
      </c>
      <c r="B99" s="859"/>
      <c r="C99" s="859"/>
      <c r="D99" s="859"/>
      <c r="E99" s="859"/>
      <c r="F99" s="859"/>
      <c r="G99" s="859"/>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E99" s="859"/>
      <c r="AF99" s="859"/>
      <c r="AG99" s="859"/>
      <c r="AH99" s="859"/>
      <c r="AI99" s="859"/>
      <c r="AJ99" s="859"/>
      <c r="AK99" s="859"/>
      <c r="AL99" s="859"/>
      <c r="AM99" s="859"/>
      <c r="AN99" s="859"/>
      <c r="AO99" s="788"/>
      <c r="AP99" s="788"/>
      <c r="AQ99" s="788"/>
      <c r="AR99" s="788"/>
    </row>
    <row r="100" spans="1:44" ht="13.5" customHeight="1">
      <c r="A100" s="859" t="s">
        <v>449</v>
      </c>
      <c r="B100" s="859"/>
      <c r="C100" s="859"/>
      <c r="D100" s="859"/>
      <c r="E100" s="859"/>
      <c r="F100" s="859"/>
      <c r="G100" s="859"/>
      <c r="H100" s="859"/>
      <c r="I100" s="859"/>
      <c r="J100" s="859"/>
      <c r="K100" s="859"/>
      <c r="L100" s="859"/>
      <c r="M100" s="859"/>
      <c r="N100" s="859"/>
      <c r="O100" s="859"/>
      <c r="P100" s="859"/>
      <c r="Q100" s="859"/>
      <c r="R100" s="859"/>
      <c r="S100" s="859"/>
      <c r="T100" s="859"/>
      <c r="U100" s="859"/>
      <c r="V100" s="859"/>
      <c r="W100" s="859"/>
      <c r="X100" s="859"/>
      <c r="Y100" s="859"/>
      <c r="Z100" s="859"/>
      <c r="AA100" s="859"/>
      <c r="AB100" s="859"/>
      <c r="AC100" s="859"/>
      <c r="AD100" s="859"/>
      <c r="AE100" s="859"/>
      <c r="AF100" s="859"/>
      <c r="AG100" s="859"/>
      <c r="AH100" s="862"/>
      <c r="AI100" s="862"/>
      <c r="AJ100" s="862"/>
      <c r="AK100" s="862"/>
      <c r="AL100" s="862"/>
      <c r="AM100" s="862"/>
      <c r="AN100" s="862"/>
      <c r="AO100" s="788"/>
      <c r="AP100" s="788"/>
      <c r="AQ100" s="788"/>
      <c r="AR100" s="788"/>
    </row>
    <row r="101" spans="1:44" s="946" customFormat="1" ht="12.2" customHeight="1">
      <c r="A101" s="859" t="s">
        <v>1079</v>
      </c>
      <c r="B101" s="859"/>
      <c r="C101" s="859"/>
      <c r="D101" s="859"/>
      <c r="E101" s="859"/>
      <c r="F101" s="859"/>
      <c r="G101" s="859"/>
      <c r="H101" s="859"/>
      <c r="I101" s="859"/>
      <c r="J101" s="859"/>
      <c r="K101" s="859"/>
      <c r="L101" s="859"/>
      <c r="M101" s="859"/>
      <c r="N101" s="859"/>
      <c r="O101" s="859"/>
      <c r="P101" s="859"/>
      <c r="Q101" s="859"/>
      <c r="R101" s="859"/>
      <c r="S101" s="859"/>
      <c r="T101" s="859"/>
      <c r="U101" s="859"/>
      <c r="V101" s="859"/>
      <c r="W101" s="859"/>
      <c r="X101" s="862"/>
      <c r="Y101" s="862"/>
      <c r="Z101" s="862"/>
      <c r="AA101" s="862"/>
      <c r="AB101" s="862"/>
      <c r="AC101" s="862"/>
      <c r="AD101" s="862"/>
      <c r="AE101" s="862"/>
      <c r="AF101" s="862"/>
      <c r="AG101" s="862"/>
      <c r="AH101" s="862"/>
      <c r="AI101" s="862"/>
      <c r="AJ101" s="862"/>
      <c r="AK101" s="862"/>
      <c r="AL101" s="862"/>
      <c r="AM101" s="862"/>
      <c r="AN101" s="862"/>
      <c r="AO101" s="890"/>
      <c r="AP101" s="890"/>
      <c r="AQ101" s="890"/>
      <c r="AR101" s="890"/>
    </row>
    <row r="102" spans="1:44" ht="7.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row>
    <row r="103" spans="1:44" ht="16.5" customHeight="1" thickBot="1">
      <c r="A103" s="174"/>
      <c r="B103" s="27" t="s">
        <v>431</v>
      </c>
      <c r="C103" s="28"/>
      <c r="D103" s="27" t="s">
        <v>450</v>
      </c>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802"/>
      <c r="AD103" s="802"/>
      <c r="AE103" s="802"/>
      <c r="AF103" s="802"/>
      <c r="AG103" s="802"/>
      <c r="AH103" s="802"/>
      <c r="AI103" s="802"/>
      <c r="AJ103" s="802"/>
      <c r="AK103" s="802"/>
      <c r="AL103" s="802"/>
      <c r="AM103" s="802"/>
      <c r="AN103" s="802"/>
      <c r="AO103" s="802"/>
      <c r="AP103" s="802"/>
      <c r="AQ103" s="802"/>
      <c r="AR103" s="802"/>
    </row>
    <row r="104" spans="1:44" ht="10.5" customHeight="1">
      <c r="A104" s="2225" t="s">
        <v>451</v>
      </c>
      <c r="B104" s="1971"/>
      <c r="C104" s="1971"/>
      <c r="D104" s="1971"/>
      <c r="E104" s="1971"/>
      <c r="F104" s="1971"/>
      <c r="G104" s="1971"/>
      <c r="H104" s="1971"/>
      <c r="I104" s="1971"/>
      <c r="J104" s="1971"/>
      <c r="K104" s="1971"/>
      <c r="L104" s="1971"/>
      <c r="M104" s="1971"/>
      <c r="N104" s="1971"/>
      <c r="O104" s="1971"/>
      <c r="P104" s="1971"/>
      <c r="Q104" s="1971"/>
      <c r="R104" s="1971"/>
      <c r="S104" s="1971"/>
      <c r="T104" s="1971"/>
      <c r="U104" s="1971"/>
      <c r="V104" s="1971"/>
      <c r="W104" s="1971"/>
      <c r="X104" s="1971"/>
      <c r="Y104" s="1971"/>
      <c r="Z104" s="1971"/>
      <c r="AA104" s="1971"/>
      <c r="AB104" s="1971"/>
      <c r="AC104" s="1971"/>
      <c r="AD104" s="1971"/>
      <c r="AE104" s="1971"/>
      <c r="AF104" s="1971"/>
      <c r="AG104" s="1972"/>
      <c r="AH104" s="863"/>
      <c r="AI104" s="864"/>
      <c r="AJ104" s="1902" t="s">
        <v>105</v>
      </c>
      <c r="AK104" s="1902"/>
      <c r="AL104" s="1902"/>
      <c r="AM104" s="7"/>
      <c r="AN104" s="6"/>
      <c r="AO104" s="1902" t="s">
        <v>108</v>
      </c>
      <c r="AP104" s="1902"/>
      <c r="AQ104" s="1902"/>
      <c r="AR104" s="1903"/>
    </row>
    <row r="105" spans="1:44" ht="10.5" customHeight="1">
      <c r="A105" s="2226"/>
      <c r="B105" s="1975"/>
      <c r="C105" s="1975"/>
      <c r="D105" s="1975"/>
      <c r="E105" s="1975"/>
      <c r="F105" s="1975"/>
      <c r="G105" s="1975"/>
      <c r="H105" s="1975"/>
      <c r="I105" s="1975"/>
      <c r="J105" s="1975"/>
      <c r="K105" s="1975"/>
      <c r="L105" s="1975"/>
      <c r="M105" s="1975"/>
      <c r="N105" s="1975"/>
      <c r="O105" s="1975"/>
      <c r="P105" s="1975"/>
      <c r="Q105" s="1975"/>
      <c r="R105" s="1975"/>
      <c r="S105" s="1975"/>
      <c r="T105" s="1975"/>
      <c r="U105" s="1975"/>
      <c r="V105" s="1975"/>
      <c r="W105" s="1975"/>
      <c r="X105" s="1975"/>
      <c r="Y105" s="1975"/>
      <c r="Z105" s="1975"/>
      <c r="AA105" s="1975"/>
      <c r="AB105" s="1975"/>
      <c r="AC105" s="1975"/>
      <c r="AD105" s="1975"/>
      <c r="AE105" s="1975"/>
      <c r="AF105" s="1975"/>
      <c r="AG105" s="1976"/>
      <c r="AH105" s="832"/>
      <c r="AI105" s="833"/>
      <c r="AJ105" s="1905"/>
      <c r="AK105" s="1905"/>
      <c r="AL105" s="1905"/>
      <c r="AM105" s="22"/>
      <c r="AN105" s="23"/>
      <c r="AO105" s="1905"/>
      <c r="AP105" s="1905"/>
      <c r="AQ105" s="1905"/>
      <c r="AR105" s="1906"/>
    </row>
    <row r="106" spans="1:44" ht="18.75" customHeight="1">
      <c r="A106" s="865"/>
      <c r="B106" s="2288" t="s">
        <v>441</v>
      </c>
      <c r="C106" s="2289"/>
      <c r="D106" s="2289"/>
      <c r="E106" s="2289"/>
      <c r="F106" s="2289"/>
      <c r="G106" s="2290"/>
      <c r="H106" s="774"/>
      <c r="I106" s="802" t="s">
        <v>452</v>
      </c>
      <c r="J106" s="866"/>
      <c r="K106" s="866"/>
      <c r="L106" s="866"/>
      <c r="M106" s="866"/>
      <c r="N106" s="866"/>
      <c r="O106" s="866"/>
      <c r="P106" s="866"/>
      <c r="Q106" s="866"/>
      <c r="R106" s="866"/>
      <c r="S106" s="866"/>
      <c r="T106" s="866"/>
      <c r="U106" s="866"/>
      <c r="V106" s="866"/>
      <c r="W106" s="866"/>
      <c r="X106" s="866"/>
      <c r="Y106" s="866"/>
      <c r="Z106" s="866"/>
      <c r="AA106" s="866"/>
      <c r="AB106" s="866"/>
      <c r="AC106" s="866"/>
      <c r="AD106" s="866"/>
      <c r="AE106" s="866"/>
      <c r="AF106" s="866"/>
      <c r="AG106" s="866"/>
      <c r="AH106" s="825"/>
      <c r="AI106" s="825"/>
      <c r="AJ106" s="31"/>
      <c r="AK106" s="31"/>
      <c r="AL106" s="31"/>
      <c r="AM106" s="32"/>
      <c r="AN106" s="19"/>
      <c r="AO106" s="159"/>
      <c r="AP106" s="159"/>
      <c r="AQ106" s="159"/>
      <c r="AR106" s="167"/>
    </row>
    <row r="107" spans="1:44" ht="14.25" customHeight="1" thickBot="1">
      <c r="A107" s="867"/>
      <c r="B107" s="2369"/>
      <c r="C107" s="2370"/>
      <c r="D107" s="2370"/>
      <c r="E107" s="2370"/>
      <c r="F107" s="2370"/>
      <c r="G107" s="2371"/>
      <c r="H107" s="836"/>
      <c r="I107" s="868"/>
      <c r="J107" s="2372"/>
      <c r="K107" s="2373"/>
      <c r="L107" s="2373"/>
      <c r="M107" s="2374"/>
      <c r="N107" s="2372" t="s">
        <v>420</v>
      </c>
      <c r="O107" s="2373"/>
      <c r="P107" s="2373"/>
      <c r="Q107" s="2373"/>
      <c r="R107" s="2374"/>
      <c r="S107" s="2378" t="s">
        <v>421</v>
      </c>
      <c r="T107" s="2373"/>
      <c r="U107" s="2373"/>
      <c r="V107" s="2379"/>
      <c r="W107" s="2372" t="s">
        <v>422</v>
      </c>
      <c r="X107" s="2373"/>
      <c r="Y107" s="2373"/>
      <c r="Z107" s="2373"/>
      <c r="AA107" s="2374"/>
      <c r="AB107" s="2382" t="s">
        <v>423</v>
      </c>
      <c r="AC107" s="2382"/>
      <c r="AD107" s="2382"/>
      <c r="AE107" s="2382"/>
      <c r="AF107" s="2382"/>
      <c r="AG107" s="2382"/>
      <c r="AH107" s="2382"/>
      <c r="AI107" s="2382"/>
      <c r="AJ107" s="2341" t="s">
        <v>425</v>
      </c>
      <c r="AK107" s="2342"/>
      <c r="AL107" s="2342"/>
      <c r="AM107" s="2343"/>
      <c r="AN107" s="67"/>
      <c r="AO107" s="68"/>
      <c r="AP107" s="68"/>
      <c r="AQ107" s="68"/>
      <c r="AR107" s="167"/>
    </row>
    <row r="108" spans="1:44" ht="13.5" customHeight="1">
      <c r="A108" s="867"/>
      <c r="B108" s="2369"/>
      <c r="C108" s="2370"/>
      <c r="D108" s="2370"/>
      <c r="E108" s="2370"/>
      <c r="F108" s="2370"/>
      <c r="G108" s="2371"/>
      <c r="H108" s="836"/>
      <c r="I108" s="868"/>
      <c r="J108" s="2375"/>
      <c r="K108" s="2376"/>
      <c r="L108" s="2376"/>
      <c r="M108" s="2377"/>
      <c r="N108" s="2375"/>
      <c r="O108" s="2376"/>
      <c r="P108" s="2376"/>
      <c r="Q108" s="2376"/>
      <c r="R108" s="2377"/>
      <c r="S108" s="2380"/>
      <c r="T108" s="2376"/>
      <c r="U108" s="2376"/>
      <c r="V108" s="2381"/>
      <c r="W108" s="2375"/>
      <c r="X108" s="2376"/>
      <c r="Y108" s="2376"/>
      <c r="Z108" s="2376"/>
      <c r="AA108" s="2377"/>
      <c r="AB108" s="2382" t="s">
        <v>935</v>
      </c>
      <c r="AC108" s="2382"/>
      <c r="AD108" s="2382"/>
      <c r="AE108" s="2382"/>
      <c r="AF108" s="2382" t="s">
        <v>424</v>
      </c>
      <c r="AG108" s="2382"/>
      <c r="AH108" s="2382"/>
      <c r="AI108" s="2382"/>
      <c r="AJ108" s="2344"/>
      <c r="AK108" s="2345"/>
      <c r="AL108" s="2345"/>
      <c r="AM108" s="2346"/>
      <c r="AN108" s="67"/>
      <c r="AO108" s="68"/>
      <c r="AP108" s="68"/>
      <c r="AQ108" s="68"/>
      <c r="AR108" s="167"/>
    </row>
    <row r="109" spans="1:44" ht="10.5" customHeight="1" thickBot="1">
      <c r="A109" s="867"/>
      <c r="B109" s="2369"/>
      <c r="C109" s="2370"/>
      <c r="D109" s="2370"/>
      <c r="E109" s="2370"/>
      <c r="F109" s="2370"/>
      <c r="G109" s="2371"/>
      <c r="H109" s="836"/>
      <c r="I109" s="836"/>
      <c r="J109" s="2372" t="s">
        <v>366</v>
      </c>
      <c r="K109" s="2373"/>
      <c r="L109" s="2373"/>
      <c r="M109" s="2374"/>
      <c r="N109" s="2383"/>
      <c r="O109" s="2384"/>
      <c r="P109" s="2384"/>
      <c r="Q109" s="2384"/>
      <c r="R109" s="2385"/>
      <c r="S109" s="2378"/>
      <c r="T109" s="2373"/>
      <c r="U109" s="2373"/>
      <c r="V109" s="2379"/>
      <c r="W109" s="2372"/>
      <c r="X109" s="2373"/>
      <c r="Y109" s="2373"/>
      <c r="Z109" s="2373"/>
      <c r="AA109" s="2374"/>
      <c r="AB109" s="2378"/>
      <c r="AC109" s="2373"/>
      <c r="AD109" s="2373"/>
      <c r="AE109" s="2374"/>
      <c r="AF109" s="2378"/>
      <c r="AG109" s="2373"/>
      <c r="AH109" s="2373"/>
      <c r="AI109" s="2374"/>
      <c r="AJ109" s="2341"/>
      <c r="AK109" s="2342"/>
      <c r="AL109" s="2342"/>
      <c r="AM109" s="2343"/>
      <c r="AN109" s="67"/>
      <c r="AO109" s="68"/>
      <c r="AP109" s="68"/>
      <c r="AQ109" s="68"/>
      <c r="AR109" s="167"/>
    </row>
    <row r="110" spans="1:44" ht="10.5" customHeight="1">
      <c r="A110" s="867"/>
      <c r="B110" s="2369"/>
      <c r="C110" s="2370"/>
      <c r="D110" s="2370"/>
      <c r="E110" s="2370"/>
      <c r="F110" s="2370"/>
      <c r="G110" s="2371"/>
      <c r="H110" s="836"/>
      <c r="I110" s="836"/>
      <c r="J110" s="2375"/>
      <c r="K110" s="2376"/>
      <c r="L110" s="2376"/>
      <c r="M110" s="2377"/>
      <c r="N110" s="2386"/>
      <c r="O110" s="2387"/>
      <c r="P110" s="2387"/>
      <c r="Q110" s="2387"/>
      <c r="R110" s="2388"/>
      <c r="S110" s="2380"/>
      <c r="T110" s="2376"/>
      <c r="U110" s="2376"/>
      <c r="V110" s="2381"/>
      <c r="W110" s="2375"/>
      <c r="X110" s="2376"/>
      <c r="Y110" s="2376"/>
      <c r="Z110" s="2376"/>
      <c r="AA110" s="2377"/>
      <c r="AB110" s="2380"/>
      <c r="AC110" s="2376"/>
      <c r="AD110" s="2376"/>
      <c r="AE110" s="2377"/>
      <c r="AF110" s="2380"/>
      <c r="AG110" s="2376"/>
      <c r="AH110" s="2376"/>
      <c r="AI110" s="2377"/>
      <c r="AJ110" s="2344"/>
      <c r="AK110" s="2345"/>
      <c r="AL110" s="2345"/>
      <c r="AM110" s="2346"/>
      <c r="AN110" s="67"/>
      <c r="AO110" s="68"/>
      <c r="AP110" s="68"/>
      <c r="AQ110" s="68"/>
      <c r="AR110" s="167"/>
    </row>
    <row r="111" spans="1:44" ht="10.5" customHeight="1" thickBot="1">
      <c r="A111" s="867"/>
      <c r="B111" s="2369"/>
      <c r="C111" s="2370"/>
      <c r="D111" s="2370"/>
      <c r="E111" s="2370"/>
      <c r="F111" s="2370"/>
      <c r="G111" s="2371"/>
      <c r="H111" s="836"/>
      <c r="I111" s="836"/>
      <c r="J111" s="2347" t="s">
        <v>370</v>
      </c>
      <c r="K111" s="2348"/>
      <c r="L111" s="2348"/>
      <c r="M111" s="2349"/>
      <c r="N111" s="2353"/>
      <c r="O111" s="2354"/>
      <c r="P111" s="2354"/>
      <c r="Q111" s="2354"/>
      <c r="R111" s="2355"/>
      <c r="S111" s="2359"/>
      <c r="T111" s="2348"/>
      <c r="U111" s="2348"/>
      <c r="V111" s="2360"/>
      <c r="W111" s="2347"/>
      <c r="X111" s="2348"/>
      <c r="Y111" s="2348"/>
      <c r="Z111" s="2348"/>
      <c r="AA111" s="2349"/>
      <c r="AB111" s="2359"/>
      <c r="AC111" s="2348"/>
      <c r="AD111" s="2348"/>
      <c r="AE111" s="2349"/>
      <c r="AF111" s="2359"/>
      <c r="AG111" s="2348"/>
      <c r="AH111" s="2348"/>
      <c r="AI111" s="2349"/>
      <c r="AJ111" s="2363"/>
      <c r="AK111" s="2364"/>
      <c r="AL111" s="2364"/>
      <c r="AM111" s="2365"/>
      <c r="AN111" s="67"/>
      <c r="AO111" s="68"/>
      <c r="AP111" s="68"/>
      <c r="AQ111" s="68"/>
      <c r="AR111" s="167"/>
    </row>
    <row r="112" spans="1:44" ht="10.5" customHeight="1">
      <c r="A112" s="867"/>
      <c r="B112" s="2369"/>
      <c r="C112" s="2370"/>
      <c r="D112" s="2370"/>
      <c r="E112" s="2370"/>
      <c r="F112" s="2370"/>
      <c r="G112" s="2371"/>
      <c r="H112" s="836"/>
      <c r="I112" s="836"/>
      <c r="J112" s="2350"/>
      <c r="K112" s="2351"/>
      <c r="L112" s="2351"/>
      <c r="M112" s="2352"/>
      <c r="N112" s="2356"/>
      <c r="O112" s="2357"/>
      <c r="P112" s="2357"/>
      <c r="Q112" s="2357"/>
      <c r="R112" s="2358"/>
      <c r="S112" s="2361"/>
      <c r="T112" s="2351"/>
      <c r="U112" s="2351"/>
      <c r="V112" s="2362"/>
      <c r="W112" s="2350"/>
      <c r="X112" s="2351"/>
      <c r="Y112" s="2351"/>
      <c r="Z112" s="2351"/>
      <c r="AA112" s="2352"/>
      <c r="AB112" s="2361"/>
      <c r="AC112" s="2351"/>
      <c r="AD112" s="2351"/>
      <c r="AE112" s="2352"/>
      <c r="AF112" s="2361"/>
      <c r="AG112" s="2351"/>
      <c r="AH112" s="2351"/>
      <c r="AI112" s="2352"/>
      <c r="AJ112" s="2366"/>
      <c r="AK112" s="2367"/>
      <c r="AL112" s="2367"/>
      <c r="AM112" s="2368"/>
      <c r="AN112" s="67"/>
      <c r="AO112" s="68"/>
      <c r="AP112" s="68"/>
      <c r="AQ112" s="68"/>
      <c r="AR112" s="167"/>
    </row>
    <row r="113" spans="1:44" ht="4.5" customHeight="1">
      <c r="A113" s="867"/>
      <c r="B113" s="2369"/>
      <c r="C113" s="2370"/>
      <c r="D113" s="2370"/>
      <c r="E113" s="2370"/>
      <c r="F113" s="2370"/>
      <c r="G113" s="2371"/>
      <c r="H113" s="774"/>
      <c r="I113" s="774"/>
      <c r="J113" s="869"/>
      <c r="K113" s="869"/>
      <c r="L113" s="869"/>
      <c r="M113" s="869"/>
      <c r="N113" s="869"/>
      <c r="O113" s="869"/>
      <c r="P113" s="869"/>
      <c r="Q113" s="869"/>
      <c r="R113" s="869"/>
      <c r="S113" s="869"/>
      <c r="T113" s="869"/>
      <c r="U113" s="869"/>
      <c r="V113" s="869"/>
      <c r="W113" s="869"/>
      <c r="X113" s="869"/>
      <c r="Y113" s="869"/>
      <c r="Z113" s="869"/>
      <c r="AA113" s="869"/>
      <c r="AB113" s="869"/>
      <c r="AC113" s="869"/>
      <c r="AD113" s="869"/>
      <c r="AE113" s="869"/>
      <c r="AF113" s="869"/>
      <c r="AG113" s="869"/>
      <c r="AH113" s="869"/>
      <c r="AI113" s="869"/>
      <c r="AJ113" s="36"/>
      <c r="AK113" s="36"/>
      <c r="AL113" s="36"/>
      <c r="AM113" s="37"/>
      <c r="AN113" s="23"/>
      <c r="AO113" s="166"/>
      <c r="AP113" s="166"/>
      <c r="AQ113" s="166"/>
      <c r="AR113" s="167"/>
    </row>
    <row r="114" spans="1:44" ht="10.5" customHeight="1">
      <c r="A114" s="867"/>
      <c r="B114" s="2369"/>
      <c r="C114" s="2370"/>
      <c r="D114" s="2370"/>
      <c r="E114" s="2370"/>
      <c r="F114" s="2370"/>
      <c r="G114" s="2371"/>
      <c r="H114" s="778"/>
      <c r="I114" s="1979" t="s">
        <v>453</v>
      </c>
      <c r="J114" s="1979"/>
      <c r="K114" s="1979"/>
      <c r="L114" s="1979"/>
      <c r="M114" s="1979"/>
      <c r="N114" s="1979"/>
      <c r="O114" s="1979"/>
      <c r="P114" s="1979"/>
      <c r="Q114" s="1979"/>
      <c r="R114" s="1979"/>
      <c r="S114" s="1979"/>
      <c r="T114" s="1979"/>
      <c r="U114" s="1979"/>
      <c r="V114" s="1979"/>
      <c r="W114" s="1979"/>
      <c r="X114" s="1979"/>
      <c r="Y114" s="1979"/>
      <c r="Z114" s="1979"/>
      <c r="AA114" s="1979"/>
      <c r="AB114" s="778"/>
      <c r="AC114" s="778"/>
      <c r="AD114" s="778"/>
      <c r="AE114" s="778"/>
      <c r="AF114" s="778"/>
      <c r="AG114" s="778"/>
      <c r="AH114" s="778"/>
      <c r="AI114" s="778"/>
      <c r="AJ114" s="169"/>
      <c r="AK114" s="169"/>
      <c r="AL114" s="169"/>
      <c r="AM114" s="169"/>
      <c r="AN114" s="169"/>
      <c r="AO114" s="169"/>
      <c r="AP114" s="169"/>
      <c r="AQ114" s="169"/>
      <c r="AR114" s="43"/>
    </row>
    <row r="115" spans="1:44" ht="10.5" customHeight="1">
      <c r="A115" s="867"/>
      <c r="B115" s="2369"/>
      <c r="C115" s="2370"/>
      <c r="D115" s="2370"/>
      <c r="E115" s="2370"/>
      <c r="F115" s="2370"/>
      <c r="G115" s="2371"/>
      <c r="H115" s="774"/>
      <c r="I115" s="1973"/>
      <c r="J115" s="1973"/>
      <c r="K115" s="1973"/>
      <c r="L115" s="1973"/>
      <c r="M115" s="1973"/>
      <c r="N115" s="1973"/>
      <c r="O115" s="1973"/>
      <c r="P115" s="1973"/>
      <c r="Q115" s="1973"/>
      <c r="R115" s="1973"/>
      <c r="S115" s="1973"/>
      <c r="T115" s="1973"/>
      <c r="U115" s="1973"/>
      <c r="V115" s="1973"/>
      <c r="W115" s="1973"/>
      <c r="X115" s="1973"/>
      <c r="Y115" s="1973"/>
      <c r="Z115" s="1973"/>
      <c r="AA115" s="1973"/>
      <c r="AB115" s="774"/>
      <c r="AC115" s="774"/>
      <c r="AD115" s="774"/>
      <c r="AE115" s="774"/>
      <c r="AF115" s="774"/>
      <c r="AG115" s="774"/>
      <c r="AH115" s="774"/>
      <c r="AI115" s="774"/>
      <c r="AJ115" s="788"/>
      <c r="AK115" s="788"/>
      <c r="AL115" s="788"/>
      <c r="AM115" s="788"/>
      <c r="AN115" s="788"/>
      <c r="AO115" s="788"/>
      <c r="AP115" s="788"/>
      <c r="AQ115" s="788"/>
      <c r="AR115" s="870"/>
    </row>
    <row r="116" spans="1:44" ht="16.5" customHeight="1">
      <c r="A116" s="871"/>
      <c r="B116" s="2369"/>
      <c r="C116" s="2370"/>
      <c r="D116" s="2370"/>
      <c r="E116" s="2370"/>
      <c r="F116" s="2370"/>
      <c r="G116" s="2371"/>
      <c r="L116" s="795" t="s">
        <v>939</v>
      </c>
      <c r="M116" s="795"/>
      <c r="N116" s="795"/>
      <c r="O116" s="795"/>
      <c r="Q116" s="795"/>
      <c r="R116" s="795"/>
      <c r="S116" s="795"/>
      <c r="T116" s="795"/>
      <c r="U116" s="795"/>
      <c r="V116" s="795" t="s">
        <v>454</v>
      </c>
      <c r="X116" s="795"/>
      <c r="Y116" s="795"/>
      <c r="AB116" s="795"/>
      <c r="AC116" s="795"/>
      <c r="AD116" s="795"/>
      <c r="AF116" s="802" t="s">
        <v>455</v>
      </c>
      <c r="AG116" s="795"/>
      <c r="AI116" s="802"/>
      <c r="AJ116" s="802"/>
      <c r="AL116" s="795"/>
      <c r="AM116" s="795"/>
      <c r="AN116" s="802"/>
      <c r="AO116" s="802"/>
      <c r="AP116" s="802"/>
      <c r="AQ116" s="802"/>
      <c r="AR116" s="816"/>
    </row>
    <row r="117" spans="1:44" ht="17.25" customHeight="1">
      <c r="A117" s="871"/>
      <c r="B117" s="2369"/>
      <c r="C117" s="2370"/>
      <c r="D117" s="2370"/>
      <c r="E117" s="2370"/>
      <c r="F117" s="2370"/>
      <c r="G117" s="2371"/>
      <c r="I117" s="795"/>
      <c r="J117" s="795"/>
      <c r="K117" s="795"/>
      <c r="L117" s="802" t="s">
        <v>456</v>
      </c>
      <c r="M117" s="795"/>
      <c r="N117" s="795"/>
      <c r="O117" s="795"/>
      <c r="P117" s="795"/>
      <c r="V117" s="802" t="s">
        <v>940</v>
      </c>
      <c r="AF117" s="802" t="s">
        <v>35</v>
      </c>
      <c r="AG117" s="795"/>
      <c r="AH117" s="795"/>
      <c r="AI117" s="2389"/>
      <c r="AJ117" s="2389"/>
      <c r="AK117" s="2389"/>
      <c r="AL117" s="2389"/>
      <c r="AM117" s="2389"/>
      <c r="AN117" s="2389"/>
      <c r="AO117" s="2389"/>
      <c r="AP117" s="2389"/>
      <c r="AQ117" s="2389"/>
      <c r="AR117" s="816"/>
    </row>
    <row r="118" spans="1:44" ht="6" customHeight="1">
      <c r="A118" s="871"/>
      <c r="B118" s="2369"/>
      <c r="C118" s="2370"/>
      <c r="D118" s="2370"/>
      <c r="E118" s="2370"/>
      <c r="F118" s="2370"/>
      <c r="G118" s="2371"/>
      <c r="I118" s="795"/>
      <c r="J118" s="795"/>
      <c r="K118" s="795"/>
      <c r="L118" s="795"/>
      <c r="M118" s="795"/>
      <c r="N118" s="795"/>
      <c r="O118" s="795"/>
      <c r="P118" s="795"/>
      <c r="Q118" s="795"/>
      <c r="S118" s="802"/>
      <c r="T118" s="802"/>
      <c r="U118" s="802"/>
      <c r="V118" s="802"/>
      <c r="W118" s="802"/>
      <c r="X118" s="795"/>
      <c r="Y118" s="795"/>
      <c r="Z118" s="795"/>
      <c r="AA118" s="795"/>
      <c r="AB118" s="802"/>
      <c r="AC118" s="802"/>
      <c r="AD118" s="802"/>
      <c r="AE118" s="802"/>
      <c r="AF118" s="802"/>
      <c r="AG118" s="802"/>
      <c r="AH118" s="802"/>
      <c r="AI118" s="802"/>
      <c r="AJ118" s="802"/>
      <c r="AK118" s="802"/>
      <c r="AL118" s="802"/>
      <c r="AM118" s="802"/>
      <c r="AN118" s="802"/>
      <c r="AO118" s="802"/>
      <c r="AP118" s="802"/>
      <c r="AQ118" s="802"/>
      <c r="AR118" s="816"/>
    </row>
    <row r="119" spans="1:44" ht="10.5" customHeight="1">
      <c r="A119" s="867" t="s">
        <v>168</v>
      </c>
      <c r="B119" s="2369"/>
      <c r="C119" s="2370"/>
      <c r="D119" s="2370"/>
      <c r="E119" s="2370"/>
      <c r="F119" s="2370"/>
      <c r="G119" s="2371"/>
      <c r="H119" s="778"/>
      <c r="I119" s="1979" t="s">
        <v>1109</v>
      </c>
      <c r="J119" s="1979"/>
      <c r="K119" s="1979"/>
      <c r="L119" s="1979"/>
      <c r="M119" s="1979"/>
      <c r="N119" s="1979"/>
      <c r="O119" s="1979"/>
      <c r="P119" s="1979"/>
      <c r="Q119" s="1979"/>
      <c r="R119" s="1979"/>
      <c r="S119" s="1979"/>
      <c r="T119" s="1979"/>
      <c r="U119" s="1979"/>
      <c r="V119" s="1979"/>
      <c r="W119" s="1979"/>
      <c r="X119" s="1979"/>
      <c r="Y119" s="1979"/>
      <c r="Z119" s="1979"/>
      <c r="AA119" s="1979"/>
      <c r="AB119" s="1979"/>
      <c r="AC119" s="1979"/>
      <c r="AD119" s="1979"/>
      <c r="AE119" s="1979"/>
      <c r="AF119" s="1979"/>
      <c r="AG119" s="1980"/>
      <c r="AH119" s="842"/>
      <c r="AI119" s="831"/>
      <c r="AJ119" s="1908" t="s">
        <v>105</v>
      </c>
      <c r="AK119" s="1908"/>
      <c r="AL119" s="1908"/>
      <c r="AM119" s="20"/>
      <c r="AN119" s="19"/>
      <c r="AO119" s="1908" t="s">
        <v>108</v>
      </c>
      <c r="AP119" s="1908"/>
      <c r="AQ119" s="1908"/>
      <c r="AR119" s="1917"/>
    </row>
    <row r="120" spans="1:44" ht="10.5" customHeight="1">
      <c r="A120" s="867"/>
      <c r="B120" s="2369"/>
      <c r="C120" s="2370"/>
      <c r="D120" s="2370"/>
      <c r="E120" s="2370"/>
      <c r="F120" s="2370"/>
      <c r="G120" s="2371"/>
      <c r="H120" s="774"/>
      <c r="I120" s="1973"/>
      <c r="J120" s="1973"/>
      <c r="K120" s="1973"/>
      <c r="L120" s="1973"/>
      <c r="M120" s="1973"/>
      <c r="N120" s="1973"/>
      <c r="O120" s="1973"/>
      <c r="P120" s="1973"/>
      <c r="Q120" s="1973"/>
      <c r="R120" s="1973"/>
      <c r="S120" s="1973"/>
      <c r="T120" s="1973"/>
      <c r="U120" s="1973"/>
      <c r="V120" s="1973"/>
      <c r="W120" s="1973"/>
      <c r="X120" s="1973"/>
      <c r="Y120" s="1973"/>
      <c r="Z120" s="1973"/>
      <c r="AA120" s="1973"/>
      <c r="AB120" s="1973"/>
      <c r="AC120" s="1973"/>
      <c r="AD120" s="1973"/>
      <c r="AE120" s="1973"/>
      <c r="AF120" s="1973"/>
      <c r="AG120" s="1974"/>
      <c r="AH120" s="808"/>
      <c r="AI120" s="25"/>
      <c r="AJ120" s="1900"/>
      <c r="AK120" s="1900"/>
      <c r="AL120" s="1900"/>
      <c r="AM120" s="21"/>
      <c r="AN120" s="18"/>
      <c r="AO120" s="1900"/>
      <c r="AP120" s="1900"/>
      <c r="AQ120" s="1900"/>
      <c r="AR120" s="1935"/>
    </row>
    <row r="121" spans="1:44" ht="10.5" customHeight="1" thickBot="1">
      <c r="A121" s="872"/>
      <c r="B121" s="2291"/>
      <c r="C121" s="2292"/>
      <c r="D121" s="2292"/>
      <c r="E121" s="2292"/>
      <c r="F121" s="2292"/>
      <c r="G121" s="2293"/>
      <c r="H121" s="873"/>
      <c r="I121" s="2236"/>
      <c r="J121" s="2236"/>
      <c r="K121" s="2236"/>
      <c r="L121" s="2236"/>
      <c r="M121" s="2236"/>
      <c r="N121" s="2236"/>
      <c r="O121" s="2236"/>
      <c r="P121" s="2236"/>
      <c r="Q121" s="2236"/>
      <c r="R121" s="2236"/>
      <c r="S121" s="2236"/>
      <c r="T121" s="2236"/>
      <c r="U121" s="2236"/>
      <c r="V121" s="2236"/>
      <c r="W121" s="2236"/>
      <c r="X121" s="2236"/>
      <c r="Y121" s="2236"/>
      <c r="Z121" s="2236"/>
      <c r="AA121" s="2236"/>
      <c r="AB121" s="2236"/>
      <c r="AC121" s="2236"/>
      <c r="AD121" s="2236"/>
      <c r="AE121" s="2236"/>
      <c r="AF121" s="2236"/>
      <c r="AG121" s="2237"/>
      <c r="AH121" s="853"/>
      <c r="AI121" s="854"/>
      <c r="AJ121" s="1911"/>
      <c r="AK121" s="1911"/>
      <c r="AL121" s="1911"/>
      <c r="AM121" s="11"/>
      <c r="AN121" s="12"/>
      <c r="AO121" s="1911"/>
      <c r="AP121" s="1911"/>
      <c r="AQ121" s="1911"/>
      <c r="AR121" s="1918"/>
    </row>
    <row r="122" spans="1:44" ht="13.5" customHeight="1">
      <c r="A122" s="859" t="s">
        <v>721</v>
      </c>
      <c r="B122" s="860"/>
      <c r="C122" s="860"/>
      <c r="D122" s="860"/>
      <c r="E122" s="860"/>
      <c r="F122" s="860"/>
      <c r="G122" s="860"/>
      <c r="H122" s="860"/>
      <c r="I122" s="860"/>
      <c r="J122" s="860"/>
      <c r="K122" s="860"/>
      <c r="L122" s="860"/>
      <c r="M122" s="860"/>
      <c r="N122" s="860"/>
      <c r="O122" s="860"/>
      <c r="P122" s="860"/>
      <c r="Q122" s="860"/>
      <c r="R122" s="860"/>
      <c r="S122" s="860"/>
      <c r="T122" s="860"/>
      <c r="U122" s="860"/>
      <c r="V122" s="860"/>
      <c r="W122" s="860"/>
      <c r="X122" s="860"/>
      <c r="Y122" s="860"/>
      <c r="Z122" s="860"/>
      <c r="AA122" s="860"/>
      <c r="AB122" s="860"/>
      <c r="AC122" s="788"/>
      <c r="AD122" s="788"/>
      <c r="AE122" s="788"/>
      <c r="AF122" s="788"/>
      <c r="AG122" s="788"/>
      <c r="AH122" s="788"/>
      <c r="AI122" s="788"/>
      <c r="AJ122" s="788"/>
      <c r="AK122" s="788"/>
      <c r="AL122" s="788"/>
      <c r="AM122" s="788"/>
      <c r="AN122" s="788"/>
      <c r="AO122" s="788"/>
      <c r="AP122" s="788"/>
      <c r="AQ122" s="788"/>
      <c r="AR122" s="788"/>
    </row>
    <row r="123" spans="1:44" ht="13.5" customHeight="1">
      <c r="A123" s="861" t="s">
        <v>457</v>
      </c>
      <c r="B123" s="861"/>
      <c r="C123" s="861"/>
      <c r="D123" s="861"/>
      <c r="E123" s="861"/>
      <c r="F123" s="861"/>
      <c r="G123" s="861"/>
      <c r="H123" s="861"/>
      <c r="I123" s="861"/>
      <c r="J123" s="861"/>
      <c r="K123" s="861"/>
      <c r="L123" s="861"/>
      <c r="M123" s="861"/>
      <c r="N123" s="861"/>
      <c r="O123" s="861"/>
      <c r="P123" s="861"/>
      <c r="Q123" s="861"/>
      <c r="R123" s="861"/>
      <c r="S123" s="861"/>
      <c r="T123" s="861"/>
      <c r="U123" s="861"/>
      <c r="V123" s="861"/>
      <c r="W123" s="861"/>
      <c r="X123" s="861"/>
      <c r="Y123" s="861"/>
      <c r="Z123" s="861"/>
      <c r="AA123" s="861"/>
      <c r="AB123" s="861"/>
      <c r="AC123" s="861"/>
      <c r="AD123" s="861"/>
      <c r="AE123" s="861"/>
      <c r="AF123" s="861"/>
      <c r="AG123" s="861"/>
      <c r="AH123" s="788"/>
      <c r="AI123" s="788"/>
      <c r="AJ123" s="788"/>
      <c r="AK123" s="788"/>
      <c r="AL123" s="788"/>
      <c r="AM123" s="788"/>
      <c r="AN123" s="788"/>
      <c r="AO123" s="788"/>
      <c r="AP123" s="788"/>
      <c r="AQ123" s="788"/>
      <c r="AR123" s="788"/>
    </row>
    <row r="124" spans="1:44" ht="13.5" customHeight="1">
      <c r="A124" s="859" t="s">
        <v>448</v>
      </c>
      <c r="B124" s="875"/>
      <c r="C124" s="875"/>
      <c r="D124" s="875"/>
      <c r="E124" s="875"/>
      <c r="F124" s="875"/>
      <c r="G124" s="875"/>
      <c r="H124" s="875"/>
      <c r="I124" s="875"/>
      <c r="J124" s="875"/>
      <c r="K124" s="875"/>
      <c r="L124" s="875"/>
      <c r="M124" s="875"/>
      <c r="N124" s="875"/>
      <c r="O124" s="875"/>
      <c r="P124" s="875"/>
      <c r="Q124" s="875"/>
      <c r="R124" s="875"/>
      <c r="S124" s="875"/>
      <c r="T124" s="875"/>
      <c r="U124" s="875"/>
      <c r="V124" s="875"/>
      <c r="W124" s="875"/>
      <c r="X124" s="875"/>
      <c r="Y124" s="875"/>
      <c r="Z124" s="875"/>
      <c r="AA124" s="875"/>
      <c r="AB124" s="875"/>
      <c r="AC124" s="875"/>
      <c r="AD124" s="875"/>
      <c r="AE124" s="875"/>
      <c r="AF124" s="875"/>
      <c r="AG124" s="875"/>
      <c r="AH124" s="875"/>
      <c r="AI124" s="875"/>
      <c r="AJ124" s="875"/>
      <c r="AK124" s="875"/>
      <c r="AL124" s="875"/>
      <c r="AM124" s="875"/>
      <c r="AN124" s="875"/>
      <c r="AO124" s="788"/>
      <c r="AP124" s="788"/>
      <c r="AQ124" s="788"/>
      <c r="AR124" s="788"/>
    </row>
    <row r="125" spans="1:44" ht="13.5" customHeight="1">
      <c r="A125" s="859" t="s">
        <v>449</v>
      </c>
      <c r="B125" s="876"/>
      <c r="C125" s="876"/>
      <c r="D125" s="876"/>
      <c r="E125" s="876"/>
      <c r="F125" s="876"/>
      <c r="G125" s="876"/>
      <c r="H125" s="876"/>
      <c r="I125" s="876"/>
      <c r="J125" s="876"/>
      <c r="K125" s="876"/>
      <c r="L125" s="876"/>
      <c r="M125" s="876"/>
      <c r="N125" s="876"/>
      <c r="O125" s="876"/>
      <c r="P125" s="876"/>
      <c r="Q125" s="876"/>
      <c r="R125" s="876"/>
      <c r="S125" s="876"/>
      <c r="T125" s="876"/>
      <c r="U125" s="876"/>
      <c r="V125" s="876"/>
      <c r="W125" s="876"/>
      <c r="X125" s="876"/>
      <c r="Y125" s="876"/>
      <c r="Z125" s="876"/>
      <c r="AA125" s="876"/>
      <c r="AB125" s="876"/>
      <c r="AC125" s="876"/>
      <c r="AD125" s="876"/>
      <c r="AE125" s="876"/>
      <c r="AF125" s="876"/>
      <c r="AG125" s="876"/>
      <c r="AH125" s="876"/>
      <c r="AI125" s="876"/>
      <c r="AJ125" s="876"/>
      <c r="AK125" s="876"/>
      <c r="AL125" s="876"/>
      <c r="AM125" s="876"/>
      <c r="AN125" s="876"/>
      <c r="AO125" s="788"/>
      <c r="AP125" s="788"/>
      <c r="AQ125" s="788"/>
      <c r="AR125" s="788"/>
    </row>
    <row r="126" spans="1:44" ht="7.5" customHeight="1">
      <c r="A126" s="70"/>
      <c r="B126" s="70"/>
      <c r="D126" s="70"/>
      <c r="I126" s="70"/>
      <c r="J126" s="70"/>
      <c r="K126" s="70"/>
      <c r="L126" s="70"/>
      <c r="M126" s="70"/>
      <c r="N126" s="70"/>
      <c r="O126" s="70"/>
      <c r="P126" s="70"/>
      <c r="Q126" s="70"/>
      <c r="R126" s="70"/>
      <c r="S126" s="70"/>
      <c r="T126" s="70"/>
      <c r="U126" s="70"/>
      <c r="V126" s="70"/>
      <c r="W126" s="70"/>
      <c r="X126" s="70"/>
      <c r="Y126" s="70"/>
      <c r="Z126" s="70"/>
      <c r="AA126" s="70"/>
      <c r="AB126" s="70"/>
      <c r="AC126" s="802"/>
      <c r="AD126" s="802"/>
      <c r="AE126" s="802"/>
      <c r="AF126" s="802"/>
      <c r="AG126" s="802"/>
      <c r="AH126" s="802"/>
      <c r="AI126" s="802"/>
      <c r="AJ126" s="802"/>
      <c r="AK126" s="802"/>
      <c r="AL126" s="802"/>
      <c r="AM126" s="802"/>
      <c r="AN126" s="802"/>
      <c r="AO126" s="802"/>
      <c r="AP126" s="802"/>
      <c r="AQ126" s="802"/>
      <c r="AR126" s="802"/>
    </row>
    <row r="127" spans="1:44" ht="16.5" customHeight="1" thickBot="1">
      <c r="A127" s="174"/>
      <c r="B127" s="27" t="s">
        <v>458</v>
      </c>
      <c r="C127" s="28"/>
      <c r="D127" s="27" t="s">
        <v>471</v>
      </c>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802"/>
      <c r="AD127" s="802"/>
      <c r="AE127" s="802"/>
      <c r="AF127" s="802"/>
      <c r="AG127" s="802"/>
      <c r="AH127" s="802"/>
      <c r="AI127" s="802"/>
      <c r="AJ127" s="802"/>
      <c r="AK127" s="802"/>
      <c r="AL127" s="802"/>
      <c r="AM127" s="802"/>
      <c r="AN127" s="802"/>
      <c r="AO127" s="802"/>
      <c r="AP127" s="802"/>
      <c r="AQ127" s="802"/>
      <c r="AR127" s="802"/>
    </row>
    <row r="128" spans="1:44" ht="11.25" customHeight="1">
      <c r="A128" s="2157" t="s">
        <v>472</v>
      </c>
      <c r="B128" s="2033"/>
      <c r="C128" s="2033"/>
      <c r="D128" s="2033"/>
      <c r="E128" s="2033"/>
      <c r="F128" s="2033"/>
      <c r="G128" s="2033"/>
      <c r="H128" s="2033"/>
      <c r="I128" s="2033"/>
      <c r="J128" s="2033"/>
      <c r="K128" s="2033"/>
      <c r="L128" s="2033"/>
      <c r="M128" s="2033"/>
      <c r="N128" s="2033"/>
      <c r="O128" s="2033"/>
      <c r="P128" s="2033"/>
      <c r="Q128" s="2033"/>
      <c r="R128" s="2033"/>
      <c r="S128" s="2033"/>
      <c r="T128" s="2033"/>
      <c r="U128" s="2033"/>
      <c r="V128" s="2033"/>
      <c r="W128" s="2033"/>
      <c r="X128" s="2033"/>
      <c r="Y128" s="2033"/>
      <c r="Z128" s="2033"/>
      <c r="AA128" s="2033"/>
      <c r="AB128" s="2033"/>
      <c r="AC128" s="2033"/>
      <c r="AD128" s="2033"/>
      <c r="AE128" s="2033"/>
      <c r="AF128" s="2033"/>
      <c r="AG128" s="2033"/>
      <c r="AH128" s="5"/>
      <c r="AI128" s="6"/>
      <c r="AJ128" s="1902" t="s">
        <v>105</v>
      </c>
      <c r="AK128" s="1902"/>
      <c r="AL128" s="1902"/>
      <c r="AM128" s="7"/>
      <c r="AN128" s="6"/>
      <c r="AO128" s="1902" t="s">
        <v>108</v>
      </c>
      <c r="AP128" s="1902"/>
      <c r="AQ128" s="1902"/>
      <c r="AR128" s="1903"/>
    </row>
    <row r="129" spans="1:44" ht="11.25" customHeight="1" thickBot="1">
      <c r="A129" s="2283"/>
      <c r="B129" s="2121"/>
      <c r="C129" s="2121"/>
      <c r="D129" s="2121"/>
      <c r="E129" s="2121"/>
      <c r="F129" s="2121"/>
      <c r="G129" s="2121"/>
      <c r="H129" s="2121"/>
      <c r="I129" s="2121"/>
      <c r="J129" s="2121"/>
      <c r="K129" s="2121"/>
      <c r="L129" s="2121"/>
      <c r="M129" s="2121"/>
      <c r="N129" s="2121"/>
      <c r="O129" s="2121"/>
      <c r="P129" s="2121"/>
      <c r="Q129" s="2121"/>
      <c r="R129" s="2121"/>
      <c r="S129" s="2121"/>
      <c r="T129" s="2121"/>
      <c r="U129" s="2121"/>
      <c r="V129" s="2121"/>
      <c r="W129" s="2121"/>
      <c r="X129" s="2121"/>
      <c r="Y129" s="2121"/>
      <c r="Z129" s="2121"/>
      <c r="AA129" s="2121"/>
      <c r="AB129" s="2121"/>
      <c r="AC129" s="2121"/>
      <c r="AD129" s="2121"/>
      <c r="AE129" s="2121"/>
      <c r="AF129" s="2121"/>
      <c r="AG129" s="2121"/>
      <c r="AH129" s="8"/>
      <c r="AI129" s="10"/>
      <c r="AJ129" s="1911"/>
      <c r="AK129" s="1911"/>
      <c r="AL129" s="1911"/>
      <c r="AM129" s="11"/>
      <c r="AN129" s="12"/>
      <c r="AO129" s="1911"/>
      <c r="AP129" s="1911"/>
      <c r="AQ129" s="1911"/>
      <c r="AR129" s="1918"/>
    </row>
    <row r="130" spans="1:44" ht="13.5" customHeight="1">
      <c r="A130" s="859" t="s">
        <v>473</v>
      </c>
      <c r="B130" s="860"/>
      <c r="C130" s="860"/>
      <c r="D130" s="860"/>
      <c r="E130" s="860"/>
      <c r="F130" s="860"/>
      <c r="G130" s="860"/>
      <c r="H130" s="860"/>
      <c r="I130" s="860"/>
      <c r="J130" s="860"/>
      <c r="K130" s="860"/>
      <c r="L130" s="860"/>
      <c r="M130" s="860"/>
      <c r="N130" s="860"/>
      <c r="O130" s="860"/>
      <c r="P130" s="860"/>
      <c r="Q130" s="860"/>
      <c r="R130" s="860"/>
      <c r="S130" s="860"/>
      <c r="T130" s="860"/>
      <c r="U130" s="860"/>
      <c r="V130" s="860"/>
      <c r="W130" s="860"/>
      <c r="X130" s="860"/>
      <c r="Y130" s="860"/>
      <c r="Z130" s="860"/>
      <c r="AA130" s="860"/>
      <c r="AB130" s="860"/>
      <c r="AC130" s="788"/>
      <c r="AD130" s="788"/>
      <c r="AE130" s="788"/>
      <c r="AF130" s="788"/>
      <c r="AG130" s="788"/>
      <c r="AH130" s="788"/>
      <c r="AI130" s="788"/>
      <c r="AJ130" s="788"/>
      <c r="AK130" s="788"/>
      <c r="AL130" s="788"/>
      <c r="AM130" s="788"/>
      <c r="AN130" s="788"/>
      <c r="AO130" s="788"/>
      <c r="AP130" s="788"/>
      <c r="AQ130" s="788"/>
      <c r="AR130" s="788"/>
    </row>
    <row r="131" spans="1:44" ht="13.5" customHeight="1">
      <c r="A131" s="859" t="s">
        <v>448</v>
      </c>
      <c r="B131" s="875"/>
      <c r="C131" s="875"/>
      <c r="D131" s="875"/>
      <c r="E131" s="875"/>
      <c r="F131" s="875"/>
      <c r="G131" s="875"/>
      <c r="H131" s="875"/>
      <c r="I131" s="875"/>
      <c r="J131" s="875"/>
      <c r="K131" s="875"/>
      <c r="L131" s="875"/>
      <c r="M131" s="875"/>
      <c r="N131" s="875"/>
      <c r="O131" s="875"/>
      <c r="P131" s="875"/>
      <c r="Q131" s="875"/>
      <c r="R131" s="875"/>
      <c r="S131" s="875"/>
      <c r="T131" s="875"/>
      <c r="U131" s="875"/>
      <c r="V131" s="875"/>
      <c r="W131" s="875"/>
      <c r="X131" s="875"/>
      <c r="Y131" s="875"/>
      <c r="Z131" s="875"/>
      <c r="AA131" s="875"/>
      <c r="AB131" s="875"/>
      <c r="AC131" s="875"/>
      <c r="AD131" s="875"/>
      <c r="AE131" s="875"/>
      <c r="AF131" s="875"/>
      <c r="AG131" s="875"/>
      <c r="AH131" s="875"/>
      <c r="AI131" s="875"/>
      <c r="AJ131" s="875"/>
      <c r="AK131" s="875"/>
      <c r="AL131" s="875"/>
      <c r="AM131" s="875"/>
      <c r="AN131" s="875"/>
      <c r="AO131" s="788"/>
      <c r="AP131" s="788"/>
      <c r="AQ131" s="788"/>
      <c r="AR131" s="788"/>
    </row>
    <row r="132" spans="1:44" ht="13.5" customHeight="1">
      <c r="A132" s="859" t="s">
        <v>449</v>
      </c>
      <c r="B132" s="862"/>
      <c r="C132" s="862"/>
      <c r="D132" s="862"/>
      <c r="E132" s="862"/>
      <c r="F132" s="862"/>
      <c r="G132" s="862"/>
      <c r="H132" s="862"/>
      <c r="I132" s="862"/>
      <c r="J132" s="862"/>
      <c r="K132" s="862"/>
      <c r="L132" s="862"/>
      <c r="M132" s="862"/>
      <c r="N132" s="862"/>
      <c r="O132" s="862"/>
      <c r="P132" s="862"/>
      <c r="Q132" s="862"/>
      <c r="R132" s="862"/>
      <c r="S132" s="862"/>
      <c r="T132" s="862"/>
      <c r="U132" s="862"/>
      <c r="V132" s="862"/>
      <c r="W132" s="862"/>
      <c r="X132" s="862"/>
      <c r="Y132" s="862"/>
      <c r="Z132" s="862"/>
      <c r="AA132" s="862"/>
      <c r="AB132" s="862"/>
      <c r="AC132" s="862"/>
      <c r="AD132" s="862"/>
      <c r="AE132" s="862"/>
      <c r="AF132" s="862"/>
      <c r="AG132" s="862"/>
      <c r="AH132" s="862"/>
      <c r="AI132" s="862"/>
      <c r="AJ132" s="862"/>
      <c r="AK132" s="862"/>
      <c r="AL132" s="862"/>
      <c r="AM132" s="862"/>
      <c r="AN132" s="862"/>
      <c r="AO132" s="788"/>
      <c r="AP132" s="788"/>
      <c r="AQ132" s="788"/>
      <c r="AR132" s="788"/>
    </row>
    <row r="133" spans="1:44" ht="6" customHeight="1">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c r="AC133" s="788"/>
      <c r="AD133" s="788"/>
      <c r="AE133" s="788"/>
      <c r="AF133" s="788"/>
      <c r="AG133" s="788"/>
      <c r="AH133" s="788"/>
      <c r="AI133" s="788"/>
      <c r="AJ133" s="788"/>
      <c r="AK133" s="788"/>
      <c r="AL133" s="788"/>
      <c r="AM133" s="788"/>
      <c r="AN133" s="788"/>
      <c r="AO133" s="788"/>
      <c r="AP133" s="788"/>
      <c r="AQ133" s="788"/>
      <c r="AR133" s="788"/>
    </row>
    <row r="134" spans="1:44" ht="16.5" customHeight="1" thickBot="1">
      <c r="A134" s="174"/>
      <c r="B134" s="27" t="s">
        <v>461</v>
      </c>
      <c r="C134" s="28"/>
      <c r="D134" s="27" t="s">
        <v>459</v>
      </c>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c r="AC134" s="802"/>
      <c r="AD134" s="802"/>
      <c r="AE134" s="802"/>
      <c r="AF134" s="802"/>
      <c r="AG134" s="802"/>
      <c r="AH134" s="802"/>
      <c r="AI134" s="802"/>
      <c r="AJ134" s="802"/>
      <c r="AK134" s="802"/>
      <c r="AL134" s="802"/>
      <c r="AM134" s="802"/>
      <c r="AN134" s="802"/>
      <c r="AO134" s="802"/>
      <c r="AP134" s="802"/>
      <c r="AQ134" s="802"/>
      <c r="AR134" s="802"/>
    </row>
    <row r="135" spans="1:44" ht="10.5" customHeight="1">
      <c r="A135" s="2157" t="s">
        <v>460</v>
      </c>
      <c r="B135" s="2033"/>
      <c r="C135" s="2033"/>
      <c r="D135" s="2033"/>
      <c r="E135" s="2033"/>
      <c r="F135" s="2033"/>
      <c r="G135" s="2033"/>
      <c r="H135" s="2033"/>
      <c r="I135" s="2033"/>
      <c r="J135" s="2033"/>
      <c r="K135" s="2033"/>
      <c r="L135" s="2033"/>
      <c r="M135" s="2033"/>
      <c r="N135" s="2033"/>
      <c r="O135" s="2033"/>
      <c r="P135" s="2033"/>
      <c r="Q135" s="2033"/>
      <c r="R135" s="2033"/>
      <c r="S135" s="2033"/>
      <c r="T135" s="2033"/>
      <c r="U135" s="2033"/>
      <c r="V135" s="2033"/>
      <c r="W135" s="2033"/>
      <c r="X135" s="2033"/>
      <c r="Y135" s="2033"/>
      <c r="Z135" s="2033"/>
      <c r="AA135" s="2033"/>
      <c r="AB135" s="2033"/>
      <c r="AC135" s="2033"/>
      <c r="AD135" s="2033"/>
      <c r="AE135" s="2033"/>
      <c r="AF135" s="2033"/>
      <c r="AG135" s="2033"/>
      <c r="AH135" s="5"/>
      <c r="AI135" s="6"/>
      <c r="AJ135" s="1902" t="s">
        <v>105</v>
      </c>
      <c r="AK135" s="1902"/>
      <c r="AL135" s="1902"/>
      <c r="AM135" s="7"/>
      <c r="AN135" s="6"/>
      <c r="AO135" s="1902" t="s">
        <v>108</v>
      </c>
      <c r="AP135" s="1902"/>
      <c r="AQ135" s="1902"/>
      <c r="AR135" s="1903"/>
    </row>
    <row r="136" spans="1:44" ht="10.5" customHeight="1" thickBot="1">
      <c r="A136" s="2283"/>
      <c r="B136" s="2121"/>
      <c r="C136" s="2121"/>
      <c r="D136" s="2121"/>
      <c r="E136" s="2121"/>
      <c r="F136" s="2121"/>
      <c r="G136" s="2121"/>
      <c r="H136" s="2121"/>
      <c r="I136" s="2121"/>
      <c r="J136" s="2121"/>
      <c r="K136" s="2121"/>
      <c r="L136" s="2121"/>
      <c r="M136" s="2121"/>
      <c r="N136" s="2121"/>
      <c r="O136" s="2121"/>
      <c r="P136" s="2121"/>
      <c r="Q136" s="2121"/>
      <c r="R136" s="2121"/>
      <c r="S136" s="2121"/>
      <c r="T136" s="2121"/>
      <c r="U136" s="2121"/>
      <c r="V136" s="2121"/>
      <c r="W136" s="2121"/>
      <c r="X136" s="2121"/>
      <c r="Y136" s="2121"/>
      <c r="Z136" s="2121"/>
      <c r="AA136" s="2121"/>
      <c r="AB136" s="2121"/>
      <c r="AC136" s="2121"/>
      <c r="AD136" s="2121"/>
      <c r="AE136" s="2121"/>
      <c r="AF136" s="2121"/>
      <c r="AG136" s="2121"/>
      <c r="AH136" s="8"/>
      <c r="AI136" s="10"/>
      <c r="AJ136" s="1911"/>
      <c r="AK136" s="1911"/>
      <c r="AL136" s="1911"/>
      <c r="AM136" s="11"/>
      <c r="AN136" s="12"/>
      <c r="AO136" s="1911"/>
      <c r="AP136" s="1911"/>
      <c r="AQ136" s="1911"/>
      <c r="AR136" s="1918"/>
    </row>
    <row r="137" spans="1:44" ht="13.5" customHeight="1">
      <c r="A137" s="859" t="s">
        <v>721</v>
      </c>
      <c r="B137" s="860"/>
      <c r="C137" s="860"/>
      <c r="D137" s="860"/>
      <c r="E137" s="860"/>
      <c r="F137" s="860"/>
      <c r="G137" s="860"/>
      <c r="H137" s="860"/>
      <c r="I137" s="860"/>
      <c r="J137" s="860"/>
      <c r="K137" s="860"/>
      <c r="L137" s="860"/>
      <c r="M137" s="860"/>
      <c r="N137" s="860"/>
      <c r="O137" s="860"/>
      <c r="P137" s="860"/>
      <c r="Q137" s="860"/>
      <c r="R137" s="860"/>
      <c r="S137" s="860"/>
      <c r="T137" s="860"/>
      <c r="U137" s="860"/>
      <c r="V137" s="860"/>
      <c r="W137" s="860"/>
      <c r="X137" s="860"/>
      <c r="Y137" s="860"/>
      <c r="Z137" s="860"/>
      <c r="AA137" s="860"/>
      <c r="AB137" s="860"/>
      <c r="AC137" s="788"/>
      <c r="AD137" s="788"/>
      <c r="AE137" s="788"/>
      <c r="AF137" s="788"/>
      <c r="AG137" s="788"/>
      <c r="AH137" s="788"/>
      <c r="AI137" s="788"/>
      <c r="AJ137" s="788"/>
      <c r="AK137" s="788"/>
      <c r="AL137" s="788"/>
      <c r="AM137" s="788"/>
      <c r="AN137" s="788"/>
      <c r="AO137" s="788"/>
      <c r="AP137" s="788"/>
      <c r="AQ137" s="788"/>
      <c r="AR137" s="788"/>
    </row>
    <row r="138" spans="1:44" ht="13.5" customHeight="1">
      <c r="A138" s="861" t="s">
        <v>457</v>
      </c>
      <c r="B138" s="877"/>
      <c r="C138" s="877"/>
      <c r="D138" s="877"/>
      <c r="E138" s="877"/>
      <c r="F138" s="877"/>
      <c r="G138" s="877"/>
      <c r="H138" s="877"/>
      <c r="I138" s="877"/>
      <c r="J138" s="877"/>
      <c r="K138" s="877"/>
      <c r="L138" s="877"/>
      <c r="M138" s="877"/>
      <c r="N138" s="877"/>
      <c r="O138" s="877"/>
      <c r="P138" s="877"/>
      <c r="Q138" s="877"/>
      <c r="R138" s="877"/>
      <c r="S138" s="877"/>
      <c r="T138" s="877"/>
      <c r="U138" s="877"/>
      <c r="V138" s="877"/>
      <c r="W138" s="877"/>
      <c r="X138" s="877"/>
      <c r="Y138" s="877"/>
      <c r="Z138" s="877"/>
      <c r="AA138" s="877"/>
      <c r="AB138" s="877"/>
      <c r="AC138" s="877"/>
      <c r="AD138" s="877"/>
      <c r="AE138" s="877"/>
      <c r="AF138" s="877"/>
      <c r="AG138" s="877"/>
      <c r="AH138" s="788"/>
      <c r="AI138" s="788"/>
      <c r="AJ138" s="788"/>
      <c r="AK138" s="788"/>
      <c r="AL138" s="788"/>
      <c r="AM138" s="788"/>
      <c r="AN138" s="788"/>
      <c r="AO138" s="788"/>
      <c r="AP138" s="788"/>
      <c r="AQ138" s="788"/>
      <c r="AR138" s="788"/>
    </row>
    <row r="139" spans="1:44" ht="13.5" customHeight="1">
      <c r="A139" s="859" t="s">
        <v>448</v>
      </c>
      <c r="B139" s="875"/>
      <c r="C139" s="875"/>
      <c r="D139" s="875"/>
      <c r="E139" s="875"/>
      <c r="F139" s="875"/>
      <c r="G139" s="875"/>
      <c r="H139" s="875"/>
      <c r="I139" s="875"/>
      <c r="J139" s="875"/>
      <c r="K139" s="875"/>
      <c r="L139" s="875"/>
      <c r="M139" s="875"/>
      <c r="N139" s="875"/>
      <c r="O139" s="875"/>
      <c r="P139" s="875"/>
      <c r="Q139" s="875"/>
      <c r="R139" s="875"/>
      <c r="S139" s="875"/>
      <c r="T139" s="875"/>
      <c r="U139" s="875"/>
      <c r="V139" s="875"/>
      <c r="W139" s="875"/>
      <c r="X139" s="875"/>
      <c r="Y139" s="875"/>
      <c r="Z139" s="875"/>
      <c r="AA139" s="875"/>
      <c r="AB139" s="875"/>
      <c r="AC139" s="875"/>
      <c r="AD139" s="875"/>
      <c r="AE139" s="875"/>
      <c r="AF139" s="875"/>
      <c r="AG139" s="875"/>
      <c r="AH139" s="875"/>
      <c r="AI139" s="875"/>
      <c r="AJ139" s="875"/>
      <c r="AK139" s="875"/>
      <c r="AL139" s="875"/>
      <c r="AM139" s="875"/>
      <c r="AN139" s="875"/>
      <c r="AO139" s="788"/>
      <c r="AP139" s="788"/>
      <c r="AQ139" s="788"/>
      <c r="AR139" s="788"/>
    </row>
    <row r="140" spans="1:44" ht="13.5" customHeight="1">
      <c r="A140" s="859" t="s">
        <v>449</v>
      </c>
      <c r="B140" s="876"/>
      <c r="C140" s="876"/>
      <c r="D140" s="876"/>
      <c r="E140" s="876"/>
      <c r="F140" s="876"/>
      <c r="G140" s="876"/>
      <c r="H140" s="876"/>
      <c r="I140" s="876"/>
      <c r="J140" s="876"/>
      <c r="K140" s="876"/>
      <c r="L140" s="876"/>
      <c r="M140" s="876"/>
      <c r="N140" s="876"/>
      <c r="O140" s="876"/>
      <c r="P140" s="876"/>
      <c r="Q140" s="876"/>
      <c r="R140" s="876"/>
      <c r="S140" s="876"/>
      <c r="T140" s="876"/>
      <c r="U140" s="876"/>
      <c r="V140" s="876"/>
      <c r="W140" s="876"/>
      <c r="X140" s="876"/>
      <c r="Y140" s="876"/>
      <c r="Z140" s="876"/>
      <c r="AA140" s="876"/>
      <c r="AB140" s="876"/>
      <c r="AC140" s="876"/>
      <c r="AD140" s="876"/>
      <c r="AE140" s="876"/>
      <c r="AF140" s="876"/>
      <c r="AG140" s="876"/>
      <c r="AH140" s="876"/>
      <c r="AI140" s="876"/>
      <c r="AJ140" s="876"/>
      <c r="AK140" s="876"/>
      <c r="AL140" s="876"/>
      <c r="AM140" s="876"/>
      <c r="AN140" s="876"/>
      <c r="AO140" s="788"/>
      <c r="AP140" s="788"/>
      <c r="AQ140" s="788"/>
      <c r="AR140" s="788"/>
    </row>
    <row r="141" spans="1:44" ht="7.5" customHeight="1">
      <c r="A141" s="70"/>
      <c r="B141" s="70"/>
      <c r="D141" s="70"/>
      <c r="I141" s="70"/>
      <c r="J141" s="70"/>
      <c r="K141" s="70"/>
      <c r="L141" s="70"/>
      <c r="M141" s="70"/>
      <c r="N141" s="70"/>
      <c r="O141" s="70"/>
      <c r="P141" s="70"/>
      <c r="Q141" s="70"/>
      <c r="R141" s="70"/>
      <c r="S141" s="70"/>
      <c r="T141" s="70"/>
      <c r="U141" s="70"/>
      <c r="V141" s="70"/>
      <c r="W141" s="70"/>
      <c r="X141" s="70"/>
      <c r="Y141" s="70"/>
      <c r="Z141" s="70"/>
      <c r="AA141" s="70"/>
      <c r="AB141" s="70"/>
      <c r="AC141" s="802"/>
      <c r="AD141" s="802"/>
      <c r="AE141" s="802"/>
      <c r="AF141" s="802"/>
      <c r="AG141" s="802"/>
      <c r="AH141" s="802"/>
      <c r="AI141" s="802"/>
      <c r="AJ141" s="802"/>
      <c r="AK141" s="802"/>
      <c r="AL141" s="802"/>
      <c r="AM141" s="802"/>
      <c r="AN141" s="802"/>
      <c r="AO141" s="802"/>
      <c r="AP141" s="802"/>
      <c r="AQ141" s="802"/>
      <c r="AR141" s="802"/>
    </row>
    <row r="142" spans="1:44" s="552" customFormat="1" ht="13.5" customHeight="1">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2219">
        <f>表紙!$N$16</f>
        <v>0</v>
      </c>
      <c r="Z142" s="2220"/>
      <c r="AA142" s="2220"/>
      <c r="AB142" s="2220"/>
      <c r="AC142" s="2220"/>
      <c r="AD142" s="2220"/>
      <c r="AE142" s="2220"/>
      <c r="AF142" s="2220"/>
      <c r="AG142" s="2220"/>
      <c r="AH142" s="2220"/>
      <c r="AI142" s="2220"/>
      <c r="AJ142" s="2220"/>
      <c r="AK142" s="2220"/>
      <c r="AL142" s="2220"/>
      <c r="AM142" s="2220"/>
      <c r="AN142" s="2220"/>
      <c r="AO142" s="2220"/>
      <c r="AP142" s="2220"/>
      <c r="AQ142" s="2220"/>
      <c r="AR142" s="2220"/>
    </row>
    <row r="143" spans="1:44" ht="16.5" customHeight="1" thickBot="1">
      <c r="A143" s="174"/>
      <c r="B143" s="27" t="s">
        <v>470</v>
      </c>
      <c r="C143" s="28"/>
      <c r="D143" s="27" t="s">
        <v>425</v>
      </c>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c r="AC143" s="802"/>
      <c r="AD143" s="802"/>
      <c r="AE143" s="802"/>
      <c r="AF143" s="802"/>
      <c r="AG143" s="802"/>
      <c r="AH143" s="802"/>
      <c r="AI143" s="802"/>
      <c r="AJ143" s="802"/>
      <c r="AK143" s="802"/>
      <c r="AL143" s="802"/>
      <c r="AM143" s="802"/>
      <c r="AN143" s="802"/>
      <c r="AO143" s="802"/>
      <c r="AP143" s="802"/>
      <c r="AQ143" s="802"/>
      <c r="AR143" s="802"/>
    </row>
    <row r="144" spans="1:44" ht="10.5" customHeight="1">
      <c r="A144" s="2225" t="s">
        <v>475</v>
      </c>
      <c r="B144" s="1971"/>
      <c r="C144" s="1971"/>
      <c r="D144" s="1971"/>
      <c r="E144" s="1971"/>
      <c r="F144" s="1971"/>
      <c r="G144" s="1971"/>
      <c r="H144" s="1971"/>
      <c r="I144" s="1971"/>
      <c r="J144" s="1971"/>
      <c r="K144" s="1971"/>
      <c r="L144" s="1971"/>
      <c r="M144" s="1971"/>
      <c r="N144" s="1971"/>
      <c r="O144" s="1971"/>
      <c r="P144" s="1971"/>
      <c r="Q144" s="1971"/>
      <c r="R144" s="1971"/>
      <c r="S144" s="1971"/>
      <c r="T144" s="1971"/>
      <c r="U144" s="1971"/>
      <c r="V144" s="1971"/>
      <c r="W144" s="1971"/>
      <c r="X144" s="1971"/>
      <c r="Y144" s="1971"/>
      <c r="Z144" s="1971"/>
      <c r="AA144" s="1971"/>
      <c r="AB144" s="1971"/>
      <c r="AC144" s="1971"/>
      <c r="AD144" s="1971"/>
      <c r="AE144" s="1971"/>
      <c r="AF144" s="1971"/>
      <c r="AG144" s="1972"/>
      <c r="AH144" s="66"/>
      <c r="AI144" s="46"/>
      <c r="AJ144" s="2335"/>
      <c r="AK144" s="2335"/>
      <c r="AL144" s="2335"/>
      <c r="AM144" s="2337" t="s">
        <v>435</v>
      </c>
      <c r="AN144" s="2338"/>
      <c r="AO144" s="2338"/>
      <c r="AP144" s="1902" t="s">
        <v>476</v>
      </c>
      <c r="AQ144" s="1902"/>
      <c r="AR144" s="47"/>
    </row>
    <row r="145" spans="1:44" ht="10.5" customHeight="1">
      <c r="A145" s="2234"/>
      <c r="B145" s="1973"/>
      <c r="C145" s="1973"/>
      <c r="D145" s="1973"/>
      <c r="E145" s="1973"/>
      <c r="F145" s="1973"/>
      <c r="G145" s="1973"/>
      <c r="H145" s="1973"/>
      <c r="I145" s="1973"/>
      <c r="J145" s="1973"/>
      <c r="K145" s="1973"/>
      <c r="L145" s="1973"/>
      <c r="M145" s="1973"/>
      <c r="N145" s="1973"/>
      <c r="O145" s="1973"/>
      <c r="P145" s="1973"/>
      <c r="Q145" s="1973"/>
      <c r="R145" s="1973"/>
      <c r="S145" s="1973"/>
      <c r="T145" s="1973"/>
      <c r="U145" s="1973"/>
      <c r="V145" s="1973"/>
      <c r="W145" s="1973"/>
      <c r="X145" s="1973"/>
      <c r="Y145" s="1973"/>
      <c r="Z145" s="1973"/>
      <c r="AA145" s="1973"/>
      <c r="AB145" s="1973"/>
      <c r="AC145" s="1973"/>
      <c r="AD145" s="1973"/>
      <c r="AE145" s="1973"/>
      <c r="AF145" s="1973"/>
      <c r="AG145" s="1974"/>
      <c r="AH145" s="4"/>
      <c r="AI145" s="68"/>
      <c r="AJ145" s="2336"/>
      <c r="AK145" s="2336"/>
      <c r="AL145" s="2336"/>
      <c r="AM145" s="2339"/>
      <c r="AN145" s="2340"/>
      <c r="AO145" s="2340"/>
      <c r="AP145" s="1900"/>
      <c r="AQ145" s="1900"/>
      <c r="AR145" s="48"/>
    </row>
    <row r="146" spans="1:44" ht="19.5" customHeight="1">
      <c r="A146" s="2226"/>
      <c r="B146" s="1975"/>
      <c r="C146" s="1975"/>
      <c r="D146" s="1975"/>
      <c r="E146" s="1975"/>
      <c r="F146" s="1975"/>
      <c r="G146" s="1975"/>
      <c r="H146" s="1975"/>
      <c r="I146" s="1975"/>
      <c r="J146" s="1975"/>
      <c r="K146" s="1975"/>
      <c r="L146" s="1975"/>
      <c r="M146" s="1975"/>
      <c r="N146" s="1975"/>
      <c r="O146" s="1975"/>
      <c r="P146" s="1975"/>
      <c r="Q146" s="1975"/>
      <c r="R146" s="1975"/>
      <c r="S146" s="1975"/>
      <c r="T146" s="1975"/>
      <c r="U146" s="1975"/>
      <c r="V146" s="1975"/>
      <c r="W146" s="1975"/>
      <c r="X146" s="1975"/>
      <c r="Y146" s="1975"/>
      <c r="Z146" s="1975"/>
      <c r="AA146" s="1975"/>
      <c r="AB146" s="1975"/>
      <c r="AC146" s="1975"/>
      <c r="AD146" s="1975"/>
      <c r="AE146" s="1975"/>
      <c r="AF146" s="1975"/>
      <c r="AG146" s="1976"/>
      <c r="AH146" s="4"/>
      <c r="AI146" s="49"/>
      <c r="AJ146" s="70" t="s">
        <v>477</v>
      </c>
      <c r="AK146" s="49"/>
      <c r="AL146" s="49"/>
      <c r="AM146" s="49"/>
      <c r="AN146" s="49"/>
      <c r="AO146" s="49"/>
      <c r="AP146" s="49"/>
      <c r="AQ146" s="49"/>
      <c r="AR146" s="48"/>
    </row>
    <row r="147" spans="1:44" ht="10.5" customHeight="1">
      <c r="A147" s="2070" t="s">
        <v>478</v>
      </c>
      <c r="B147" s="1981"/>
      <c r="C147" s="1981"/>
      <c r="D147" s="1981"/>
      <c r="E147" s="1981"/>
      <c r="F147" s="1981"/>
      <c r="G147" s="1981"/>
      <c r="H147" s="1981"/>
      <c r="I147" s="1981"/>
      <c r="J147" s="1981"/>
      <c r="K147" s="1981"/>
      <c r="L147" s="1981"/>
      <c r="M147" s="1981"/>
      <c r="N147" s="1981"/>
      <c r="O147" s="1981"/>
      <c r="P147" s="1981"/>
      <c r="Q147" s="1981"/>
      <c r="R147" s="1981"/>
      <c r="S147" s="1981"/>
      <c r="T147" s="1981"/>
      <c r="U147" s="1981"/>
      <c r="V147" s="1981"/>
      <c r="W147" s="1981"/>
      <c r="X147" s="1981"/>
      <c r="Y147" s="1981"/>
      <c r="Z147" s="1981"/>
      <c r="AA147" s="1981"/>
      <c r="AB147" s="1981"/>
      <c r="AC147" s="1981"/>
      <c r="AD147" s="1981"/>
      <c r="AE147" s="1981"/>
      <c r="AF147" s="1981"/>
      <c r="AG147" s="1981"/>
      <c r="AH147" s="1"/>
      <c r="AI147" s="19"/>
      <c r="AJ147" s="1908" t="s">
        <v>105</v>
      </c>
      <c r="AK147" s="1908"/>
      <c r="AL147" s="1908"/>
      <c r="AM147" s="20"/>
      <c r="AN147" s="19"/>
      <c r="AO147" s="1908" t="s">
        <v>108</v>
      </c>
      <c r="AP147" s="1908"/>
      <c r="AQ147" s="1908"/>
      <c r="AR147" s="1917"/>
    </row>
    <row r="148" spans="1:44" ht="10.5" customHeight="1">
      <c r="A148" s="2071"/>
      <c r="B148" s="1983"/>
      <c r="C148" s="1983"/>
      <c r="D148" s="1983"/>
      <c r="E148" s="1983"/>
      <c r="F148" s="1983"/>
      <c r="G148" s="1983"/>
      <c r="H148" s="1983"/>
      <c r="I148" s="1983"/>
      <c r="J148" s="1983"/>
      <c r="K148" s="1983"/>
      <c r="L148" s="1983"/>
      <c r="M148" s="1983"/>
      <c r="N148" s="1983"/>
      <c r="O148" s="1983"/>
      <c r="P148" s="1983"/>
      <c r="Q148" s="1983"/>
      <c r="R148" s="1983"/>
      <c r="S148" s="1983"/>
      <c r="T148" s="1983"/>
      <c r="U148" s="1983"/>
      <c r="V148" s="1983"/>
      <c r="W148" s="1983"/>
      <c r="X148" s="1983"/>
      <c r="Y148" s="1983"/>
      <c r="Z148" s="1983"/>
      <c r="AA148" s="1983"/>
      <c r="AB148" s="1983"/>
      <c r="AC148" s="1983"/>
      <c r="AD148" s="1983"/>
      <c r="AE148" s="1983"/>
      <c r="AF148" s="1983"/>
      <c r="AG148" s="1983"/>
      <c r="AH148" s="2"/>
      <c r="AI148" s="4"/>
      <c r="AJ148" s="1900"/>
      <c r="AK148" s="1900"/>
      <c r="AL148" s="1900"/>
      <c r="AM148" s="21"/>
      <c r="AN148" s="18"/>
      <c r="AO148" s="1900"/>
      <c r="AP148" s="1900"/>
      <c r="AQ148" s="1900"/>
      <c r="AR148" s="1935"/>
    </row>
    <row r="149" spans="1:44" ht="9" customHeight="1">
      <c r="A149" s="2070" t="s">
        <v>479</v>
      </c>
      <c r="B149" s="1981"/>
      <c r="C149" s="1981"/>
      <c r="D149" s="1981"/>
      <c r="E149" s="1981"/>
      <c r="F149" s="1981"/>
      <c r="G149" s="1981"/>
      <c r="H149" s="1981"/>
      <c r="I149" s="1981"/>
      <c r="J149" s="1981"/>
      <c r="K149" s="1981"/>
      <c r="L149" s="1981"/>
      <c r="M149" s="1981"/>
      <c r="N149" s="1981"/>
      <c r="O149" s="1981"/>
      <c r="P149" s="1981"/>
      <c r="Q149" s="1981"/>
      <c r="R149" s="1981"/>
      <c r="S149" s="1981"/>
      <c r="T149" s="1981"/>
      <c r="U149" s="1981"/>
      <c r="V149" s="1981"/>
      <c r="W149" s="1981"/>
      <c r="X149" s="1981"/>
      <c r="Y149" s="1981"/>
      <c r="Z149" s="1981"/>
      <c r="AA149" s="1981"/>
      <c r="AB149" s="1981"/>
      <c r="AC149" s="1981"/>
      <c r="AD149" s="1981"/>
      <c r="AE149" s="1981"/>
      <c r="AF149" s="1981"/>
      <c r="AG149" s="1981"/>
      <c r="AH149" s="1"/>
      <c r="AI149" s="19"/>
      <c r="AJ149" s="2258" t="s">
        <v>480</v>
      </c>
      <c r="AK149" s="2258"/>
      <c r="AL149" s="2258"/>
      <c r="AM149" s="2258"/>
      <c r="AN149" s="831"/>
      <c r="AO149" s="2258" t="s">
        <v>481</v>
      </c>
      <c r="AP149" s="2258"/>
      <c r="AQ149" s="2258"/>
      <c r="AR149" s="2260"/>
    </row>
    <row r="150" spans="1:44" ht="9" customHeight="1">
      <c r="A150" s="2071"/>
      <c r="B150" s="1983"/>
      <c r="C150" s="1983"/>
      <c r="D150" s="1983"/>
      <c r="E150" s="1983"/>
      <c r="F150" s="1983"/>
      <c r="G150" s="1983"/>
      <c r="H150" s="1983"/>
      <c r="I150" s="1983"/>
      <c r="J150" s="1983"/>
      <c r="K150" s="1983"/>
      <c r="L150" s="1983"/>
      <c r="M150" s="1983"/>
      <c r="N150" s="1983"/>
      <c r="O150" s="1983"/>
      <c r="P150" s="1983"/>
      <c r="Q150" s="1983"/>
      <c r="R150" s="1983"/>
      <c r="S150" s="1983"/>
      <c r="T150" s="1983"/>
      <c r="U150" s="1983"/>
      <c r="V150" s="1983"/>
      <c r="W150" s="1983"/>
      <c r="X150" s="1983"/>
      <c r="Y150" s="1983"/>
      <c r="Z150" s="1983"/>
      <c r="AA150" s="1983"/>
      <c r="AB150" s="1983"/>
      <c r="AC150" s="1983"/>
      <c r="AD150" s="1983"/>
      <c r="AE150" s="1983"/>
      <c r="AF150" s="1983"/>
      <c r="AG150" s="1983"/>
      <c r="AH150" s="9"/>
      <c r="AI150" s="18"/>
      <c r="AJ150" s="2259"/>
      <c r="AK150" s="2259"/>
      <c r="AL150" s="2259"/>
      <c r="AM150" s="2259"/>
      <c r="AN150" s="25"/>
      <c r="AO150" s="2259"/>
      <c r="AP150" s="2259"/>
      <c r="AQ150" s="2259"/>
      <c r="AR150" s="2261"/>
    </row>
    <row r="151" spans="1:44" ht="9" customHeight="1">
      <c r="A151" s="2071"/>
      <c r="B151" s="1983"/>
      <c r="C151" s="1983"/>
      <c r="D151" s="1983"/>
      <c r="E151" s="1983"/>
      <c r="F151" s="1983"/>
      <c r="G151" s="1983"/>
      <c r="H151" s="1983"/>
      <c r="I151" s="1983"/>
      <c r="J151" s="1983"/>
      <c r="K151" s="1983"/>
      <c r="L151" s="1983"/>
      <c r="M151" s="1983"/>
      <c r="N151" s="1983"/>
      <c r="O151" s="1983"/>
      <c r="P151" s="1983"/>
      <c r="Q151" s="1983"/>
      <c r="R151" s="1983"/>
      <c r="S151" s="1983"/>
      <c r="T151" s="1983"/>
      <c r="U151" s="1983"/>
      <c r="V151" s="1983"/>
      <c r="W151" s="1983"/>
      <c r="X151" s="1983"/>
      <c r="Y151" s="1983"/>
      <c r="Z151" s="1983"/>
      <c r="AA151" s="1983"/>
      <c r="AB151" s="1983"/>
      <c r="AC151" s="1983"/>
      <c r="AD151" s="1983"/>
      <c r="AE151" s="1983"/>
      <c r="AF151" s="1983"/>
      <c r="AG151" s="1983"/>
      <c r="AH151" s="9"/>
      <c r="AI151" s="18"/>
      <c r="AJ151" s="2253" t="s">
        <v>482</v>
      </c>
      <c r="AK151" s="2253"/>
      <c r="AL151" s="2253"/>
      <c r="AM151" s="2253"/>
      <c r="AN151" s="2253"/>
      <c r="AO151" s="2253"/>
      <c r="AP151" s="2253"/>
      <c r="AQ151" s="2253"/>
      <c r="AR151" s="2333"/>
    </row>
    <row r="152" spans="1:44" ht="9" customHeight="1">
      <c r="A152" s="2071"/>
      <c r="B152" s="1983"/>
      <c r="C152" s="1983"/>
      <c r="D152" s="1983"/>
      <c r="E152" s="1983"/>
      <c r="F152" s="1983"/>
      <c r="G152" s="1983"/>
      <c r="H152" s="1983"/>
      <c r="I152" s="1983"/>
      <c r="J152" s="1983"/>
      <c r="K152" s="1983"/>
      <c r="L152" s="1983"/>
      <c r="M152" s="1983"/>
      <c r="N152" s="1983"/>
      <c r="O152" s="1983"/>
      <c r="P152" s="1983"/>
      <c r="Q152" s="1983"/>
      <c r="R152" s="1983"/>
      <c r="S152" s="1983"/>
      <c r="T152" s="1983"/>
      <c r="U152" s="1983"/>
      <c r="V152" s="1983"/>
      <c r="W152" s="1983"/>
      <c r="X152" s="1983"/>
      <c r="Y152" s="1983"/>
      <c r="Z152" s="1983"/>
      <c r="AA152" s="1983"/>
      <c r="AB152" s="1983"/>
      <c r="AC152" s="1983"/>
      <c r="AD152" s="1983"/>
      <c r="AE152" s="1983"/>
      <c r="AF152" s="1983"/>
      <c r="AG152" s="1983"/>
      <c r="AH152" s="9"/>
      <c r="AI152" s="18"/>
      <c r="AJ152" s="2253"/>
      <c r="AK152" s="2253"/>
      <c r="AL152" s="2253"/>
      <c r="AM152" s="2253"/>
      <c r="AN152" s="2253"/>
      <c r="AO152" s="2253"/>
      <c r="AP152" s="2253"/>
      <c r="AQ152" s="2253"/>
      <c r="AR152" s="2333"/>
    </row>
    <row r="153" spans="1:44" ht="9" customHeight="1">
      <c r="A153" s="2071"/>
      <c r="B153" s="1983"/>
      <c r="C153" s="1983"/>
      <c r="D153" s="1983"/>
      <c r="E153" s="1983"/>
      <c r="F153" s="1983"/>
      <c r="G153" s="1983"/>
      <c r="H153" s="1983"/>
      <c r="I153" s="1983"/>
      <c r="J153" s="1983"/>
      <c r="K153" s="1983"/>
      <c r="L153" s="1983"/>
      <c r="M153" s="1983"/>
      <c r="N153" s="1983"/>
      <c r="O153" s="1983"/>
      <c r="P153" s="1983"/>
      <c r="Q153" s="1983"/>
      <c r="R153" s="1983"/>
      <c r="S153" s="1983"/>
      <c r="T153" s="1983"/>
      <c r="U153" s="1983"/>
      <c r="V153" s="1983"/>
      <c r="W153" s="1983"/>
      <c r="X153" s="1983"/>
      <c r="Y153" s="1983"/>
      <c r="Z153" s="1983"/>
      <c r="AA153" s="1983"/>
      <c r="AB153" s="1983"/>
      <c r="AC153" s="1983"/>
      <c r="AD153" s="1983"/>
      <c r="AE153" s="1983"/>
      <c r="AF153" s="1983"/>
      <c r="AG153" s="1983"/>
      <c r="AH153" s="9"/>
      <c r="AI153" s="18"/>
      <c r="AJ153" s="2253" t="s">
        <v>483</v>
      </c>
      <c r="AK153" s="2253"/>
      <c r="AL153" s="2253"/>
      <c r="AM153" s="2253"/>
      <c r="AN153" s="2253"/>
      <c r="AO153" s="2253"/>
      <c r="AP153" s="2253"/>
      <c r="AQ153" s="2253"/>
      <c r="AR153" s="2333"/>
    </row>
    <row r="154" spans="1:44" ht="9" customHeight="1">
      <c r="A154" s="2071"/>
      <c r="B154" s="1983"/>
      <c r="C154" s="1983"/>
      <c r="D154" s="1983"/>
      <c r="E154" s="1983"/>
      <c r="F154" s="1983"/>
      <c r="G154" s="1983"/>
      <c r="H154" s="1983"/>
      <c r="I154" s="1983"/>
      <c r="J154" s="1983"/>
      <c r="K154" s="1983"/>
      <c r="L154" s="1983"/>
      <c r="M154" s="1983"/>
      <c r="N154" s="1983"/>
      <c r="O154" s="1983"/>
      <c r="P154" s="1983"/>
      <c r="Q154" s="1983"/>
      <c r="R154" s="1983"/>
      <c r="S154" s="1983"/>
      <c r="T154" s="1983"/>
      <c r="U154" s="1983"/>
      <c r="V154" s="1983"/>
      <c r="W154" s="1983"/>
      <c r="X154" s="1983"/>
      <c r="Y154" s="1983"/>
      <c r="Z154" s="1983"/>
      <c r="AA154" s="1983"/>
      <c r="AB154" s="1983"/>
      <c r="AC154" s="1983"/>
      <c r="AD154" s="1983"/>
      <c r="AE154" s="1983"/>
      <c r="AF154" s="1983"/>
      <c r="AG154" s="1983"/>
      <c r="AH154" s="2"/>
      <c r="AI154" s="4"/>
      <c r="AJ154" s="2110"/>
      <c r="AK154" s="2110"/>
      <c r="AL154" s="2110"/>
      <c r="AM154" s="2110"/>
      <c r="AN154" s="2110"/>
      <c r="AO154" s="2110"/>
      <c r="AP154" s="2110"/>
      <c r="AQ154" s="2110"/>
      <c r="AR154" s="2334"/>
    </row>
    <row r="155" spans="1:44" ht="10.5" customHeight="1">
      <c r="A155" s="2070" t="s">
        <v>484</v>
      </c>
      <c r="B155" s="1981"/>
      <c r="C155" s="1981"/>
      <c r="D155" s="1981"/>
      <c r="E155" s="1981"/>
      <c r="F155" s="1981"/>
      <c r="G155" s="1981"/>
      <c r="H155" s="1981"/>
      <c r="I155" s="1981"/>
      <c r="J155" s="1981"/>
      <c r="K155" s="1981"/>
      <c r="L155" s="1981"/>
      <c r="M155" s="1981"/>
      <c r="N155" s="1981"/>
      <c r="O155" s="1981"/>
      <c r="P155" s="1981"/>
      <c r="Q155" s="1981"/>
      <c r="R155" s="1981"/>
      <c r="S155" s="1981"/>
      <c r="T155" s="1981"/>
      <c r="U155" s="1981"/>
      <c r="V155" s="1981"/>
      <c r="W155" s="1981"/>
      <c r="X155" s="1981"/>
      <c r="Y155" s="1981"/>
      <c r="Z155" s="1981"/>
      <c r="AA155" s="1981"/>
      <c r="AB155" s="1981"/>
      <c r="AC155" s="1981"/>
      <c r="AD155" s="1981"/>
      <c r="AE155" s="1981"/>
      <c r="AF155" s="1981"/>
      <c r="AG155" s="1982"/>
      <c r="AH155" s="1"/>
      <c r="AI155" s="19"/>
      <c r="AJ155" s="2249" t="s">
        <v>485</v>
      </c>
      <c r="AK155" s="2249"/>
      <c r="AL155" s="2249"/>
      <c r="AM155" s="830"/>
      <c r="AN155" s="831"/>
      <c r="AO155" s="2258" t="s">
        <v>486</v>
      </c>
      <c r="AP155" s="2258"/>
      <c r="AQ155" s="2258"/>
      <c r="AR155" s="2260"/>
    </row>
    <row r="156" spans="1:44" ht="10.5" customHeight="1">
      <c r="A156" s="2071"/>
      <c r="B156" s="1983"/>
      <c r="C156" s="1983"/>
      <c r="D156" s="1983"/>
      <c r="E156" s="1983"/>
      <c r="F156" s="1983"/>
      <c r="G156" s="1983"/>
      <c r="H156" s="1983"/>
      <c r="I156" s="1983"/>
      <c r="J156" s="1983"/>
      <c r="K156" s="1983"/>
      <c r="L156" s="1983"/>
      <c r="M156" s="1983"/>
      <c r="N156" s="1983"/>
      <c r="O156" s="1983"/>
      <c r="P156" s="1983"/>
      <c r="Q156" s="1983"/>
      <c r="R156" s="1983"/>
      <c r="S156" s="1983"/>
      <c r="T156" s="1983"/>
      <c r="U156" s="1983"/>
      <c r="V156" s="1983"/>
      <c r="W156" s="1983"/>
      <c r="X156" s="1983"/>
      <c r="Y156" s="1983"/>
      <c r="Z156" s="1983"/>
      <c r="AA156" s="1983"/>
      <c r="AB156" s="1983"/>
      <c r="AC156" s="1983"/>
      <c r="AD156" s="1983"/>
      <c r="AE156" s="1983"/>
      <c r="AF156" s="1983"/>
      <c r="AG156" s="1984"/>
      <c r="AH156" s="9"/>
      <c r="AI156" s="18"/>
      <c r="AJ156" s="2238"/>
      <c r="AK156" s="2238"/>
      <c r="AL156" s="2238"/>
      <c r="AM156" s="810"/>
      <c r="AN156" s="25"/>
      <c r="AO156" s="2259"/>
      <c r="AP156" s="2259"/>
      <c r="AQ156" s="2259"/>
      <c r="AR156" s="2261"/>
    </row>
    <row r="157" spans="1:44" ht="10.5" customHeight="1">
      <c r="A157" s="2071"/>
      <c r="B157" s="1983"/>
      <c r="C157" s="1983"/>
      <c r="D157" s="1983"/>
      <c r="E157" s="1983"/>
      <c r="F157" s="1983"/>
      <c r="G157" s="1983"/>
      <c r="H157" s="1983"/>
      <c r="I157" s="1983"/>
      <c r="J157" s="1983"/>
      <c r="K157" s="1983"/>
      <c r="L157" s="1983"/>
      <c r="M157" s="1983"/>
      <c r="N157" s="1983"/>
      <c r="O157" s="1983"/>
      <c r="P157" s="1983"/>
      <c r="Q157" s="1983"/>
      <c r="R157" s="1983"/>
      <c r="S157" s="1983"/>
      <c r="T157" s="1983"/>
      <c r="U157" s="1983"/>
      <c r="V157" s="1983"/>
      <c r="W157" s="1983"/>
      <c r="X157" s="1983"/>
      <c r="Y157" s="1983"/>
      <c r="Z157" s="1983"/>
      <c r="AA157" s="1983"/>
      <c r="AB157" s="1983"/>
      <c r="AC157" s="1983"/>
      <c r="AD157" s="1983"/>
      <c r="AE157" s="1983"/>
      <c r="AF157" s="1983"/>
      <c r="AG157" s="1984"/>
      <c r="AH157" s="9"/>
      <c r="AI157" s="18"/>
      <c r="AJ157" s="2238" t="s">
        <v>487</v>
      </c>
      <c r="AK157" s="2238"/>
      <c r="AL157" s="2238"/>
      <c r="AM157" s="810"/>
      <c r="AN157" s="25"/>
      <c r="AO157" s="2238" t="s">
        <v>488</v>
      </c>
      <c r="AP157" s="2238"/>
      <c r="AQ157" s="2238"/>
      <c r="AR157" s="2240"/>
    </row>
    <row r="158" spans="1:44" ht="10.5" customHeight="1">
      <c r="A158" s="2276"/>
      <c r="B158" s="1985"/>
      <c r="C158" s="1985"/>
      <c r="D158" s="1985"/>
      <c r="E158" s="1985"/>
      <c r="F158" s="1985"/>
      <c r="G158" s="1985"/>
      <c r="H158" s="1985"/>
      <c r="I158" s="1985"/>
      <c r="J158" s="1985"/>
      <c r="K158" s="1985"/>
      <c r="L158" s="1985"/>
      <c r="M158" s="1985"/>
      <c r="N158" s="1985"/>
      <c r="O158" s="1985"/>
      <c r="P158" s="1985"/>
      <c r="Q158" s="1985"/>
      <c r="R158" s="1985"/>
      <c r="S158" s="1985"/>
      <c r="T158" s="1985"/>
      <c r="U158" s="1985"/>
      <c r="V158" s="1985"/>
      <c r="W158" s="1985"/>
      <c r="X158" s="1985"/>
      <c r="Y158" s="1985"/>
      <c r="Z158" s="1985"/>
      <c r="AA158" s="1985"/>
      <c r="AB158" s="1985"/>
      <c r="AC158" s="1985"/>
      <c r="AD158" s="1985"/>
      <c r="AE158" s="1985"/>
      <c r="AF158" s="1985"/>
      <c r="AG158" s="1986"/>
      <c r="AH158" s="2"/>
      <c r="AI158" s="4"/>
      <c r="AJ158" s="2238"/>
      <c r="AK158" s="2238"/>
      <c r="AL158" s="2238"/>
      <c r="AM158" s="810"/>
      <c r="AN158" s="25"/>
      <c r="AO158" s="2238"/>
      <c r="AP158" s="2238"/>
      <c r="AQ158" s="2238"/>
      <c r="AR158" s="2240"/>
    </row>
    <row r="159" spans="1:44" ht="10.5" customHeight="1">
      <c r="A159" s="2275" t="s">
        <v>489</v>
      </c>
      <c r="B159" s="1979"/>
      <c r="C159" s="1979"/>
      <c r="D159" s="1979"/>
      <c r="E159" s="1979"/>
      <c r="F159" s="1979"/>
      <c r="G159" s="1979"/>
      <c r="H159" s="1979"/>
      <c r="I159" s="1979"/>
      <c r="J159" s="1979"/>
      <c r="K159" s="1979"/>
      <c r="L159" s="1979"/>
      <c r="M159" s="1979"/>
      <c r="N159" s="1979"/>
      <c r="O159" s="1979"/>
      <c r="P159" s="1979"/>
      <c r="Q159" s="1979"/>
      <c r="R159" s="1979"/>
      <c r="S159" s="1979"/>
      <c r="T159" s="1979"/>
      <c r="U159" s="1979"/>
      <c r="V159" s="1979"/>
      <c r="W159" s="1979"/>
      <c r="X159" s="1979"/>
      <c r="Y159" s="1979"/>
      <c r="Z159" s="1979"/>
      <c r="AA159" s="1979"/>
      <c r="AB159" s="1979"/>
      <c r="AC159" s="1979"/>
      <c r="AD159" s="1979"/>
      <c r="AE159" s="1979"/>
      <c r="AF159" s="1979"/>
      <c r="AG159" s="1980"/>
      <c r="AH159" s="842"/>
      <c r="AI159" s="831"/>
      <c r="AJ159" s="2249" t="s">
        <v>485</v>
      </c>
      <c r="AK159" s="2249"/>
      <c r="AL159" s="2249"/>
      <c r="AM159" s="830"/>
      <c r="AN159" s="831"/>
      <c r="AO159" s="2258" t="s">
        <v>486</v>
      </c>
      <c r="AP159" s="2258"/>
      <c r="AQ159" s="2258"/>
      <c r="AR159" s="2260"/>
    </row>
    <row r="160" spans="1:44" ht="10.5" customHeight="1">
      <c r="A160" s="2234"/>
      <c r="B160" s="1973"/>
      <c r="C160" s="1973"/>
      <c r="D160" s="1973"/>
      <c r="E160" s="1973"/>
      <c r="F160" s="1973"/>
      <c r="G160" s="1973"/>
      <c r="H160" s="1973"/>
      <c r="I160" s="1973"/>
      <c r="J160" s="1973"/>
      <c r="K160" s="1973"/>
      <c r="L160" s="1973"/>
      <c r="M160" s="1973"/>
      <c r="N160" s="1973"/>
      <c r="O160" s="1973"/>
      <c r="P160" s="1973"/>
      <c r="Q160" s="1973"/>
      <c r="R160" s="1973"/>
      <c r="S160" s="1973"/>
      <c r="T160" s="1973"/>
      <c r="U160" s="1973"/>
      <c r="V160" s="1973"/>
      <c r="W160" s="1973"/>
      <c r="X160" s="1973"/>
      <c r="Y160" s="1973"/>
      <c r="Z160" s="1973"/>
      <c r="AA160" s="1973"/>
      <c r="AB160" s="1973"/>
      <c r="AC160" s="1973"/>
      <c r="AD160" s="1973"/>
      <c r="AE160" s="1973"/>
      <c r="AF160" s="1973"/>
      <c r="AG160" s="1974"/>
      <c r="AH160" s="808"/>
      <c r="AI160" s="25"/>
      <c r="AJ160" s="2238"/>
      <c r="AK160" s="2238"/>
      <c r="AL160" s="2238"/>
      <c r="AM160" s="810"/>
      <c r="AN160" s="25"/>
      <c r="AO160" s="2259"/>
      <c r="AP160" s="2259"/>
      <c r="AQ160" s="2259"/>
      <c r="AR160" s="2261"/>
    </row>
    <row r="161" spans="1:44" ht="10.5" customHeight="1">
      <c r="A161" s="2234"/>
      <c r="B161" s="1973"/>
      <c r="C161" s="1973"/>
      <c r="D161" s="1973"/>
      <c r="E161" s="1973"/>
      <c r="F161" s="1973"/>
      <c r="G161" s="1973"/>
      <c r="H161" s="1973"/>
      <c r="I161" s="1973"/>
      <c r="J161" s="1973"/>
      <c r="K161" s="1973"/>
      <c r="L161" s="1973"/>
      <c r="M161" s="1973"/>
      <c r="N161" s="1973"/>
      <c r="O161" s="1973"/>
      <c r="P161" s="1973"/>
      <c r="Q161" s="1973"/>
      <c r="R161" s="1973"/>
      <c r="S161" s="1973"/>
      <c r="T161" s="1973"/>
      <c r="U161" s="1973"/>
      <c r="V161" s="1973"/>
      <c r="W161" s="1973"/>
      <c r="X161" s="1973"/>
      <c r="Y161" s="1973"/>
      <c r="Z161" s="1973"/>
      <c r="AA161" s="1973"/>
      <c r="AB161" s="1973"/>
      <c r="AC161" s="1973"/>
      <c r="AD161" s="1973"/>
      <c r="AE161" s="1973"/>
      <c r="AF161" s="1973"/>
      <c r="AG161" s="1974"/>
      <c r="AH161" s="808"/>
      <c r="AI161" s="25"/>
      <c r="AJ161" s="2238" t="s">
        <v>487</v>
      </c>
      <c r="AK161" s="2238"/>
      <c r="AL161" s="2238"/>
      <c r="AM161" s="810"/>
      <c r="AN161" s="25"/>
      <c r="AO161" s="2238" t="s">
        <v>488</v>
      </c>
      <c r="AP161" s="2238"/>
      <c r="AQ161" s="2238"/>
      <c r="AR161" s="2240"/>
    </row>
    <row r="162" spans="1:44" ht="13.5" customHeight="1" thickBot="1">
      <c r="A162" s="2235"/>
      <c r="B162" s="2236"/>
      <c r="C162" s="2236"/>
      <c r="D162" s="2236"/>
      <c r="E162" s="2236"/>
      <c r="F162" s="2236"/>
      <c r="G162" s="2236"/>
      <c r="H162" s="2236"/>
      <c r="I162" s="2236"/>
      <c r="J162" s="2236"/>
      <c r="K162" s="2236"/>
      <c r="L162" s="2236"/>
      <c r="M162" s="2236"/>
      <c r="N162" s="2236"/>
      <c r="O162" s="2236"/>
      <c r="P162" s="2236"/>
      <c r="Q162" s="2236"/>
      <c r="R162" s="2236"/>
      <c r="S162" s="2236"/>
      <c r="T162" s="2236"/>
      <c r="U162" s="2236"/>
      <c r="V162" s="2236"/>
      <c r="W162" s="2236"/>
      <c r="X162" s="2236"/>
      <c r="Y162" s="2236"/>
      <c r="Z162" s="2236"/>
      <c r="AA162" s="2236"/>
      <c r="AB162" s="2236"/>
      <c r="AC162" s="2236"/>
      <c r="AD162" s="2236"/>
      <c r="AE162" s="2236"/>
      <c r="AF162" s="2236"/>
      <c r="AG162" s="2237"/>
      <c r="AH162" s="853"/>
      <c r="AI162" s="854"/>
      <c r="AJ162" s="2239"/>
      <c r="AK162" s="2239"/>
      <c r="AL162" s="2239"/>
      <c r="AM162" s="856"/>
      <c r="AN162" s="857"/>
      <c r="AO162" s="2239"/>
      <c r="AP162" s="2239"/>
      <c r="AQ162" s="2239"/>
      <c r="AR162" s="2241"/>
    </row>
    <row r="163" spans="1:44" ht="13.5" customHeight="1">
      <c r="A163" s="50" t="s">
        <v>490</v>
      </c>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788"/>
      <c r="AD163" s="788"/>
      <c r="AE163" s="788"/>
      <c r="AF163" s="788"/>
      <c r="AG163" s="788"/>
      <c r="AH163" s="788"/>
      <c r="AI163" s="788"/>
      <c r="AJ163" s="788"/>
      <c r="AK163" s="788"/>
      <c r="AL163" s="788"/>
      <c r="AM163" s="788"/>
      <c r="AN163" s="788"/>
      <c r="AO163" s="788"/>
      <c r="AP163" s="788"/>
      <c r="AQ163" s="788"/>
      <c r="AR163" s="788"/>
    </row>
    <row r="164" spans="1:44" ht="8.25" customHeight="1">
      <c r="A164" s="50"/>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788"/>
      <c r="AD164" s="788"/>
      <c r="AE164" s="788"/>
      <c r="AF164" s="788"/>
      <c r="AG164" s="788"/>
      <c r="AH164" s="788"/>
      <c r="AI164" s="788"/>
      <c r="AJ164" s="788"/>
      <c r="AK164" s="788"/>
      <c r="AL164" s="788"/>
      <c r="AM164" s="788"/>
      <c r="AN164" s="788"/>
      <c r="AO164" s="788"/>
      <c r="AP164" s="788"/>
      <c r="AQ164" s="788"/>
      <c r="AR164" s="788"/>
    </row>
    <row r="165" spans="1:44" ht="16.5" customHeight="1" thickBot="1">
      <c r="A165" s="174"/>
      <c r="B165" s="27" t="s">
        <v>474</v>
      </c>
      <c r="C165" s="28"/>
      <c r="D165" s="27" t="s">
        <v>462</v>
      </c>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802"/>
      <c r="AD165" s="802"/>
      <c r="AE165" s="802"/>
      <c r="AF165" s="802"/>
      <c r="AG165" s="802"/>
      <c r="AH165" s="802"/>
      <c r="AI165" s="802"/>
      <c r="AJ165" s="802"/>
      <c r="AK165" s="802"/>
      <c r="AL165" s="802"/>
      <c r="AM165" s="802"/>
      <c r="AN165" s="802"/>
      <c r="AO165" s="802"/>
      <c r="AP165" s="802"/>
      <c r="AQ165" s="802"/>
      <c r="AR165" s="802"/>
    </row>
    <row r="166" spans="1:44" ht="9" customHeight="1">
      <c r="A166" s="2225" t="s">
        <v>1080</v>
      </c>
      <c r="B166" s="1971"/>
      <c r="C166" s="1971"/>
      <c r="D166" s="1971"/>
      <c r="E166" s="1971"/>
      <c r="F166" s="1971"/>
      <c r="G166" s="1971"/>
      <c r="H166" s="1971"/>
      <c r="I166" s="1971"/>
      <c r="J166" s="1971"/>
      <c r="K166" s="1971"/>
      <c r="L166" s="1971"/>
      <c r="M166" s="1971"/>
      <c r="N166" s="1971"/>
      <c r="O166" s="1971"/>
      <c r="P166" s="1971"/>
      <c r="Q166" s="1971"/>
      <c r="R166" s="1971"/>
      <c r="S166" s="1971"/>
      <c r="T166" s="1971"/>
      <c r="U166" s="1971"/>
      <c r="V166" s="1971"/>
      <c r="W166" s="1971"/>
      <c r="X166" s="1971"/>
      <c r="Y166" s="1971"/>
      <c r="Z166" s="1971"/>
      <c r="AA166" s="1971"/>
      <c r="AB166" s="1971"/>
      <c r="AC166" s="1971"/>
      <c r="AD166" s="1971"/>
      <c r="AE166" s="1971"/>
      <c r="AF166" s="1971"/>
      <c r="AG166" s="1971"/>
      <c r="AH166" s="5"/>
      <c r="AI166" s="6"/>
      <c r="AJ166" s="1902" t="s">
        <v>105</v>
      </c>
      <c r="AK166" s="1902"/>
      <c r="AL166" s="1902"/>
      <c r="AM166" s="7"/>
      <c r="AN166" s="6"/>
      <c r="AO166" s="1902" t="s">
        <v>108</v>
      </c>
      <c r="AP166" s="1902"/>
      <c r="AQ166" s="1902"/>
      <c r="AR166" s="1903"/>
    </row>
    <row r="167" spans="1:44" ht="9" customHeight="1">
      <c r="A167" s="2234"/>
      <c r="B167" s="1973"/>
      <c r="C167" s="1973"/>
      <c r="D167" s="1973"/>
      <c r="E167" s="1973"/>
      <c r="F167" s="1973"/>
      <c r="G167" s="1973"/>
      <c r="H167" s="1973"/>
      <c r="I167" s="1973"/>
      <c r="J167" s="1973"/>
      <c r="K167" s="1973"/>
      <c r="L167" s="1973"/>
      <c r="M167" s="1973"/>
      <c r="N167" s="1973"/>
      <c r="O167" s="1973"/>
      <c r="P167" s="1973"/>
      <c r="Q167" s="1973"/>
      <c r="R167" s="1973"/>
      <c r="S167" s="1973"/>
      <c r="T167" s="1973"/>
      <c r="U167" s="1973"/>
      <c r="V167" s="1973"/>
      <c r="W167" s="1973"/>
      <c r="X167" s="1973"/>
      <c r="Y167" s="1973"/>
      <c r="Z167" s="1973"/>
      <c r="AA167" s="1973"/>
      <c r="AB167" s="1973"/>
      <c r="AC167" s="1973"/>
      <c r="AD167" s="1973"/>
      <c r="AE167" s="1973"/>
      <c r="AF167" s="1973"/>
      <c r="AG167" s="1973"/>
      <c r="AH167" s="9"/>
      <c r="AI167" s="18"/>
      <c r="AJ167" s="1900"/>
      <c r="AK167" s="1900"/>
      <c r="AL167" s="1900"/>
      <c r="AM167" s="21"/>
      <c r="AN167" s="18"/>
      <c r="AO167" s="1900"/>
      <c r="AP167" s="1900"/>
      <c r="AQ167" s="1900"/>
      <c r="AR167" s="1935"/>
    </row>
    <row r="168" spans="1:44" ht="9" customHeight="1">
      <c r="A168" s="2226"/>
      <c r="B168" s="1975"/>
      <c r="C168" s="1975"/>
      <c r="D168" s="1975"/>
      <c r="E168" s="1975"/>
      <c r="F168" s="1975"/>
      <c r="G168" s="1975"/>
      <c r="H168" s="1975"/>
      <c r="I168" s="1975"/>
      <c r="J168" s="1975"/>
      <c r="K168" s="1975"/>
      <c r="L168" s="1975"/>
      <c r="M168" s="1975"/>
      <c r="N168" s="1975"/>
      <c r="O168" s="1975"/>
      <c r="P168" s="1975"/>
      <c r="Q168" s="1975"/>
      <c r="R168" s="1975"/>
      <c r="S168" s="1975"/>
      <c r="T168" s="1975"/>
      <c r="U168" s="1975"/>
      <c r="V168" s="1975"/>
      <c r="W168" s="1975"/>
      <c r="X168" s="1975"/>
      <c r="Y168" s="1975"/>
      <c r="Z168" s="1975"/>
      <c r="AA168" s="1975"/>
      <c r="AB168" s="1975"/>
      <c r="AC168" s="1975"/>
      <c r="AD168" s="1975"/>
      <c r="AE168" s="1975"/>
      <c r="AF168" s="1975"/>
      <c r="AG168" s="1975"/>
      <c r="AH168" s="2"/>
      <c r="AI168" s="14"/>
      <c r="AJ168" s="1905"/>
      <c r="AK168" s="1905"/>
      <c r="AL168" s="1905"/>
      <c r="AM168" s="22"/>
      <c r="AN168" s="23"/>
      <c r="AO168" s="1905"/>
      <c r="AP168" s="1905"/>
      <c r="AQ168" s="1905"/>
      <c r="AR168" s="1906"/>
    </row>
    <row r="169" spans="1:44" ht="10.5" customHeight="1">
      <c r="A169" s="2070" t="s">
        <v>463</v>
      </c>
      <c r="B169" s="1981"/>
      <c r="C169" s="1981"/>
      <c r="D169" s="1981"/>
      <c r="E169" s="1981"/>
      <c r="F169" s="1981"/>
      <c r="G169" s="1981"/>
      <c r="H169" s="1981"/>
      <c r="I169" s="1981"/>
      <c r="J169" s="1981"/>
      <c r="K169" s="1981"/>
      <c r="L169" s="1981"/>
      <c r="M169" s="1981"/>
      <c r="N169" s="1981"/>
      <c r="O169" s="1981"/>
      <c r="P169" s="1981"/>
      <c r="Q169" s="1981"/>
      <c r="R169" s="1981"/>
      <c r="S169" s="1981"/>
      <c r="T169" s="1981"/>
      <c r="U169" s="1981"/>
      <c r="V169" s="1981"/>
      <c r="W169" s="1981"/>
      <c r="X169" s="1981"/>
      <c r="Y169" s="1981"/>
      <c r="Z169" s="1981"/>
      <c r="AA169" s="1981"/>
      <c r="AB169" s="1981"/>
      <c r="AC169" s="1981"/>
      <c r="AD169" s="1981"/>
      <c r="AE169" s="1981"/>
      <c r="AF169" s="1981"/>
      <c r="AG169" s="1981"/>
      <c r="AH169" s="1"/>
      <c r="AI169" s="19"/>
      <c r="AJ169" s="2322" t="s">
        <v>464</v>
      </c>
      <c r="AK169" s="2322"/>
      <c r="AL169" s="2322"/>
      <c r="AM169" s="2322"/>
      <c r="AN169" s="19"/>
      <c r="AO169" s="2322" t="s">
        <v>465</v>
      </c>
      <c r="AP169" s="2322"/>
      <c r="AQ169" s="2322"/>
      <c r="AR169" s="2324"/>
    </row>
    <row r="170" spans="1:44" ht="10.5" customHeight="1">
      <c r="A170" s="2071"/>
      <c r="B170" s="1983"/>
      <c r="C170" s="1983"/>
      <c r="D170" s="1983"/>
      <c r="E170" s="1983"/>
      <c r="F170" s="1983"/>
      <c r="G170" s="1983"/>
      <c r="H170" s="1983"/>
      <c r="I170" s="1983"/>
      <c r="J170" s="1983"/>
      <c r="K170" s="1983"/>
      <c r="L170" s="1983"/>
      <c r="M170" s="1983"/>
      <c r="N170" s="1983"/>
      <c r="O170" s="1983"/>
      <c r="P170" s="1983"/>
      <c r="Q170" s="1983"/>
      <c r="R170" s="1983"/>
      <c r="S170" s="1983"/>
      <c r="T170" s="1983"/>
      <c r="U170" s="1983"/>
      <c r="V170" s="1983"/>
      <c r="W170" s="1983"/>
      <c r="X170" s="1983"/>
      <c r="Y170" s="1983"/>
      <c r="Z170" s="1983"/>
      <c r="AA170" s="1983"/>
      <c r="AB170" s="1983"/>
      <c r="AC170" s="1983"/>
      <c r="AD170" s="1983"/>
      <c r="AE170" s="1983"/>
      <c r="AF170" s="1983"/>
      <c r="AG170" s="1983"/>
      <c r="AH170" s="9"/>
      <c r="AI170" s="18"/>
      <c r="AJ170" s="2323"/>
      <c r="AK170" s="2323"/>
      <c r="AL170" s="2323"/>
      <c r="AM170" s="2323"/>
      <c r="AN170" s="18"/>
      <c r="AO170" s="2323"/>
      <c r="AP170" s="2323"/>
      <c r="AQ170" s="2323"/>
      <c r="AR170" s="2325"/>
    </row>
    <row r="171" spans="1:44" ht="15.75" customHeight="1">
      <c r="A171" s="2071"/>
      <c r="B171" s="1983"/>
      <c r="C171" s="1983"/>
      <c r="D171" s="1983"/>
      <c r="E171" s="1983"/>
      <c r="F171" s="1983"/>
      <c r="G171" s="1983"/>
      <c r="H171" s="1983"/>
      <c r="I171" s="1983"/>
      <c r="J171" s="1983"/>
      <c r="K171" s="1983"/>
      <c r="L171" s="1983"/>
      <c r="M171" s="1983"/>
      <c r="N171" s="1983"/>
      <c r="O171" s="1983"/>
      <c r="P171" s="1983"/>
      <c r="Q171" s="1983"/>
      <c r="R171" s="1983"/>
      <c r="S171" s="1983"/>
      <c r="T171" s="1983"/>
      <c r="U171" s="1983"/>
      <c r="V171" s="1983"/>
      <c r="W171" s="1983"/>
      <c r="X171" s="1983"/>
      <c r="Y171" s="1983"/>
      <c r="Z171" s="1983"/>
      <c r="AA171" s="1983"/>
      <c r="AB171" s="1983"/>
      <c r="AC171" s="1983"/>
      <c r="AD171" s="1983"/>
      <c r="AE171" s="1983"/>
      <c r="AF171" s="1983"/>
      <c r="AG171" s="1983"/>
      <c r="AH171" s="2"/>
      <c r="AI171" s="4"/>
      <c r="AJ171" s="2326" t="s">
        <v>466</v>
      </c>
      <c r="AK171" s="2326"/>
      <c r="AL171" s="2326"/>
      <c r="AM171" s="2326"/>
      <c r="AN171" s="2326"/>
      <c r="AO171" s="2326"/>
      <c r="AP171" s="2326"/>
      <c r="AQ171" s="166"/>
      <c r="AR171" s="167"/>
    </row>
    <row r="172" spans="1:44" ht="12.75" customHeight="1">
      <c r="A172" s="2070" t="s">
        <v>467</v>
      </c>
      <c r="B172" s="1981"/>
      <c r="C172" s="1981"/>
      <c r="D172" s="1981"/>
      <c r="E172" s="1981"/>
      <c r="F172" s="1981"/>
      <c r="G172" s="1981"/>
      <c r="H172" s="1981"/>
      <c r="I172" s="1981"/>
      <c r="J172" s="1981"/>
      <c r="K172" s="1981"/>
      <c r="L172" s="1981"/>
      <c r="M172" s="1981"/>
      <c r="N172" s="1981"/>
      <c r="O172" s="1981"/>
      <c r="P172" s="1981"/>
      <c r="Q172" s="1981"/>
      <c r="R172" s="1981"/>
      <c r="S172" s="1981"/>
      <c r="T172" s="1981"/>
      <c r="U172" s="1981"/>
      <c r="V172" s="1981"/>
      <c r="W172" s="1981"/>
      <c r="X172" s="1981"/>
      <c r="Y172" s="1981"/>
      <c r="Z172" s="1981"/>
      <c r="AA172" s="1981"/>
      <c r="AB172" s="1981"/>
      <c r="AC172" s="1981"/>
      <c r="AD172" s="1981"/>
      <c r="AE172" s="1981"/>
      <c r="AF172" s="1981"/>
      <c r="AG172" s="1981"/>
      <c r="AH172" s="1"/>
      <c r="AI172" s="19"/>
      <c r="AJ172" s="1908" t="s">
        <v>105</v>
      </c>
      <c r="AK172" s="1908"/>
      <c r="AL172" s="1908"/>
      <c r="AM172" s="20"/>
      <c r="AN172" s="19"/>
      <c r="AO172" s="1908" t="s">
        <v>108</v>
      </c>
      <c r="AP172" s="1908"/>
      <c r="AQ172" s="1908"/>
      <c r="AR172" s="1917"/>
    </row>
    <row r="173" spans="1:44" ht="10.5" customHeight="1">
      <c r="A173" s="2276"/>
      <c r="B173" s="1985"/>
      <c r="C173" s="1985"/>
      <c r="D173" s="1985"/>
      <c r="E173" s="1985"/>
      <c r="F173" s="1985"/>
      <c r="G173" s="1985"/>
      <c r="H173" s="1985"/>
      <c r="I173" s="1985"/>
      <c r="J173" s="1985"/>
      <c r="K173" s="1985"/>
      <c r="L173" s="1985"/>
      <c r="M173" s="1985"/>
      <c r="N173" s="1985"/>
      <c r="O173" s="1985"/>
      <c r="P173" s="1985"/>
      <c r="Q173" s="1985"/>
      <c r="R173" s="1985"/>
      <c r="S173" s="1985"/>
      <c r="T173" s="1985"/>
      <c r="U173" s="1985"/>
      <c r="V173" s="1985"/>
      <c r="W173" s="1985"/>
      <c r="X173" s="1985"/>
      <c r="Y173" s="1985"/>
      <c r="Z173" s="1985"/>
      <c r="AA173" s="1985"/>
      <c r="AB173" s="1985"/>
      <c r="AC173" s="1985"/>
      <c r="AD173" s="1985"/>
      <c r="AE173" s="1985"/>
      <c r="AF173" s="1985"/>
      <c r="AG173" s="1985"/>
      <c r="AH173" s="3"/>
      <c r="AI173" s="14"/>
      <c r="AJ173" s="1900"/>
      <c r="AK173" s="1900"/>
      <c r="AL173" s="1900"/>
      <c r="AM173" s="21"/>
      <c r="AN173" s="18"/>
      <c r="AO173" s="1900"/>
      <c r="AP173" s="1900"/>
      <c r="AQ173" s="1900"/>
      <c r="AR173" s="1935"/>
    </row>
    <row r="174" spans="1:44" ht="12.75" customHeight="1">
      <c r="A174" s="879"/>
      <c r="B174" s="2309" t="s">
        <v>713</v>
      </c>
      <c r="C174" s="2310"/>
      <c r="D174" s="2310"/>
      <c r="E174" s="2310"/>
      <c r="F174" s="2310"/>
      <c r="G174" s="2311"/>
      <c r="H174" s="880"/>
      <c r="I174" s="780" t="s">
        <v>468</v>
      </c>
      <c r="J174" s="778"/>
      <c r="K174" s="778"/>
      <c r="L174" s="778"/>
      <c r="M174" s="778"/>
      <c r="N174" s="778"/>
      <c r="O174" s="778"/>
      <c r="P174" s="778"/>
      <c r="Q174" s="778"/>
      <c r="R174" s="778"/>
      <c r="S174" s="778"/>
      <c r="T174" s="778"/>
      <c r="U174" s="778"/>
      <c r="V174" s="778"/>
      <c r="W174" s="778"/>
      <c r="X174" s="778"/>
      <c r="Y174" s="778"/>
      <c r="Z174" s="778"/>
      <c r="AA174" s="778"/>
      <c r="AB174" s="778"/>
      <c r="AC174" s="778"/>
      <c r="AD174" s="778"/>
      <c r="AE174" s="778"/>
      <c r="AF174" s="778"/>
      <c r="AG174" s="778"/>
      <c r="AH174" s="780"/>
      <c r="AI174" s="831"/>
      <c r="AJ174" s="803"/>
      <c r="AK174" s="803"/>
      <c r="AL174" s="803"/>
      <c r="AM174" s="830"/>
      <c r="AN174" s="831"/>
      <c r="AO174" s="803"/>
      <c r="AP174" s="803"/>
      <c r="AQ174" s="803"/>
      <c r="AR174" s="811"/>
    </row>
    <row r="175" spans="1:44" ht="10.5" customHeight="1">
      <c r="A175" s="33"/>
      <c r="B175" s="2312"/>
      <c r="C175" s="2313"/>
      <c r="D175" s="2313"/>
      <c r="E175" s="2313"/>
      <c r="F175" s="2313"/>
      <c r="G175" s="2314"/>
      <c r="I175" s="2253" t="s">
        <v>722</v>
      </c>
      <c r="J175" s="2253"/>
      <c r="K175" s="2253"/>
      <c r="L175" s="2253"/>
      <c r="M175" s="2253"/>
      <c r="N175" s="2253"/>
      <c r="O175" s="2253"/>
      <c r="P175" s="2253"/>
      <c r="Q175" s="2253"/>
      <c r="R175" s="2253"/>
      <c r="S175" s="2253"/>
      <c r="T175" s="2238" t="s">
        <v>421</v>
      </c>
      <c r="U175" s="2238"/>
      <c r="V175" s="2238"/>
      <c r="W175" s="2318"/>
      <c r="X175" s="2318"/>
      <c r="Y175" s="2318"/>
      <c r="Z175" s="2318"/>
      <c r="AA175" s="2238" t="s">
        <v>469</v>
      </c>
      <c r="AB175" s="2238"/>
      <c r="AC175" s="2238"/>
      <c r="AD175" s="2238"/>
      <c r="AE175" s="2238"/>
      <c r="AF175" s="2238"/>
      <c r="AG175" s="2238"/>
      <c r="AH175" s="2238"/>
      <c r="AI175" s="785"/>
      <c r="AJ175" s="798"/>
      <c r="AK175" s="798"/>
      <c r="AL175" s="798"/>
      <c r="AM175" s="810"/>
      <c r="AN175" s="25"/>
      <c r="AO175" s="798"/>
      <c r="AP175" s="798"/>
      <c r="AQ175" s="798"/>
      <c r="AR175" s="797"/>
    </row>
    <row r="176" spans="1:44" ht="10.5" customHeight="1">
      <c r="A176" s="33"/>
      <c r="B176" s="2312"/>
      <c r="C176" s="2313"/>
      <c r="D176" s="2313"/>
      <c r="E176" s="2313"/>
      <c r="F176" s="2313"/>
      <c r="G176" s="2314"/>
      <c r="I176" s="2253"/>
      <c r="J176" s="2253"/>
      <c r="K176" s="2253"/>
      <c r="L176" s="2253"/>
      <c r="M176" s="2253"/>
      <c r="N176" s="2253"/>
      <c r="O176" s="2253"/>
      <c r="P176" s="2253"/>
      <c r="Q176" s="2253"/>
      <c r="R176" s="2253"/>
      <c r="S176" s="2253"/>
      <c r="T176" s="2238"/>
      <c r="U176" s="2238"/>
      <c r="V176" s="2238"/>
      <c r="W176" s="2318"/>
      <c r="X176" s="2318"/>
      <c r="Y176" s="2318"/>
      <c r="Z176" s="2318"/>
      <c r="AA176" s="2238"/>
      <c r="AB176" s="2238"/>
      <c r="AC176" s="2238"/>
      <c r="AD176" s="2238"/>
      <c r="AE176" s="2238"/>
      <c r="AF176" s="2238"/>
      <c r="AG176" s="2238"/>
      <c r="AH176" s="2238"/>
      <c r="AI176" s="785"/>
      <c r="AJ176" s="798"/>
      <c r="AK176" s="798"/>
      <c r="AL176" s="798"/>
      <c r="AM176" s="810"/>
      <c r="AN176" s="25"/>
      <c r="AO176" s="798"/>
      <c r="AP176" s="798"/>
      <c r="AQ176" s="798"/>
      <c r="AR176" s="797"/>
    </row>
    <row r="177" spans="1:45" ht="10.5" customHeight="1">
      <c r="A177" s="44"/>
      <c r="B177" s="2312"/>
      <c r="C177" s="2313"/>
      <c r="D177" s="2313"/>
      <c r="E177" s="2313"/>
      <c r="F177" s="2313"/>
      <c r="G177" s="2314"/>
      <c r="J177" s="795"/>
      <c r="K177" s="795"/>
      <c r="L177" s="795"/>
      <c r="M177" s="795"/>
      <c r="N177" s="795"/>
      <c r="P177" s="795"/>
      <c r="Q177" s="795"/>
      <c r="R177" s="2319" t="s">
        <v>422</v>
      </c>
      <c r="S177" s="2319"/>
      <c r="T177" s="2319"/>
      <c r="U177" s="2319"/>
      <c r="V177" s="2319"/>
      <c r="W177" s="2318"/>
      <c r="X177" s="2318"/>
      <c r="Y177" s="2318"/>
      <c r="Z177" s="2318"/>
      <c r="AA177" s="2238" t="s">
        <v>469</v>
      </c>
      <c r="AB177" s="2238"/>
      <c r="AC177" s="2238"/>
      <c r="AD177" s="2238"/>
      <c r="AE177" s="2238"/>
      <c r="AF177" s="2238"/>
      <c r="AG177" s="2238"/>
      <c r="AH177" s="2238"/>
      <c r="AN177" s="798"/>
      <c r="AO177" s="798"/>
      <c r="AP177" s="798"/>
      <c r="AQ177" s="798"/>
      <c r="AR177" s="816"/>
    </row>
    <row r="178" spans="1:45" ht="10.5" customHeight="1">
      <c r="A178" s="44"/>
      <c r="B178" s="2312"/>
      <c r="C178" s="2313"/>
      <c r="D178" s="2313"/>
      <c r="E178" s="2313"/>
      <c r="F178" s="2313"/>
      <c r="G178" s="2314"/>
      <c r="H178" s="850"/>
      <c r="I178" s="781"/>
      <c r="J178" s="781"/>
      <c r="K178" s="781"/>
      <c r="L178" s="781"/>
      <c r="M178" s="781"/>
      <c r="N178" s="781"/>
      <c r="O178" s="781"/>
      <c r="P178" s="781"/>
      <c r="Q178" s="781"/>
      <c r="R178" s="2320"/>
      <c r="S178" s="2320"/>
      <c r="T178" s="2320"/>
      <c r="U178" s="2320"/>
      <c r="V178" s="2320"/>
      <c r="W178" s="2321"/>
      <c r="X178" s="2321"/>
      <c r="Y178" s="2321"/>
      <c r="Z178" s="2321"/>
      <c r="AA178" s="2264"/>
      <c r="AB178" s="2264"/>
      <c r="AC178" s="2264"/>
      <c r="AD178" s="2264"/>
      <c r="AE178" s="2264"/>
      <c r="AF178" s="2264"/>
      <c r="AG178" s="2264"/>
      <c r="AH178" s="2264"/>
      <c r="AI178" s="850"/>
      <c r="AJ178" s="850"/>
      <c r="AK178" s="850"/>
      <c r="AL178" s="850"/>
      <c r="AM178" s="850"/>
      <c r="AN178" s="799"/>
      <c r="AO178" s="799"/>
      <c r="AP178" s="799"/>
      <c r="AQ178" s="799"/>
      <c r="AR178" s="881"/>
    </row>
    <row r="179" spans="1:45" ht="16.5" customHeight="1">
      <c r="A179" s="882"/>
      <c r="B179" s="2312"/>
      <c r="C179" s="2313"/>
      <c r="D179" s="2313"/>
      <c r="E179" s="2313"/>
      <c r="F179" s="2313"/>
      <c r="G179" s="2314"/>
      <c r="I179" s="795" t="s">
        <v>941</v>
      </c>
      <c r="J179" s="774"/>
      <c r="K179" s="774"/>
      <c r="L179" s="774"/>
      <c r="M179" s="774"/>
      <c r="N179" s="774"/>
      <c r="O179" s="774"/>
      <c r="P179" s="774"/>
      <c r="Q179" s="774"/>
      <c r="R179" s="774"/>
      <c r="S179" s="774"/>
      <c r="T179" s="774"/>
      <c r="U179" s="774"/>
      <c r="V179" s="774"/>
      <c r="W179" s="774"/>
      <c r="X179" s="774"/>
      <c r="Y179" s="774"/>
      <c r="Z179" s="774"/>
      <c r="AA179" s="774"/>
      <c r="AB179" s="774"/>
      <c r="AC179" s="774"/>
      <c r="AD179" s="774"/>
      <c r="AE179" s="774"/>
      <c r="AF179" s="774"/>
      <c r="AG179" s="774"/>
      <c r="AH179" s="795"/>
      <c r="AI179" s="25"/>
      <c r="AJ179" s="798"/>
      <c r="AK179" s="798"/>
      <c r="AL179" s="798"/>
      <c r="AM179" s="810"/>
      <c r="AN179" s="25"/>
      <c r="AO179" s="798"/>
      <c r="AP179" s="798"/>
      <c r="AQ179" s="798"/>
      <c r="AR179" s="797"/>
    </row>
    <row r="180" spans="1:45" s="25" customFormat="1" ht="11.1" customHeight="1">
      <c r="A180" s="867"/>
      <c r="B180" s="2312"/>
      <c r="C180" s="2313"/>
      <c r="D180" s="2313"/>
      <c r="E180" s="2313"/>
      <c r="F180" s="2313"/>
      <c r="G180" s="2314"/>
      <c r="H180" s="774"/>
      <c r="I180" s="774"/>
      <c r="J180" s="774"/>
      <c r="K180" s="774"/>
      <c r="L180" s="774"/>
      <c r="M180" s="774"/>
      <c r="N180" s="774"/>
      <c r="O180" s="774"/>
      <c r="P180" s="2327" t="s">
        <v>1</v>
      </c>
      <c r="Q180" s="2327"/>
      <c r="R180" s="2329"/>
      <c r="S180" s="2329"/>
      <c r="T180" s="2329"/>
      <c r="U180" s="2329"/>
      <c r="V180" s="2329"/>
      <c r="W180" s="2327" t="s">
        <v>46</v>
      </c>
      <c r="X180" s="2327"/>
      <c r="Y180" s="774"/>
      <c r="Z180" s="2327" t="s">
        <v>438</v>
      </c>
      <c r="AA180" s="2327"/>
      <c r="AB180" s="2327"/>
      <c r="AC180" s="2331"/>
      <c r="AD180" s="2331"/>
      <c r="AE180" s="2331"/>
      <c r="AF180" s="2331"/>
      <c r="AG180" s="2331"/>
      <c r="AH180" s="2327" t="s">
        <v>46</v>
      </c>
      <c r="AI180" s="2327"/>
      <c r="AJ180" s="795"/>
      <c r="AK180" s="795"/>
      <c r="AL180" s="795"/>
      <c r="AM180" s="795"/>
      <c r="AN180" s="795"/>
      <c r="AO180" s="795"/>
      <c r="AP180" s="795"/>
      <c r="AQ180" s="795"/>
      <c r="AR180" s="837"/>
      <c r="AS180" s="883"/>
    </row>
    <row r="181" spans="1:45" s="25" customFormat="1" ht="11.1" customHeight="1">
      <c r="A181" s="867"/>
      <c r="B181" s="2312"/>
      <c r="C181" s="2313"/>
      <c r="D181" s="2313"/>
      <c r="E181" s="2313"/>
      <c r="F181" s="2313"/>
      <c r="G181" s="2314"/>
      <c r="H181" s="776"/>
      <c r="I181" s="776"/>
      <c r="J181" s="774"/>
      <c r="K181" s="776"/>
      <c r="L181" s="776"/>
      <c r="M181" s="776"/>
      <c r="N181" s="776"/>
      <c r="O181" s="776"/>
      <c r="P181" s="2328"/>
      <c r="Q181" s="2328"/>
      <c r="R181" s="2330"/>
      <c r="S181" s="2330"/>
      <c r="T181" s="2330"/>
      <c r="U181" s="2330"/>
      <c r="V181" s="2330"/>
      <c r="W181" s="2328"/>
      <c r="X181" s="2328"/>
      <c r="Y181" s="776"/>
      <c r="Z181" s="2328"/>
      <c r="AA181" s="2328"/>
      <c r="AB181" s="2328"/>
      <c r="AC181" s="2332"/>
      <c r="AD181" s="2332"/>
      <c r="AE181" s="2332"/>
      <c r="AF181" s="2332"/>
      <c r="AG181" s="2332"/>
      <c r="AH181" s="2328"/>
      <c r="AI181" s="2328"/>
      <c r="AJ181" s="781"/>
      <c r="AK181" s="781"/>
      <c r="AL181" s="781"/>
      <c r="AM181" s="781"/>
      <c r="AN181" s="781"/>
      <c r="AO181" s="781"/>
      <c r="AP181" s="781"/>
      <c r="AQ181" s="781"/>
      <c r="AR181" s="878"/>
      <c r="AS181" s="883"/>
    </row>
    <row r="182" spans="1:45" ht="7.5" customHeight="1">
      <c r="A182" s="882"/>
      <c r="B182" s="2312"/>
      <c r="C182" s="2313"/>
      <c r="D182" s="2313"/>
      <c r="E182" s="2313"/>
      <c r="F182" s="2313"/>
      <c r="G182" s="2314"/>
      <c r="H182" s="839"/>
      <c r="I182" s="2295" t="s">
        <v>942</v>
      </c>
      <c r="J182" s="2295"/>
      <c r="K182" s="2295"/>
      <c r="L182" s="2295"/>
      <c r="M182" s="2295"/>
      <c r="N182" s="2295"/>
      <c r="O182" s="2295"/>
      <c r="P182" s="2295"/>
      <c r="Q182" s="2295"/>
      <c r="R182" s="2295"/>
      <c r="S182" s="2295"/>
      <c r="T182" s="2295"/>
      <c r="U182" s="2295"/>
      <c r="V182" s="2295"/>
      <c r="W182" s="2295"/>
      <c r="X182" s="2295"/>
      <c r="Y182" s="2295"/>
      <c r="Z182" s="2295"/>
      <c r="AA182" s="2295"/>
      <c r="AB182" s="2295"/>
      <c r="AC182" s="2295"/>
      <c r="AD182" s="2295"/>
      <c r="AE182" s="2295"/>
      <c r="AF182" s="2295"/>
      <c r="AG182" s="2296"/>
      <c r="AH182" s="842"/>
      <c r="AI182" s="831"/>
      <c r="AJ182" s="2277" t="s">
        <v>464</v>
      </c>
      <c r="AK182" s="2277"/>
      <c r="AL182" s="2277"/>
      <c r="AM182" s="2277"/>
      <c r="AN182" s="831"/>
      <c r="AO182" s="2277" t="s">
        <v>465</v>
      </c>
      <c r="AP182" s="2277"/>
      <c r="AQ182" s="2277"/>
      <c r="AR182" s="2278"/>
    </row>
    <row r="183" spans="1:45" ht="12" customHeight="1">
      <c r="A183" s="882"/>
      <c r="B183" s="2312"/>
      <c r="C183" s="2313"/>
      <c r="D183" s="2313"/>
      <c r="E183" s="2313"/>
      <c r="F183" s="2313"/>
      <c r="G183" s="2314"/>
      <c r="H183" s="802"/>
      <c r="I183" s="2297"/>
      <c r="J183" s="2297"/>
      <c r="K183" s="2297"/>
      <c r="L183" s="2297"/>
      <c r="M183" s="2297"/>
      <c r="N183" s="2297"/>
      <c r="O183" s="2297"/>
      <c r="P183" s="2297"/>
      <c r="Q183" s="2297"/>
      <c r="R183" s="2297"/>
      <c r="S183" s="2297"/>
      <c r="T183" s="2297"/>
      <c r="U183" s="2297"/>
      <c r="V183" s="2297"/>
      <c r="W183" s="2297"/>
      <c r="X183" s="2297"/>
      <c r="Y183" s="2297"/>
      <c r="Z183" s="2297"/>
      <c r="AA183" s="2297"/>
      <c r="AB183" s="2297"/>
      <c r="AC183" s="2297"/>
      <c r="AD183" s="2297"/>
      <c r="AE183" s="2297"/>
      <c r="AF183" s="2297"/>
      <c r="AG183" s="2298"/>
      <c r="AH183" s="808"/>
      <c r="AI183" s="25"/>
      <c r="AJ183" s="2279"/>
      <c r="AK183" s="2279"/>
      <c r="AL183" s="2279"/>
      <c r="AM183" s="2279"/>
      <c r="AN183" s="25"/>
      <c r="AO183" s="2279"/>
      <c r="AP183" s="2279"/>
      <c r="AQ183" s="2279"/>
      <c r="AR183" s="2280"/>
    </row>
    <row r="184" spans="1:45" ht="15.75" customHeight="1" thickBot="1">
      <c r="A184" s="885"/>
      <c r="B184" s="2315"/>
      <c r="C184" s="2316"/>
      <c r="D184" s="2316"/>
      <c r="E184" s="2316"/>
      <c r="F184" s="2316"/>
      <c r="G184" s="2317"/>
      <c r="H184" s="823"/>
      <c r="I184" s="2299"/>
      <c r="J184" s="2299"/>
      <c r="K184" s="2299"/>
      <c r="L184" s="2299"/>
      <c r="M184" s="2299"/>
      <c r="N184" s="2299"/>
      <c r="O184" s="2299"/>
      <c r="P184" s="2299"/>
      <c r="Q184" s="2299"/>
      <c r="R184" s="2299"/>
      <c r="S184" s="2299"/>
      <c r="T184" s="2299"/>
      <c r="U184" s="2299"/>
      <c r="V184" s="2299"/>
      <c r="W184" s="2299"/>
      <c r="X184" s="2299"/>
      <c r="Y184" s="2299"/>
      <c r="Z184" s="2299"/>
      <c r="AA184" s="2299"/>
      <c r="AB184" s="2299"/>
      <c r="AC184" s="2299"/>
      <c r="AD184" s="2299"/>
      <c r="AE184" s="2299"/>
      <c r="AF184" s="2299"/>
      <c r="AG184" s="2300"/>
      <c r="AH184" s="886"/>
      <c r="AI184" s="785"/>
      <c r="AJ184" s="2301" t="s">
        <v>466</v>
      </c>
      <c r="AK184" s="2301"/>
      <c r="AL184" s="2301"/>
      <c r="AM184" s="2301"/>
      <c r="AN184" s="2301"/>
      <c r="AO184" s="2301"/>
      <c r="AP184" s="2301"/>
      <c r="AQ184" s="855"/>
      <c r="AR184" s="858"/>
    </row>
    <row r="185" spans="1:45" ht="13.5" customHeight="1">
      <c r="A185" s="859" t="s">
        <v>721</v>
      </c>
      <c r="B185" s="887"/>
      <c r="C185" s="887"/>
      <c r="D185" s="887"/>
      <c r="E185" s="887"/>
      <c r="F185" s="887"/>
      <c r="G185" s="887"/>
      <c r="H185" s="887"/>
      <c r="I185" s="887"/>
      <c r="J185" s="887"/>
      <c r="K185" s="887"/>
      <c r="L185" s="887"/>
      <c r="M185" s="887"/>
      <c r="N185" s="887"/>
      <c r="O185" s="887"/>
      <c r="P185" s="887"/>
      <c r="Q185" s="887"/>
      <c r="R185" s="887"/>
      <c r="S185" s="887"/>
      <c r="T185" s="887"/>
      <c r="U185" s="887"/>
      <c r="V185" s="887"/>
      <c r="W185" s="887"/>
      <c r="X185" s="887"/>
      <c r="Y185" s="888"/>
      <c r="Z185" s="888"/>
      <c r="AA185" s="888"/>
      <c r="AB185" s="888"/>
      <c r="AC185" s="889"/>
      <c r="AD185" s="889"/>
      <c r="AE185" s="889"/>
      <c r="AF185" s="889"/>
      <c r="AG185" s="889"/>
      <c r="AH185" s="889"/>
      <c r="AI185" s="889"/>
      <c r="AJ185" s="890"/>
      <c r="AK185" s="890"/>
      <c r="AL185" s="890"/>
      <c r="AM185" s="890"/>
      <c r="AN185" s="890"/>
      <c r="AO185" s="788"/>
      <c r="AP185" s="788"/>
      <c r="AQ185" s="788"/>
      <c r="AR185" s="788"/>
    </row>
    <row r="186" spans="1:45" ht="13.5" customHeight="1">
      <c r="A186" s="861" t="s">
        <v>457</v>
      </c>
      <c r="B186" s="877"/>
      <c r="C186" s="877"/>
      <c r="D186" s="877"/>
      <c r="E186" s="877"/>
      <c r="F186" s="877"/>
      <c r="G186" s="877"/>
      <c r="H186" s="877"/>
      <c r="I186" s="877"/>
      <c r="J186" s="877"/>
      <c r="K186" s="877"/>
      <c r="L186" s="877"/>
      <c r="M186" s="877"/>
      <c r="N186" s="877"/>
      <c r="O186" s="877"/>
      <c r="P186" s="877"/>
      <c r="Q186" s="877"/>
      <c r="R186" s="877"/>
      <c r="S186" s="877"/>
      <c r="T186" s="877"/>
      <c r="U186" s="877"/>
      <c r="V186" s="877"/>
      <c r="W186" s="877"/>
      <c r="X186" s="877"/>
      <c r="Y186" s="877"/>
      <c r="Z186" s="877"/>
      <c r="AA186" s="877"/>
      <c r="AB186" s="877"/>
      <c r="AC186" s="877"/>
      <c r="AD186" s="877"/>
      <c r="AE186" s="877"/>
      <c r="AF186" s="877"/>
      <c r="AG186" s="877"/>
      <c r="AH186" s="788"/>
      <c r="AI186" s="788"/>
      <c r="AJ186" s="788"/>
      <c r="AK186" s="788"/>
      <c r="AL186" s="788"/>
      <c r="AM186" s="788"/>
      <c r="AN186" s="788"/>
      <c r="AO186" s="788"/>
      <c r="AP186" s="788"/>
      <c r="AQ186" s="788"/>
      <c r="AR186" s="788"/>
    </row>
    <row r="187" spans="1:45" ht="13.5" customHeight="1">
      <c r="A187" s="859" t="s">
        <v>448</v>
      </c>
      <c r="B187" s="875"/>
      <c r="C187" s="875"/>
      <c r="D187" s="875"/>
      <c r="E187" s="875"/>
      <c r="F187" s="875"/>
      <c r="G187" s="875"/>
      <c r="H187" s="875"/>
      <c r="I187" s="875"/>
      <c r="J187" s="875"/>
      <c r="K187" s="875"/>
      <c r="L187" s="875"/>
      <c r="M187" s="875"/>
      <c r="N187" s="875"/>
      <c r="O187" s="875"/>
      <c r="P187" s="875"/>
      <c r="Q187" s="875"/>
      <c r="R187" s="875"/>
      <c r="S187" s="875"/>
      <c r="T187" s="875"/>
      <c r="U187" s="875"/>
      <c r="V187" s="875"/>
      <c r="W187" s="875"/>
      <c r="X187" s="875"/>
      <c r="Y187" s="875"/>
      <c r="Z187" s="875"/>
      <c r="AA187" s="875"/>
      <c r="AB187" s="875"/>
      <c r="AC187" s="875"/>
      <c r="AD187" s="875"/>
      <c r="AE187" s="875"/>
      <c r="AF187" s="875"/>
      <c r="AG187" s="875"/>
      <c r="AH187" s="875"/>
      <c r="AI187" s="875"/>
      <c r="AJ187" s="875"/>
      <c r="AK187" s="875"/>
      <c r="AL187" s="875"/>
      <c r="AM187" s="875"/>
      <c r="AN187" s="875"/>
      <c r="AO187" s="788"/>
      <c r="AP187" s="788"/>
      <c r="AQ187" s="788"/>
      <c r="AR187" s="788"/>
    </row>
    <row r="188" spans="1:45" ht="15.75" customHeight="1">
      <c r="A188" s="859"/>
      <c r="B188" s="876"/>
      <c r="C188" s="876"/>
      <c r="D188" s="876"/>
      <c r="E188" s="876"/>
      <c r="F188" s="876"/>
      <c r="G188" s="876"/>
      <c r="H188" s="876"/>
      <c r="I188" s="876"/>
      <c r="J188" s="876"/>
      <c r="K188" s="876"/>
      <c r="L188" s="876"/>
      <c r="M188" s="876"/>
      <c r="N188" s="876"/>
      <c r="O188" s="876"/>
      <c r="P188" s="876"/>
      <c r="Q188" s="876"/>
      <c r="R188" s="876"/>
      <c r="S188" s="876"/>
      <c r="T188" s="876"/>
      <c r="U188" s="876"/>
      <c r="V188" s="876"/>
      <c r="W188" s="876"/>
      <c r="X188" s="876"/>
      <c r="Y188" s="876"/>
      <c r="Z188" s="876"/>
      <c r="AA188" s="876"/>
      <c r="AB188" s="876"/>
      <c r="AC188" s="876"/>
      <c r="AD188" s="876"/>
      <c r="AE188" s="876"/>
      <c r="AF188" s="876"/>
      <c r="AG188" s="876"/>
      <c r="AH188" s="876"/>
      <c r="AI188" s="876"/>
      <c r="AJ188" s="876"/>
      <c r="AK188" s="876"/>
      <c r="AL188" s="876"/>
      <c r="AM188" s="876"/>
      <c r="AN188" s="876"/>
      <c r="AO188" s="788"/>
      <c r="AP188" s="788"/>
      <c r="AQ188" s="788"/>
      <c r="AR188" s="788"/>
    </row>
    <row r="189" spans="1:45" ht="13.5" customHeight="1">
      <c r="A189" s="2302" t="s">
        <v>491</v>
      </c>
      <c r="B189" s="2302"/>
      <c r="C189" s="2302"/>
      <c r="D189" s="2302"/>
      <c r="E189" s="2302"/>
      <c r="F189" s="2302"/>
      <c r="G189" s="2302"/>
      <c r="H189" s="2302"/>
      <c r="I189" s="2302"/>
      <c r="J189" s="2302"/>
      <c r="K189" s="2302"/>
      <c r="L189" s="2302"/>
      <c r="M189" s="2302"/>
      <c r="N189" s="2302"/>
      <c r="O189" s="2302"/>
      <c r="P189" s="2302"/>
      <c r="Q189" s="2302"/>
      <c r="R189" s="2302"/>
      <c r="S189" s="2302"/>
      <c r="T189" s="2302"/>
      <c r="U189" s="2302"/>
      <c r="V189" s="2302"/>
      <c r="W189" s="2302"/>
      <c r="X189" s="2302"/>
      <c r="Y189" s="2302"/>
      <c r="Z189" s="174"/>
      <c r="AA189" s="174"/>
      <c r="AB189" s="174"/>
      <c r="AC189" s="788"/>
      <c r="AD189" s="788"/>
      <c r="AE189" s="788"/>
      <c r="AF189" s="788"/>
      <c r="AG189" s="788"/>
      <c r="AH189" s="788"/>
      <c r="AI189" s="788"/>
      <c r="AJ189" s="788"/>
      <c r="AK189" s="788"/>
      <c r="AL189" s="788"/>
      <c r="AM189" s="788"/>
      <c r="AN189" s="788"/>
      <c r="AO189" s="788"/>
      <c r="AP189" s="788"/>
      <c r="AQ189" s="788"/>
      <c r="AR189" s="788"/>
    </row>
    <row r="190" spans="1:45" ht="13.5" customHeight="1">
      <c r="A190" s="2302"/>
      <c r="B190" s="2302"/>
      <c r="C190" s="2302"/>
      <c r="D190" s="2302"/>
      <c r="E190" s="2302"/>
      <c r="F190" s="2302"/>
      <c r="G190" s="2302"/>
      <c r="H190" s="2302"/>
      <c r="I190" s="2302"/>
      <c r="J190" s="2302"/>
      <c r="K190" s="2302"/>
      <c r="L190" s="2302"/>
      <c r="M190" s="2302"/>
      <c r="N190" s="2302"/>
      <c r="O190" s="2302"/>
      <c r="P190" s="2302"/>
      <c r="Q190" s="2302"/>
      <c r="R190" s="2302"/>
      <c r="S190" s="2302"/>
      <c r="T190" s="2302"/>
      <c r="U190" s="2302"/>
      <c r="V190" s="2302"/>
      <c r="W190" s="2302"/>
      <c r="X190" s="2302"/>
      <c r="Y190" s="2302"/>
      <c r="Z190" s="174"/>
      <c r="AA190" s="174"/>
      <c r="AB190" s="174"/>
      <c r="AC190" s="788"/>
      <c r="AD190" s="788"/>
      <c r="AE190" s="788"/>
      <c r="AF190" s="788"/>
      <c r="AG190" s="788"/>
      <c r="AH190" s="788"/>
      <c r="AI190" s="788"/>
      <c r="AJ190" s="788"/>
      <c r="AK190" s="788"/>
      <c r="AL190" s="788"/>
      <c r="AM190" s="788"/>
      <c r="AN190" s="788"/>
      <c r="AO190" s="788"/>
      <c r="AP190" s="788"/>
      <c r="AQ190" s="788"/>
      <c r="AR190" s="788"/>
    </row>
    <row r="191" spans="1:45" ht="16.5" customHeight="1" thickBot="1">
      <c r="A191" s="174"/>
      <c r="B191" s="27" t="s">
        <v>416</v>
      </c>
      <c r="C191" s="28"/>
      <c r="D191" s="27" t="s">
        <v>492</v>
      </c>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802"/>
      <c r="AD191" s="802"/>
      <c r="AE191" s="802"/>
      <c r="AF191" s="802"/>
      <c r="AG191" s="802"/>
      <c r="AH191" s="802"/>
      <c r="AI191" s="802"/>
      <c r="AJ191" s="802"/>
      <c r="AK191" s="802"/>
      <c r="AL191" s="802"/>
      <c r="AM191" s="802"/>
      <c r="AN191" s="802"/>
      <c r="AO191" s="802"/>
      <c r="AP191" s="802"/>
      <c r="AQ191" s="802"/>
      <c r="AR191" s="802"/>
    </row>
    <row r="192" spans="1:45" ht="10.5" customHeight="1">
      <c r="A192" s="2303" t="s">
        <v>493</v>
      </c>
      <c r="B192" s="2304"/>
      <c r="C192" s="2304"/>
      <c r="D192" s="2304"/>
      <c r="E192" s="2304"/>
      <c r="F192" s="2304"/>
      <c r="G192" s="2304"/>
      <c r="H192" s="2304"/>
      <c r="I192" s="2304"/>
      <c r="J192" s="2304"/>
      <c r="K192" s="2304"/>
      <c r="L192" s="2304"/>
      <c r="M192" s="2304"/>
      <c r="N192" s="2304"/>
      <c r="O192" s="2304"/>
      <c r="P192" s="2304"/>
      <c r="Q192" s="2304"/>
      <c r="R192" s="2304"/>
      <c r="S192" s="2304"/>
      <c r="T192" s="2304"/>
      <c r="U192" s="2304"/>
      <c r="V192" s="2304"/>
      <c r="W192" s="2304"/>
      <c r="X192" s="164"/>
      <c r="Y192" s="164"/>
      <c r="Z192" s="1902" t="s">
        <v>494</v>
      </c>
      <c r="AA192" s="1902"/>
      <c r="AB192" s="1902"/>
      <c r="AC192" s="1902"/>
      <c r="AD192" s="1902"/>
      <c r="AE192" s="1902"/>
      <c r="AF192" s="1902"/>
      <c r="AG192" s="1902"/>
      <c r="AH192" s="2307"/>
      <c r="AI192" s="2307"/>
      <c r="AJ192" s="2307"/>
      <c r="AK192" s="2307"/>
      <c r="AL192" s="2307"/>
      <c r="AM192" s="2307"/>
      <c r="AN192" s="2307"/>
      <c r="AO192" s="2307"/>
      <c r="AP192" s="2307"/>
      <c r="AQ192" s="2307"/>
      <c r="AR192" s="51"/>
    </row>
    <row r="193" spans="1:44" ht="10.5" customHeight="1" thickBot="1">
      <c r="A193" s="2305"/>
      <c r="B193" s="2306"/>
      <c r="C193" s="2306"/>
      <c r="D193" s="2306"/>
      <c r="E193" s="2306"/>
      <c r="F193" s="2306"/>
      <c r="G193" s="2306"/>
      <c r="H193" s="2306"/>
      <c r="I193" s="2306"/>
      <c r="J193" s="2306"/>
      <c r="K193" s="2306"/>
      <c r="L193" s="2306"/>
      <c r="M193" s="2306"/>
      <c r="N193" s="2306"/>
      <c r="O193" s="2306"/>
      <c r="P193" s="2306"/>
      <c r="Q193" s="2306"/>
      <c r="R193" s="2306"/>
      <c r="S193" s="2306"/>
      <c r="T193" s="2306"/>
      <c r="U193" s="2306"/>
      <c r="V193" s="2306"/>
      <c r="W193" s="2306"/>
      <c r="X193" s="172"/>
      <c r="Y193" s="172"/>
      <c r="Z193" s="1911"/>
      <c r="AA193" s="1911"/>
      <c r="AB193" s="1911"/>
      <c r="AC193" s="1911"/>
      <c r="AD193" s="1911"/>
      <c r="AE193" s="1911"/>
      <c r="AF193" s="1911"/>
      <c r="AG193" s="1911"/>
      <c r="AH193" s="2308"/>
      <c r="AI193" s="2308"/>
      <c r="AJ193" s="2308"/>
      <c r="AK193" s="2308"/>
      <c r="AL193" s="2308"/>
      <c r="AM193" s="2308"/>
      <c r="AN193" s="2308"/>
      <c r="AO193" s="2308"/>
      <c r="AP193" s="2308"/>
      <c r="AQ193" s="2308"/>
      <c r="AR193" s="52"/>
    </row>
    <row r="194" spans="1:44" ht="7.5" customHeight="1">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788"/>
      <c r="AD194" s="788"/>
      <c r="AE194" s="788"/>
      <c r="AF194" s="788"/>
      <c r="AG194" s="788"/>
      <c r="AH194" s="788"/>
      <c r="AI194" s="788"/>
      <c r="AJ194" s="788"/>
      <c r="AK194" s="788"/>
      <c r="AL194" s="788"/>
      <c r="AM194" s="788"/>
      <c r="AN194" s="788"/>
      <c r="AO194" s="788"/>
      <c r="AP194" s="788"/>
      <c r="AQ194" s="788"/>
      <c r="AR194" s="788"/>
    </row>
    <row r="195" spans="1:44" ht="16.5" customHeight="1" thickBot="1">
      <c r="A195" s="174"/>
      <c r="B195" s="27" t="s">
        <v>431</v>
      </c>
      <c r="C195" s="28"/>
      <c r="D195" s="27" t="s">
        <v>495</v>
      </c>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802"/>
      <c r="AD195" s="802"/>
      <c r="AE195" s="802"/>
      <c r="AF195" s="802"/>
      <c r="AG195" s="802"/>
      <c r="AH195" s="802"/>
      <c r="AI195" s="802"/>
      <c r="AJ195" s="802"/>
      <c r="AK195" s="802"/>
      <c r="AL195" s="802"/>
      <c r="AM195" s="802"/>
      <c r="AN195" s="802"/>
      <c r="AO195" s="802"/>
      <c r="AP195" s="802"/>
      <c r="AQ195" s="802"/>
      <c r="AR195" s="802"/>
    </row>
    <row r="196" spans="1:44" ht="10.5" customHeight="1">
      <c r="A196" s="2225" t="s">
        <v>1110</v>
      </c>
      <c r="B196" s="1971"/>
      <c r="C196" s="1971"/>
      <c r="D196" s="1971"/>
      <c r="E196" s="1971"/>
      <c r="F196" s="1971"/>
      <c r="G196" s="1971"/>
      <c r="H196" s="1971"/>
      <c r="I196" s="1971"/>
      <c r="J196" s="1971"/>
      <c r="K196" s="1971"/>
      <c r="L196" s="1971"/>
      <c r="M196" s="1971"/>
      <c r="N196" s="1971"/>
      <c r="O196" s="1971"/>
      <c r="P196" s="1971"/>
      <c r="Q196" s="1971"/>
      <c r="R196" s="1971"/>
      <c r="S196" s="1971"/>
      <c r="T196" s="1971"/>
      <c r="U196" s="1971"/>
      <c r="V196" s="1971"/>
      <c r="W196" s="1971"/>
      <c r="X196" s="1971"/>
      <c r="Y196" s="1971"/>
      <c r="Z196" s="1971"/>
      <c r="AA196" s="1971"/>
      <c r="AB196" s="1971"/>
      <c r="AC196" s="1971"/>
      <c r="AD196" s="1971"/>
      <c r="AE196" s="1971"/>
      <c r="AF196" s="1971"/>
      <c r="AG196" s="1971"/>
      <c r="AH196" s="5"/>
      <c r="AI196" s="6"/>
      <c r="AJ196" s="1902" t="s">
        <v>105</v>
      </c>
      <c r="AK196" s="1902"/>
      <c r="AL196" s="1902"/>
      <c r="AM196" s="7"/>
      <c r="AN196" s="6"/>
      <c r="AO196" s="1902" t="s">
        <v>108</v>
      </c>
      <c r="AP196" s="1902"/>
      <c r="AQ196" s="1902"/>
      <c r="AR196" s="1903"/>
    </row>
    <row r="197" spans="1:44" ht="10.5" customHeight="1" thickBot="1">
      <c r="A197" s="2235"/>
      <c r="B197" s="2236"/>
      <c r="C197" s="2236"/>
      <c r="D197" s="2236"/>
      <c r="E197" s="2236"/>
      <c r="F197" s="2236"/>
      <c r="G197" s="2236"/>
      <c r="H197" s="2236"/>
      <c r="I197" s="2236"/>
      <c r="J197" s="2236"/>
      <c r="K197" s="2236"/>
      <c r="L197" s="2236"/>
      <c r="M197" s="2236"/>
      <c r="N197" s="2236"/>
      <c r="O197" s="2236"/>
      <c r="P197" s="2236"/>
      <c r="Q197" s="2236"/>
      <c r="R197" s="2236"/>
      <c r="S197" s="2236"/>
      <c r="T197" s="2236"/>
      <c r="U197" s="2236"/>
      <c r="V197" s="2236"/>
      <c r="W197" s="2236"/>
      <c r="X197" s="2236"/>
      <c r="Y197" s="2236"/>
      <c r="Z197" s="2236"/>
      <c r="AA197" s="2236"/>
      <c r="AB197" s="2236"/>
      <c r="AC197" s="2236"/>
      <c r="AD197" s="2236"/>
      <c r="AE197" s="2236"/>
      <c r="AF197" s="2236"/>
      <c r="AG197" s="2236"/>
      <c r="AH197" s="8"/>
      <c r="AI197" s="10"/>
      <c r="AJ197" s="1911"/>
      <c r="AK197" s="1911"/>
      <c r="AL197" s="1911"/>
      <c r="AM197" s="11"/>
      <c r="AN197" s="12"/>
      <c r="AO197" s="1911"/>
      <c r="AP197" s="1911"/>
      <c r="AQ197" s="1911"/>
      <c r="AR197" s="1918"/>
    </row>
    <row r="198" spans="1:44" ht="13.5" customHeight="1">
      <c r="A198" s="859" t="s">
        <v>496</v>
      </c>
      <c r="B198" s="887"/>
      <c r="C198" s="887"/>
      <c r="D198" s="887"/>
      <c r="E198" s="887"/>
      <c r="F198" s="887"/>
      <c r="G198" s="887"/>
      <c r="H198" s="887"/>
      <c r="I198" s="887"/>
      <c r="J198" s="887"/>
      <c r="K198" s="887"/>
      <c r="L198" s="887"/>
      <c r="M198" s="887"/>
      <c r="N198" s="887"/>
      <c r="O198" s="887"/>
      <c r="P198" s="887"/>
      <c r="Q198" s="887"/>
      <c r="R198" s="887"/>
      <c r="S198" s="887"/>
      <c r="T198" s="887"/>
      <c r="U198" s="887"/>
      <c r="V198" s="887"/>
      <c r="W198" s="887"/>
      <c r="X198" s="887"/>
      <c r="Y198" s="887"/>
      <c r="Z198" s="887"/>
      <c r="AA198" s="887"/>
      <c r="AB198" s="887"/>
      <c r="AC198" s="890"/>
      <c r="AD198" s="890"/>
      <c r="AE198" s="890"/>
      <c r="AF198" s="890"/>
      <c r="AG198" s="890"/>
      <c r="AH198" s="890"/>
      <c r="AI198" s="890"/>
      <c r="AJ198" s="890"/>
      <c r="AK198" s="890"/>
      <c r="AL198" s="890"/>
      <c r="AM198" s="890"/>
      <c r="AN198" s="890"/>
      <c r="AO198" s="788"/>
      <c r="AP198" s="788"/>
      <c r="AQ198" s="788"/>
      <c r="AR198" s="788"/>
    </row>
    <row r="199" spans="1:44" ht="13.5" customHeight="1">
      <c r="A199" s="861" t="s">
        <v>497</v>
      </c>
      <c r="B199" s="892"/>
      <c r="C199" s="892"/>
      <c r="D199" s="892"/>
      <c r="E199" s="892"/>
      <c r="F199" s="892"/>
      <c r="G199" s="892"/>
      <c r="H199" s="892"/>
      <c r="I199" s="892"/>
      <c r="J199" s="892"/>
      <c r="K199" s="892"/>
      <c r="L199" s="892"/>
      <c r="M199" s="892"/>
      <c r="N199" s="892"/>
      <c r="O199" s="892"/>
      <c r="P199" s="892"/>
      <c r="Q199" s="892"/>
      <c r="R199" s="892"/>
      <c r="S199" s="892"/>
      <c r="T199" s="892"/>
      <c r="U199" s="892"/>
      <c r="V199" s="892"/>
      <c r="W199" s="892"/>
      <c r="X199" s="892"/>
      <c r="Y199" s="892"/>
      <c r="Z199" s="892"/>
      <c r="AA199" s="892"/>
      <c r="AB199" s="892"/>
      <c r="AC199" s="892"/>
      <c r="AD199" s="892"/>
      <c r="AE199" s="892"/>
      <c r="AF199" s="892"/>
      <c r="AG199" s="892"/>
      <c r="AH199" s="890"/>
      <c r="AI199" s="890"/>
      <c r="AJ199" s="890"/>
      <c r="AK199" s="890"/>
      <c r="AL199" s="890"/>
      <c r="AM199" s="890"/>
      <c r="AN199" s="890"/>
      <c r="AO199" s="788"/>
      <c r="AP199" s="788"/>
      <c r="AQ199" s="788"/>
      <c r="AR199" s="788"/>
    </row>
    <row r="200" spans="1:44" ht="7.5" customHeight="1">
      <c r="A200" s="70"/>
      <c r="B200" s="70"/>
      <c r="D200" s="70"/>
      <c r="I200" s="70"/>
      <c r="J200" s="70"/>
      <c r="K200" s="70"/>
      <c r="L200" s="70"/>
      <c r="M200" s="70"/>
      <c r="N200" s="70"/>
      <c r="O200" s="70"/>
      <c r="P200" s="70"/>
      <c r="Q200" s="70"/>
      <c r="R200" s="70"/>
      <c r="S200" s="70"/>
      <c r="T200" s="70"/>
      <c r="U200" s="70"/>
      <c r="V200" s="70"/>
      <c r="W200" s="70"/>
      <c r="X200" s="70"/>
      <c r="Y200" s="70"/>
      <c r="Z200" s="70"/>
      <c r="AA200" s="70"/>
      <c r="AB200" s="70"/>
      <c r="AC200" s="802"/>
      <c r="AD200" s="802"/>
      <c r="AE200" s="802"/>
      <c r="AF200" s="802"/>
      <c r="AG200" s="802"/>
      <c r="AH200" s="802"/>
      <c r="AI200" s="802"/>
      <c r="AJ200" s="802"/>
      <c r="AK200" s="802"/>
      <c r="AL200" s="802"/>
      <c r="AM200" s="802"/>
      <c r="AN200" s="802"/>
      <c r="AO200" s="802"/>
      <c r="AP200" s="802"/>
      <c r="AQ200" s="802"/>
      <c r="AR200" s="802"/>
    </row>
    <row r="201" spans="1:44" ht="16.5" customHeight="1" thickBot="1">
      <c r="A201" s="174"/>
      <c r="B201" s="27" t="s">
        <v>458</v>
      </c>
      <c r="C201" s="28"/>
      <c r="D201" s="27" t="s">
        <v>498</v>
      </c>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802"/>
      <c r="AD201" s="802"/>
      <c r="AE201" s="802"/>
      <c r="AF201" s="802"/>
      <c r="AG201" s="802"/>
      <c r="AH201" s="802"/>
      <c r="AI201" s="802"/>
      <c r="AJ201" s="802"/>
      <c r="AK201" s="802"/>
      <c r="AL201" s="802"/>
      <c r="AM201" s="802"/>
      <c r="AN201" s="802"/>
      <c r="AO201" s="802"/>
      <c r="AP201" s="802"/>
      <c r="AQ201" s="802"/>
      <c r="AR201" s="802"/>
    </row>
    <row r="202" spans="1:44" ht="14.25" customHeight="1">
      <c r="A202" s="2157" t="s">
        <v>499</v>
      </c>
      <c r="B202" s="2033"/>
      <c r="C202" s="2033"/>
      <c r="D202" s="2033"/>
      <c r="E202" s="2033"/>
      <c r="F202" s="2033"/>
      <c r="G202" s="2033"/>
      <c r="H202" s="2033"/>
      <c r="I202" s="2033"/>
      <c r="J202" s="2033"/>
      <c r="K202" s="2033"/>
      <c r="L202" s="2033"/>
      <c r="M202" s="2033"/>
      <c r="N202" s="2033"/>
      <c r="O202" s="2033"/>
      <c r="P202" s="2033"/>
      <c r="Q202" s="2033"/>
      <c r="R202" s="2033"/>
      <c r="S202" s="2033"/>
      <c r="T202" s="2033"/>
      <c r="U202" s="2033"/>
      <c r="V202" s="2033"/>
      <c r="W202" s="2033"/>
      <c r="X202" s="2033"/>
      <c r="Y202" s="2033"/>
      <c r="Z202" s="2033"/>
      <c r="AA202" s="2033"/>
      <c r="AB202" s="2033"/>
      <c r="AC202" s="2033"/>
      <c r="AD202" s="2033"/>
      <c r="AE202" s="2033"/>
      <c r="AF202" s="2033"/>
      <c r="AG202" s="2033"/>
      <c r="AH202" s="5"/>
      <c r="AI202" s="6"/>
      <c r="AJ202" s="1902" t="s">
        <v>105</v>
      </c>
      <c r="AK202" s="1902"/>
      <c r="AL202" s="1902"/>
      <c r="AM202" s="7"/>
      <c r="AN202" s="6"/>
      <c r="AO202" s="1902" t="s">
        <v>108</v>
      </c>
      <c r="AP202" s="1902"/>
      <c r="AQ202" s="1902"/>
      <c r="AR202" s="1903"/>
    </row>
    <row r="203" spans="1:44" ht="14.25" customHeight="1">
      <c r="A203" s="2071"/>
      <c r="B203" s="1983"/>
      <c r="C203" s="1983"/>
      <c r="D203" s="1983"/>
      <c r="E203" s="1983"/>
      <c r="F203" s="1983"/>
      <c r="G203" s="1983"/>
      <c r="H203" s="1983"/>
      <c r="I203" s="1983"/>
      <c r="J203" s="1983"/>
      <c r="K203" s="1983"/>
      <c r="L203" s="1983"/>
      <c r="M203" s="1983"/>
      <c r="N203" s="1983"/>
      <c r="O203" s="1983"/>
      <c r="P203" s="1983"/>
      <c r="Q203" s="1983"/>
      <c r="R203" s="1983"/>
      <c r="S203" s="1983"/>
      <c r="T203" s="1983"/>
      <c r="U203" s="1983"/>
      <c r="V203" s="1983"/>
      <c r="W203" s="1983"/>
      <c r="X203" s="1983"/>
      <c r="Y203" s="1983"/>
      <c r="Z203" s="1983"/>
      <c r="AA203" s="1983"/>
      <c r="AB203" s="1983"/>
      <c r="AC203" s="1983"/>
      <c r="AD203" s="1983"/>
      <c r="AE203" s="1983"/>
      <c r="AF203" s="1983"/>
      <c r="AG203" s="1983"/>
      <c r="AH203" s="2"/>
      <c r="AI203" s="4"/>
      <c r="AJ203" s="1900"/>
      <c r="AK203" s="1900"/>
      <c r="AL203" s="1900"/>
      <c r="AM203" s="21"/>
      <c r="AN203" s="18"/>
      <c r="AO203" s="1900"/>
      <c r="AP203" s="1900"/>
      <c r="AQ203" s="1900"/>
      <c r="AR203" s="1935"/>
    </row>
    <row r="204" spans="1:44" ht="14.25" customHeight="1">
      <c r="A204" s="2275" t="s">
        <v>500</v>
      </c>
      <c r="B204" s="1979"/>
      <c r="C204" s="1979"/>
      <c r="D204" s="1979"/>
      <c r="E204" s="1979"/>
      <c r="F204" s="1979"/>
      <c r="G204" s="1979"/>
      <c r="H204" s="1979"/>
      <c r="I204" s="1979"/>
      <c r="J204" s="1979"/>
      <c r="K204" s="1979"/>
      <c r="L204" s="1979"/>
      <c r="M204" s="1979"/>
      <c r="N204" s="1979"/>
      <c r="O204" s="1979"/>
      <c r="P204" s="1979"/>
      <c r="Q204" s="1979"/>
      <c r="R204" s="1979"/>
      <c r="S204" s="1979"/>
      <c r="T204" s="1979"/>
      <c r="U204" s="1979"/>
      <c r="V204" s="1979"/>
      <c r="W204" s="1979"/>
      <c r="X204" s="1979"/>
      <c r="Y204" s="1979"/>
      <c r="Z204" s="1979"/>
      <c r="AA204" s="1979"/>
      <c r="AB204" s="1979"/>
      <c r="AC204" s="1979"/>
      <c r="AD204" s="1979"/>
      <c r="AE204" s="1979"/>
      <c r="AF204" s="1979"/>
      <c r="AG204" s="1979"/>
      <c r="AH204" s="1"/>
      <c r="AI204" s="19"/>
      <c r="AJ204" s="1908" t="s">
        <v>105</v>
      </c>
      <c r="AK204" s="1908"/>
      <c r="AL204" s="1908"/>
      <c r="AM204" s="20"/>
      <c r="AN204" s="19"/>
      <c r="AO204" s="1908" t="s">
        <v>108</v>
      </c>
      <c r="AP204" s="1908"/>
      <c r="AQ204" s="1908"/>
      <c r="AR204" s="1917"/>
    </row>
    <row r="205" spans="1:44" ht="14.25" customHeight="1" thickBot="1">
      <c r="A205" s="2235"/>
      <c r="B205" s="2236"/>
      <c r="C205" s="2236"/>
      <c r="D205" s="2236"/>
      <c r="E205" s="2236"/>
      <c r="F205" s="2236"/>
      <c r="G205" s="2236"/>
      <c r="H205" s="2236"/>
      <c r="I205" s="2236"/>
      <c r="J205" s="2236"/>
      <c r="K205" s="2236"/>
      <c r="L205" s="2236"/>
      <c r="M205" s="2236"/>
      <c r="N205" s="2236"/>
      <c r="O205" s="2236"/>
      <c r="P205" s="2236"/>
      <c r="Q205" s="2236"/>
      <c r="R205" s="2236"/>
      <c r="S205" s="2236"/>
      <c r="T205" s="2236"/>
      <c r="U205" s="2236"/>
      <c r="V205" s="2236"/>
      <c r="W205" s="2236"/>
      <c r="X205" s="2236"/>
      <c r="Y205" s="2236"/>
      <c r="Z205" s="2236"/>
      <c r="AA205" s="2236"/>
      <c r="AB205" s="2236"/>
      <c r="AC205" s="2236"/>
      <c r="AD205" s="2236"/>
      <c r="AE205" s="2236"/>
      <c r="AF205" s="2236"/>
      <c r="AG205" s="2236"/>
      <c r="AH205" s="8"/>
      <c r="AI205" s="10"/>
      <c r="AJ205" s="1911"/>
      <c r="AK205" s="1911"/>
      <c r="AL205" s="1911"/>
      <c r="AM205" s="11"/>
      <c r="AN205" s="12"/>
      <c r="AO205" s="1911"/>
      <c r="AP205" s="1911"/>
      <c r="AQ205" s="1911"/>
      <c r="AR205" s="1918"/>
    </row>
    <row r="206" spans="1:44" ht="13.5" customHeight="1">
      <c r="A206" s="859" t="s">
        <v>501</v>
      </c>
      <c r="B206" s="860"/>
      <c r="C206" s="860"/>
      <c r="D206" s="860"/>
      <c r="E206" s="860"/>
      <c r="F206" s="860"/>
      <c r="G206" s="860"/>
      <c r="H206" s="860"/>
      <c r="I206" s="860"/>
      <c r="J206" s="860"/>
      <c r="K206" s="860"/>
      <c r="L206" s="860"/>
      <c r="M206" s="887"/>
      <c r="N206" s="887"/>
      <c r="O206" s="887"/>
      <c r="P206" s="887"/>
      <c r="Q206" s="887"/>
      <c r="R206" s="887"/>
      <c r="S206" s="887"/>
      <c r="T206" s="887"/>
      <c r="U206" s="887"/>
      <c r="V206" s="887"/>
      <c r="W206" s="887"/>
      <c r="X206" s="887"/>
      <c r="Y206" s="887"/>
      <c r="Z206" s="887"/>
      <c r="AA206" s="887"/>
      <c r="AB206" s="887"/>
      <c r="AC206" s="890"/>
      <c r="AD206" s="890"/>
      <c r="AE206" s="890"/>
      <c r="AF206" s="890"/>
      <c r="AG206" s="890"/>
      <c r="AH206" s="890"/>
      <c r="AI206" s="890"/>
      <c r="AJ206" s="890"/>
      <c r="AK206" s="890"/>
      <c r="AL206" s="890"/>
      <c r="AM206" s="890"/>
      <c r="AN206" s="890"/>
      <c r="AO206" s="788"/>
      <c r="AP206" s="788"/>
      <c r="AQ206" s="788"/>
      <c r="AR206" s="788"/>
    </row>
    <row r="207" spans="1:44" ht="13.5" customHeight="1">
      <c r="A207" s="861" t="s">
        <v>943</v>
      </c>
      <c r="B207" s="861"/>
      <c r="C207" s="861"/>
      <c r="D207" s="861"/>
      <c r="E207" s="861"/>
      <c r="F207" s="861"/>
      <c r="G207" s="861"/>
      <c r="H207" s="861"/>
      <c r="I207" s="861"/>
      <c r="J207" s="861"/>
      <c r="K207" s="861"/>
      <c r="L207" s="861"/>
      <c r="M207" s="861"/>
      <c r="N207" s="861"/>
      <c r="O207" s="861"/>
      <c r="P207" s="861"/>
      <c r="Q207" s="861"/>
      <c r="R207" s="861"/>
      <c r="S207" s="861"/>
      <c r="T207" s="861"/>
      <c r="U207" s="861"/>
      <c r="V207" s="861"/>
      <c r="W207" s="861"/>
      <c r="X207" s="861"/>
      <c r="Y207" s="861"/>
      <c r="Z207" s="861"/>
      <c r="AA207" s="861"/>
      <c r="AB207" s="861"/>
      <c r="AC207" s="861"/>
      <c r="AD207" s="861"/>
      <c r="AE207" s="861"/>
      <c r="AF207" s="861"/>
      <c r="AG207" s="861"/>
      <c r="AH207" s="788"/>
      <c r="AI207" s="788"/>
      <c r="AJ207" s="788"/>
      <c r="AK207" s="788"/>
      <c r="AL207" s="788"/>
      <c r="AM207" s="788"/>
      <c r="AN207" s="788"/>
      <c r="AO207" s="788"/>
      <c r="AP207" s="788"/>
      <c r="AQ207" s="788"/>
      <c r="AR207" s="788"/>
    </row>
    <row r="208" spans="1:44" ht="13.5" customHeight="1">
      <c r="A208" s="859" t="s">
        <v>502</v>
      </c>
      <c r="B208" s="876"/>
      <c r="C208" s="876"/>
      <c r="E208" s="876"/>
      <c r="F208" s="876"/>
      <c r="G208" s="876"/>
      <c r="H208" s="876"/>
      <c r="I208" s="876"/>
      <c r="J208" s="876"/>
      <c r="K208" s="876"/>
      <c r="L208" s="876"/>
      <c r="M208" s="876"/>
      <c r="N208" s="876"/>
      <c r="O208" s="876"/>
      <c r="P208" s="876"/>
      <c r="Q208" s="876"/>
      <c r="R208" s="876"/>
      <c r="S208" s="876"/>
      <c r="T208" s="876"/>
      <c r="U208" s="876"/>
      <c r="V208" s="876"/>
      <c r="W208" s="876"/>
      <c r="X208" s="876"/>
      <c r="Y208" s="876"/>
      <c r="Z208" s="876"/>
      <c r="AA208" s="876"/>
      <c r="AB208" s="876"/>
      <c r="AC208" s="876"/>
      <c r="AD208" s="876"/>
      <c r="AE208" s="876"/>
      <c r="AF208" s="876"/>
      <c r="AG208" s="876"/>
      <c r="AH208" s="876"/>
      <c r="AI208" s="876"/>
      <c r="AJ208" s="876"/>
      <c r="AK208" s="876"/>
      <c r="AL208" s="876"/>
      <c r="AM208" s="876"/>
      <c r="AN208" s="876"/>
      <c r="AO208" s="788"/>
      <c r="AP208" s="788"/>
      <c r="AQ208" s="788"/>
      <c r="AR208" s="788"/>
    </row>
    <row r="209" spans="1:44" ht="7.5" customHeight="1">
      <c r="A209" s="70"/>
      <c r="B209" s="70"/>
      <c r="C209" s="70"/>
      <c r="D209" s="70"/>
      <c r="E209" s="70"/>
      <c r="F209" s="70"/>
      <c r="G209" s="70"/>
      <c r="H209" s="70"/>
      <c r="I209" s="70"/>
      <c r="J209" s="70"/>
      <c r="K209" s="70"/>
      <c r="L209" s="70"/>
      <c r="M209" s="70"/>
      <c r="N209" s="70"/>
      <c r="O209" s="70"/>
      <c r="P209" s="70"/>
      <c r="Q209" s="70"/>
      <c r="R209" s="70"/>
      <c r="AA209" s="70"/>
      <c r="AB209" s="70"/>
      <c r="AC209" s="802"/>
      <c r="AD209" s="802"/>
      <c r="AE209" s="802"/>
      <c r="AF209" s="802"/>
      <c r="AG209" s="802"/>
      <c r="AH209" s="802"/>
      <c r="AI209" s="802"/>
      <c r="AJ209" s="802"/>
      <c r="AK209" s="802"/>
      <c r="AL209" s="802"/>
      <c r="AM209" s="802"/>
      <c r="AN209" s="802"/>
      <c r="AO209" s="802"/>
      <c r="AP209" s="802"/>
      <c r="AQ209" s="802"/>
      <c r="AR209" s="802"/>
    </row>
    <row r="210" spans="1:44" s="552" customFormat="1" ht="13.5" customHeight="1">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2219">
        <f>表紙!$N$16</f>
        <v>0</v>
      </c>
      <c r="Z210" s="2220"/>
      <c r="AA210" s="2220"/>
      <c r="AB210" s="2220"/>
      <c r="AC210" s="2220"/>
      <c r="AD210" s="2220"/>
      <c r="AE210" s="2220"/>
      <c r="AF210" s="2220"/>
      <c r="AG210" s="2220"/>
      <c r="AH210" s="2220"/>
      <c r="AI210" s="2220"/>
      <c r="AJ210" s="2220"/>
      <c r="AK210" s="2220"/>
      <c r="AL210" s="2220"/>
      <c r="AM210" s="2220"/>
      <c r="AN210" s="2220"/>
      <c r="AO210" s="2220"/>
      <c r="AP210" s="2220"/>
      <c r="AQ210" s="2220"/>
      <c r="AR210" s="2220"/>
    </row>
    <row r="211" spans="1:44" ht="16.5" customHeight="1" thickBot="1">
      <c r="A211" s="174"/>
      <c r="B211" s="27" t="s">
        <v>461</v>
      </c>
      <c r="C211" s="28"/>
      <c r="D211" s="27" t="s">
        <v>503</v>
      </c>
      <c r="E211" s="174"/>
      <c r="F211" s="174"/>
      <c r="G211" s="174"/>
      <c r="H211" s="174"/>
      <c r="I211" s="72" t="s">
        <v>504</v>
      </c>
      <c r="J211" s="174"/>
      <c r="K211" s="174"/>
      <c r="L211" s="174"/>
      <c r="M211" s="174"/>
      <c r="N211" s="174"/>
      <c r="O211" s="174"/>
      <c r="P211" s="174"/>
      <c r="Q211" s="174"/>
      <c r="R211" s="174"/>
      <c r="S211" s="174"/>
      <c r="T211" s="174"/>
      <c r="U211" s="174"/>
      <c r="V211" s="174"/>
      <c r="W211" s="174"/>
      <c r="X211" s="174"/>
      <c r="Y211" s="174"/>
      <c r="Z211" s="174"/>
      <c r="AA211" s="174"/>
      <c r="AB211" s="174"/>
      <c r="AC211" s="802"/>
      <c r="AD211" s="802"/>
      <c r="AE211" s="802"/>
      <c r="AF211" s="802"/>
      <c r="AG211" s="802"/>
      <c r="AH211" s="802"/>
      <c r="AI211" s="802"/>
      <c r="AJ211" s="802"/>
      <c r="AK211" s="802"/>
      <c r="AL211" s="802"/>
      <c r="AM211" s="802"/>
      <c r="AN211" s="802"/>
      <c r="AO211" s="802"/>
      <c r="AP211" s="802"/>
      <c r="AQ211" s="802"/>
      <c r="AR211" s="802"/>
    </row>
    <row r="212" spans="1:44" ht="10.5" customHeight="1">
      <c r="A212" s="2157" t="s">
        <v>505</v>
      </c>
      <c r="B212" s="2033"/>
      <c r="C212" s="2033"/>
      <c r="D212" s="2033"/>
      <c r="E212" s="2033"/>
      <c r="F212" s="2033"/>
      <c r="G212" s="2033"/>
      <c r="H212" s="2033"/>
      <c r="I212" s="2033"/>
      <c r="J212" s="2033"/>
      <c r="K212" s="2033"/>
      <c r="L212" s="2033"/>
      <c r="M212" s="2033"/>
      <c r="N212" s="2033"/>
      <c r="O212" s="2033"/>
      <c r="P212" s="2033"/>
      <c r="Q212" s="2033"/>
      <c r="R212" s="2033"/>
      <c r="S212" s="2033"/>
      <c r="T212" s="2033"/>
      <c r="U212" s="2033"/>
      <c r="V212" s="2033"/>
      <c r="W212" s="2033"/>
      <c r="X212" s="2033"/>
      <c r="Y212" s="2033"/>
      <c r="Z212" s="2033"/>
      <c r="AA212" s="2033"/>
      <c r="AB212" s="2033"/>
      <c r="AC212" s="2033"/>
      <c r="AD212" s="2033"/>
      <c r="AE212" s="2033"/>
      <c r="AF212" s="2033"/>
      <c r="AG212" s="2033"/>
      <c r="AH212" s="5"/>
      <c r="AI212" s="6"/>
      <c r="AJ212" s="1902" t="s">
        <v>105</v>
      </c>
      <c r="AK212" s="1902"/>
      <c r="AL212" s="1902"/>
      <c r="AM212" s="7"/>
      <c r="AN212" s="6"/>
      <c r="AO212" s="1902" t="s">
        <v>108</v>
      </c>
      <c r="AP212" s="1902"/>
      <c r="AQ212" s="1902"/>
      <c r="AR212" s="1903"/>
    </row>
    <row r="213" spans="1:44" ht="10.5" customHeight="1">
      <c r="A213" s="2071"/>
      <c r="B213" s="1983"/>
      <c r="C213" s="1983"/>
      <c r="D213" s="1983"/>
      <c r="E213" s="1983"/>
      <c r="F213" s="1983"/>
      <c r="G213" s="1983"/>
      <c r="H213" s="1983"/>
      <c r="I213" s="1983"/>
      <c r="J213" s="1983"/>
      <c r="K213" s="1983"/>
      <c r="L213" s="1983"/>
      <c r="M213" s="1983"/>
      <c r="N213" s="1983"/>
      <c r="O213" s="1983"/>
      <c r="P213" s="1983"/>
      <c r="Q213" s="1983"/>
      <c r="R213" s="1983"/>
      <c r="S213" s="1983"/>
      <c r="T213" s="1983"/>
      <c r="U213" s="1983"/>
      <c r="V213" s="1983"/>
      <c r="W213" s="1983"/>
      <c r="X213" s="1983"/>
      <c r="Y213" s="1983"/>
      <c r="Z213" s="1983"/>
      <c r="AA213" s="1983"/>
      <c r="AB213" s="1983"/>
      <c r="AC213" s="1983"/>
      <c r="AD213" s="1983"/>
      <c r="AE213" s="1983"/>
      <c r="AF213" s="1983"/>
      <c r="AG213" s="1983"/>
      <c r="AH213" s="9"/>
      <c r="AI213" s="18"/>
      <c r="AJ213" s="1900"/>
      <c r="AK213" s="1900"/>
      <c r="AL213" s="1900"/>
      <c r="AM213" s="21"/>
      <c r="AN213" s="18"/>
      <c r="AO213" s="1900"/>
      <c r="AP213" s="1900"/>
      <c r="AQ213" s="1900"/>
      <c r="AR213" s="1935"/>
    </row>
    <row r="214" spans="1:44" ht="10.5" customHeight="1">
      <c r="A214" s="2071"/>
      <c r="B214" s="1983"/>
      <c r="C214" s="1983"/>
      <c r="D214" s="1983"/>
      <c r="E214" s="1983"/>
      <c r="F214" s="1983"/>
      <c r="G214" s="1983"/>
      <c r="H214" s="1983"/>
      <c r="I214" s="1983"/>
      <c r="J214" s="1983"/>
      <c r="K214" s="1983"/>
      <c r="L214" s="1983"/>
      <c r="M214" s="1983"/>
      <c r="N214" s="1983"/>
      <c r="O214" s="1983"/>
      <c r="P214" s="1983"/>
      <c r="Q214" s="1983"/>
      <c r="R214" s="1983"/>
      <c r="S214" s="1983"/>
      <c r="T214" s="1983"/>
      <c r="U214" s="1983"/>
      <c r="V214" s="1983"/>
      <c r="W214" s="1983"/>
      <c r="X214" s="1983"/>
      <c r="Y214" s="1983"/>
      <c r="Z214" s="1983"/>
      <c r="AA214" s="1983"/>
      <c r="AB214" s="1983"/>
      <c r="AC214" s="1983"/>
      <c r="AD214" s="1983"/>
      <c r="AE214" s="1983"/>
      <c r="AF214" s="1983"/>
      <c r="AG214" s="1983"/>
      <c r="AH214" s="2"/>
      <c r="AI214" s="4"/>
      <c r="AJ214" s="1900"/>
      <c r="AK214" s="1900"/>
      <c r="AL214" s="1900"/>
      <c r="AM214" s="21"/>
      <c r="AN214" s="18"/>
      <c r="AO214" s="1900"/>
      <c r="AP214" s="1900"/>
      <c r="AQ214" s="1900"/>
      <c r="AR214" s="1935"/>
    </row>
    <row r="215" spans="1:44" ht="10.5" customHeight="1">
      <c r="A215" s="2275" t="s">
        <v>1111</v>
      </c>
      <c r="B215" s="1979"/>
      <c r="C215" s="1979"/>
      <c r="D215" s="1979"/>
      <c r="E215" s="1979"/>
      <c r="F215" s="1979"/>
      <c r="G215" s="1979"/>
      <c r="H215" s="1979"/>
      <c r="I215" s="1979"/>
      <c r="J215" s="1979"/>
      <c r="K215" s="1979"/>
      <c r="L215" s="1979"/>
      <c r="M215" s="1979"/>
      <c r="N215" s="1979"/>
      <c r="O215" s="1979"/>
      <c r="P215" s="1979"/>
      <c r="Q215" s="1979"/>
      <c r="R215" s="1979"/>
      <c r="S215" s="1979"/>
      <c r="T215" s="1979"/>
      <c r="U215" s="1979"/>
      <c r="V215" s="1979"/>
      <c r="W215" s="1979"/>
      <c r="X215" s="1979"/>
      <c r="Y215" s="1979"/>
      <c r="Z215" s="1979"/>
      <c r="AA215" s="1979"/>
      <c r="AB215" s="1979"/>
      <c r="AC215" s="1979"/>
      <c r="AD215" s="1979"/>
      <c r="AE215" s="1979"/>
      <c r="AF215" s="1979"/>
      <c r="AG215" s="1979"/>
      <c r="AH215" s="1"/>
      <c r="AI215" s="19"/>
      <c r="AJ215" s="1908" t="s">
        <v>105</v>
      </c>
      <c r="AK215" s="1908"/>
      <c r="AL215" s="1908"/>
      <c r="AM215" s="20"/>
      <c r="AN215" s="19"/>
      <c r="AO215" s="1908" t="s">
        <v>108</v>
      </c>
      <c r="AP215" s="1908"/>
      <c r="AQ215" s="1908"/>
      <c r="AR215" s="1917"/>
    </row>
    <row r="216" spans="1:44" ht="10.5" customHeight="1">
      <c r="A216" s="2234"/>
      <c r="B216" s="1973"/>
      <c r="C216" s="1973"/>
      <c r="D216" s="1973"/>
      <c r="E216" s="1973"/>
      <c r="F216" s="1973"/>
      <c r="G216" s="1973"/>
      <c r="H216" s="1973"/>
      <c r="I216" s="1973"/>
      <c r="J216" s="1973"/>
      <c r="K216" s="1973"/>
      <c r="L216" s="1973"/>
      <c r="M216" s="1973"/>
      <c r="N216" s="1973"/>
      <c r="O216" s="1973"/>
      <c r="P216" s="1973"/>
      <c r="Q216" s="1973"/>
      <c r="R216" s="1973"/>
      <c r="S216" s="1973"/>
      <c r="T216" s="1973"/>
      <c r="U216" s="1973"/>
      <c r="V216" s="1973"/>
      <c r="W216" s="1973"/>
      <c r="X216" s="1973"/>
      <c r="Y216" s="1973"/>
      <c r="Z216" s="1973"/>
      <c r="AA216" s="1973"/>
      <c r="AB216" s="1973"/>
      <c r="AC216" s="1973"/>
      <c r="AD216" s="1973"/>
      <c r="AE216" s="1973"/>
      <c r="AF216" s="1973"/>
      <c r="AG216" s="1973"/>
      <c r="AH216" s="9"/>
      <c r="AI216" s="18"/>
      <c r="AJ216" s="1900"/>
      <c r="AK216" s="1900"/>
      <c r="AL216" s="1900"/>
      <c r="AM216" s="21"/>
      <c r="AN216" s="18"/>
      <c r="AO216" s="1900"/>
      <c r="AP216" s="1900"/>
      <c r="AQ216" s="1900"/>
      <c r="AR216" s="1935"/>
    </row>
    <row r="217" spans="1:44" ht="10.5" customHeight="1" thickBot="1">
      <c r="A217" s="2235"/>
      <c r="B217" s="2236"/>
      <c r="C217" s="2236"/>
      <c r="D217" s="2236"/>
      <c r="E217" s="2236"/>
      <c r="F217" s="2236"/>
      <c r="G217" s="2236"/>
      <c r="H217" s="2236"/>
      <c r="I217" s="2236"/>
      <c r="J217" s="2236"/>
      <c r="K217" s="2236"/>
      <c r="L217" s="2236"/>
      <c r="M217" s="2236"/>
      <c r="N217" s="2236"/>
      <c r="O217" s="2236"/>
      <c r="P217" s="2236"/>
      <c r="Q217" s="2236"/>
      <c r="R217" s="2236"/>
      <c r="S217" s="2236"/>
      <c r="T217" s="2236"/>
      <c r="U217" s="2236"/>
      <c r="V217" s="2236"/>
      <c r="W217" s="2236"/>
      <c r="X217" s="2236"/>
      <c r="Y217" s="2236"/>
      <c r="Z217" s="2236"/>
      <c r="AA217" s="2236"/>
      <c r="AB217" s="2236"/>
      <c r="AC217" s="2236"/>
      <c r="AD217" s="2236"/>
      <c r="AE217" s="2236"/>
      <c r="AF217" s="2236"/>
      <c r="AG217" s="2236"/>
      <c r="AH217" s="8"/>
      <c r="AI217" s="10"/>
      <c r="AJ217" s="1911"/>
      <c r="AK217" s="1911"/>
      <c r="AL217" s="1911"/>
      <c r="AM217" s="11"/>
      <c r="AN217" s="12"/>
      <c r="AO217" s="1911"/>
      <c r="AP217" s="1911"/>
      <c r="AQ217" s="1911"/>
      <c r="AR217" s="1918"/>
    </row>
    <row r="218" spans="1:44" ht="13.5" customHeight="1">
      <c r="A218" s="859" t="s">
        <v>506</v>
      </c>
      <c r="B218" s="860"/>
      <c r="C218" s="860"/>
      <c r="D218" s="860"/>
      <c r="E218" s="860"/>
      <c r="F218" s="860"/>
      <c r="G218" s="860"/>
      <c r="H218" s="860"/>
      <c r="I218" s="860"/>
      <c r="J218" s="860"/>
      <c r="K218" s="860"/>
      <c r="L218" s="860"/>
      <c r="M218" s="860"/>
      <c r="N218" s="860"/>
      <c r="O218" s="860"/>
      <c r="P218" s="860"/>
      <c r="Q218" s="860"/>
      <c r="R218" s="860"/>
      <c r="S218" s="860"/>
      <c r="T218" s="860"/>
      <c r="U218" s="860"/>
      <c r="V218" s="860"/>
      <c r="W218" s="860"/>
      <c r="X218" s="860"/>
      <c r="Y218" s="860"/>
      <c r="Z218" s="860"/>
      <c r="AA218" s="860"/>
      <c r="AB218" s="860"/>
      <c r="AC218" s="788"/>
      <c r="AD218" s="788"/>
      <c r="AE218" s="788"/>
      <c r="AF218" s="788"/>
      <c r="AG218" s="788"/>
      <c r="AH218" s="788"/>
      <c r="AI218" s="788"/>
      <c r="AJ218" s="788"/>
      <c r="AK218" s="788"/>
      <c r="AL218" s="788"/>
      <c r="AM218" s="788"/>
      <c r="AN218" s="788"/>
      <c r="AO218" s="788"/>
      <c r="AP218" s="788"/>
      <c r="AQ218" s="788"/>
      <c r="AR218" s="788"/>
    </row>
    <row r="219" spans="1:44" ht="13.5" customHeight="1">
      <c r="A219" s="859" t="s">
        <v>507</v>
      </c>
      <c r="B219" s="875"/>
      <c r="C219" s="875"/>
      <c r="D219" s="875"/>
      <c r="E219" s="875"/>
      <c r="F219" s="875"/>
      <c r="G219" s="875"/>
      <c r="H219" s="875"/>
      <c r="I219" s="875"/>
      <c r="J219" s="875"/>
      <c r="K219" s="875"/>
      <c r="L219" s="875"/>
      <c r="M219" s="875"/>
      <c r="N219" s="875"/>
      <c r="O219" s="875"/>
      <c r="P219" s="875"/>
      <c r="Q219" s="875"/>
      <c r="R219" s="875"/>
      <c r="S219" s="875"/>
      <c r="T219" s="875"/>
      <c r="U219" s="875"/>
      <c r="V219" s="875"/>
      <c r="W219" s="875"/>
      <c r="X219" s="875"/>
      <c r="Y219" s="875"/>
      <c r="Z219" s="875"/>
      <c r="AA219" s="875"/>
      <c r="AB219" s="875"/>
      <c r="AC219" s="875"/>
      <c r="AD219" s="875"/>
      <c r="AE219" s="875"/>
      <c r="AF219" s="875"/>
      <c r="AG219" s="876"/>
      <c r="AH219" s="876"/>
      <c r="AI219" s="876"/>
      <c r="AJ219" s="876"/>
      <c r="AK219" s="876"/>
      <c r="AL219" s="876"/>
      <c r="AM219" s="876"/>
      <c r="AN219" s="876"/>
      <c r="AO219" s="788"/>
      <c r="AP219" s="788"/>
      <c r="AQ219" s="788"/>
      <c r="AR219" s="788"/>
    </row>
    <row r="220" spans="1:44" ht="7.5" customHeight="1">
      <c r="A220" s="70"/>
      <c r="B220" s="70"/>
      <c r="D220" s="70"/>
      <c r="I220" s="70"/>
      <c r="J220" s="70"/>
      <c r="K220" s="70"/>
      <c r="L220" s="70"/>
      <c r="M220" s="70"/>
      <c r="N220" s="70"/>
      <c r="O220" s="70"/>
      <c r="P220" s="70"/>
      <c r="Q220" s="70"/>
      <c r="R220" s="70"/>
      <c r="S220" s="70"/>
      <c r="T220" s="70"/>
      <c r="U220" s="70"/>
      <c r="V220" s="70"/>
      <c r="W220" s="70"/>
      <c r="X220" s="70"/>
      <c r="Y220" s="70"/>
      <c r="Z220" s="70"/>
      <c r="AA220" s="70"/>
      <c r="AB220" s="70"/>
      <c r="AC220" s="802"/>
      <c r="AD220" s="802"/>
      <c r="AE220" s="802"/>
      <c r="AF220" s="802"/>
      <c r="AG220" s="802"/>
      <c r="AH220" s="802"/>
      <c r="AI220" s="802"/>
      <c r="AJ220" s="802"/>
      <c r="AK220" s="802"/>
      <c r="AL220" s="802"/>
      <c r="AM220" s="802"/>
      <c r="AN220" s="802"/>
      <c r="AO220" s="802"/>
      <c r="AP220" s="802"/>
      <c r="AQ220" s="802"/>
      <c r="AR220" s="802"/>
    </row>
    <row r="221" spans="1:44" ht="16.5" customHeight="1" thickBot="1">
      <c r="A221" s="174"/>
      <c r="B221" s="27" t="s">
        <v>470</v>
      </c>
      <c r="C221" s="28"/>
      <c r="D221" s="27" t="s">
        <v>508</v>
      </c>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c r="AC221" s="802"/>
      <c r="AD221" s="802"/>
      <c r="AE221" s="802"/>
      <c r="AF221" s="802"/>
      <c r="AG221" s="802"/>
      <c r="AH221" s="802"/>
      <c r="AI221" s="802"/>
      <c r="AJ221" s="802"/>
      <c r="AK221" s="802"/>
      <c r="AL221" s="802"/>
      <c r="AM221" s="802"/>
      <c r="AN221" s="802"/>
      <c r="AO221" s="802"/>
      <c r="AP221" s="802"/>
      <c r="AQ221" s="802"/>
      <c r="AR221" s="802"/>
    </row>
    <row r="222" spans="1:44" ht="10.5" customHeight="1">
      <c r="A222" s="2157" t="s">
        <v>509</v>
      </c>
      <c r="B222" s="2033"/>
      <c r="C222" s="2033"/>
      <c r="D222" s="2033"/>
      <c r="E222" s="2033"/>
      <c r="F222" s="2033"/>
      <c r="G222" s="2033"/>
      <c r="H222" s="2033"/>
      <c r="I222" s="2033"/>
      <c r="J222" s="2033"/>
      <c r="K222" s="2033"/>
      <c r="L222" s="2033"/>
      <c r="M222" s="2033"/>
      <c r="N222" s="2033"/>
      <c r="O222" s="2033"/>
      <c r="P222" s="2033"/>
      <c r="Q222" s="2033"/>
      <c r="R222" s="2033"/>
      <c r="S222" s="2033"/>
      <c r="T222" s="2033"/>
      <c r="U222" s="2033"/>
      <c r="V222" s="2033"/>
      <c r="W222" s="2033"/>
      <c r="X222" s="2033"/>
      <c r="Y222" s="2033"/>
      <c r="Z222" s="2033"/>
      <c r="AA222" s="2033"/>
      <c r="AB222" s="2033"/>
      <c r="AC222" s="2033"/>
      <c r="AD222" s="2033"/>
      <c r="AE222" s="2033"/>
      <c r="AF222" s="2033"/>
      <c r="AG222" s="2033"/>
      <c r="AH222" s="5"/>
      <c r="AI222" s="6"/>
      <c r="AJ222" s="1902" t="s">
        <v>105</v>
      </c>
      <c r="AK222" s="1902"/>
      <c r="AL222" s="1902"/>
      <c r="AM222" s="7"/>
      <c r="AN222" s="6"/>
      <c r="AO222" s="1902" t="s">
        <v>108</v>
      </c>
      <c r="AP222" s="1902"/>
      <c r="AQ222" s="1902"/>
      <c r="AR222" s="1903"/>
    </row>
    <row r="223" spans="1:44" ht="24.75" customHeight="1">
      <c r="A223" s="2276"/>
      <c r="B223" s="1985"/>
      <c r="C223" s="1985"/>
      <c r="D223" s="1985"/>
      <c r="E223" s="1985"/>
      <c r="F223" s="1985"/>
      <c r="G223" s="1985"/>
      <c r="H223" s="1985"/>
      <c r="I223" s="1985"/>
      <c r="J223" s="1985"/>
      <c r="K223" s="1985"/>
      <c r="L223" s="1985"/>
      <c r="M223" s="1985"/>
      <c r="N223" s="1985"/>
      <c r="O223" s="1985"/>
      <c r="P223" s="1985"/>
      <c r="Q223" s="1985"/>
      <c r="R223" s="1985"/>
      <c r="S223" s="1985"/>
      <c r="T223" s="1985"/>
      <c r="U223" s="1985"/>
      <c r="V223" s="1985"/>
      <c r="W223" s="1985"/>
      <c r="X223" s="1985"/>
      <c r="Y223" s="1985"/>
      <c r="Z223" s="1985"/>
      <c r="AA223" s="1985"/>
      <c r="AB223" s="1985"/>
      <c r="AC223" s="1985"/>
      <c r="AD223" s="1985"/>
      <c r="AE223" s="1985"/>
      <c r="AF223" s="1985"/>
      <c r="AG223" s="1985"/>
      <c r="AH223" s="3"/>
      <c r="AI223" s="14"/>
      <c r="AJ223" s="1905"/>
      <c r="AK223" s="1905"/>
      <c r="AL223" s="1905"/>
      <c r="AM223" s="22"/>
      <c r="AN223" s="23"/>
      <c r="AO223" s="1905"/>
      <c r="AP223" s="1905"/>
      <c r="AQ223" s="1905"/>
      <c r="AR223" s="1906"/>
    </row>
    <row r="224" spans="1:44" ht="16.5" customHeight="1">
      <c r="A224" s="29"/>
      <c r="B224" s="2288" t="s">
        <v>441</v>
      </c>
      <c r="C224" s="2289"/>
      <c r="D224" s="2289"/>
      <c r="E224" s="2289"/>
      <c r="F224" s="2289"/>
      <c r="G224" s="2290"/>
      <c r="H224" s="802" t="s">
        <v>510</v>
      </c>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2"/>
      <c r="AI224" s="4"/>
      <c r="AJ224" s="166"/>
      <c r="AK224" s="166"/>
      <c r="AL224" s="166"/>
      <c r="AM224" s="21"/>
      <c r="AN224" s="18"/>
      <c r="AO224" s="166"/>
      <c r="AP224" s="166"/>
      <c r="AQ224" s="166"/>
      <c r="AR224" s="167"/>
    </row>
    <row r="225" spans="1:44" ht="16.5" customHeight="1" thickBot="1">
      <c r="A225" s="53"/>
      <c r="B225" s="2291"/>
      <c r="C225" s="2292"/>
      <c r="D225" s="2292"/>
      <c r="E225" s="2292"/>
      <c r="F225" s="2292"/>
      <c r="G225" s="2293"/>
      <c r="H225" s="891"/>
      <c r="I225" s="140"/>
      <c r="J225" s="140" t="s">
        <v>511</v>
      </c>
      <c r="K225" s="140"/>
      <c r="L225" s="140"/>
      <c r="M225" s="891"/>
      <c r="N225" s="140"/>
      <c r="O225" s="140" t="s">
        <v>512</v>
      </c>
      <c r="P225" s="140"/>
      <c r="Q225" s="140"/>
      <c r="R225" s="891"/>
      <c r="S225" s="140"/>
      <c r="T225" s="140" t="s">
        <v>513</v>
      </c>
      <c r="U225" s="140"/>
      <c r="V225" s="140"/>
      <c r="W225" s="140"/>
      <c r="X225" s="140"/>
      <c r="Y225" s="140"/>
      <c r="Z225" s="140"/>
      <c r="AA225" s="140"/>
      <c r="AB225" s="140" t="s">
        <v>514</v>
      </c>
      <c r="AC225" s="140"/>
      <c r="AD225" s="140"/>
      <c r="AE225" s="140"/>
      <c r="AF225" s="140"/>
      <c r="AG225" s="141"/>
      <c r="AH225" s="54"/>
      <c r="AI225" s="12"/>
      <c r="AJ225" s="140"/>
      <c r="AK225" s="140"/>
      <c r="AL225" s="140"/>
      <c r="AM225" s="11"/>
      <c r="AN225" s="12"/>
      <c r="AO225" s="140"/>
      <c r="AP225" s="140"/>
      <c r="AQ225" s="140"/>
      <c r="AR225" s="13"/>
    </row>
    <row r="226" spans="1:44" ht="13.5" customHeight="1">
      <c r="A226" s="859" t="s">
        <v>515</v>
      </c>
      <c r="B226" s="860"/>
      <c r="C226" s="860"/>
      <c r="D226" s="860"/>
      <c r="E226" s="860"/>
      <c r="F226" s="860"/>
      <c r="G226" s="860"/>
      <c r="H226" s="860"/>
      <c r="I226" s="860"/>
      <c r="J226" s="860"/>
      <c r="K226" s="860"/>
      <c r="L226" s="860"/>
      <c r="M226" s="860"/>
      <c r="N226" s="860"/>
      <c r="O226" s="860"/>
      <c r="P226" s="860"/>
      <c r="Q226" s="860"/>
      <c r="R226" s="860"/>
      <c r="S226" s="860"/>
      <c r="T226" s="860"/>
      <c r="U226" s="860"/>
      <c r="V226" s="860"/>
      <c r="W226" s="860"/>
      <c r="X226" s="860"/>
      <c r="Y226" s="860"/>
      <c r="Z226" s="860"/>
      <c r="AA226" s="860"/>
      <c r="AB226" s="860"/>
      <c r="AC226" s="788"/>
      <c r="AD226" s="788"/>
      <c r="AE226" s="788"/>
      <c r="AF226" s="788"/>
      <c r="AG226" s="788"/>
      <c r="AH226" s="788"/>
      <c r="AI226" s="788"/>
      <c r="AJ226" s="788"/>
      <c r="AK226" s="788"/>
      <c r="AL226" s="788"/>
      <c r="AM226" s="788"/>
      <c r="AN226" s="788"/>
      <c r="AO226" s="788"/>
      <c r="AP226" s="788"/>
      <c r="AQ226" s="788"/>
      <c r="AR226" s="788"/>
    </row>
    <row r="227" spans="1:44" ht="13.5" customHeight="1">
      <c r="A227" s="2294" t="s">
        <v>507</v>
      </c>
      <c r="B227" s="2294"/>
      <c r="C227" s="2294"/>
      <c r="D227" s="2294"/>
      <c r="E227" s="2294"/>
      <c r="F227" s="2294"/>
      <c r="G227" s="2294"/>
      <c r="H227" s="2294"/>
      <c r="I227" s="2294"/>
      <c r="J227" s="2294"/>
      <c r="K227" s="2294"/>
      <c r="L227" s="2294"/>
      <c r="M227" s="2294"/>
      <c r="N227" s="2294"/>
      <c r="O227" s="2294"/>
      <c r="P227" s="2294"/>
      <c r="Q227" s="2294"/>
      <c r="R227" s="2294"/>
      <c r="S227" s="2294"/>
      <c r="T227" s="2294"/>
      <c r="U227" s="2294"/>
      <c r="V227" s="2294"/>
      <c r="W227" s="2294"/>
      <c r="X227" s="2294"/>
      <c r="Y227" s="2294"/>
      <c r="Z227" s="2294"/>
      <c r="AA227" s="2294"/>
      <c r="AB227" s="2294"/>
      <c r="AC227" s="2294"/>
      <c r="AD227" s="2294"/>
      <c r="AE227" s="2294"/>
      <c r="AF227" s="2294"/>
      <c r="AG227" s="2294"/>
      <c r="AH227" s="2294"/>
      <c r="AI227" s="2294"/>
      <c r="AJ227" s="2294"/>
      <c r="AK227" s="2294"/>
      <c r="AL227" s="2294"/>
      <c r="AM227" s="2294"/>
      <c r="AN227" s="2294"/>
      <c r="AO227" s="788"/>
      <c r="AP227" s="788"/>
      <c r="AQ227" s="788"/>
      <c r="AR227" s="788"/>
    </row>
    <row r="228" spans="1:44" ht="6" customHeight="1">
      <c r="A228" s="875"/>
      <c r="B228" s="875"/>
      <c r="C228" s="875"/>
      <c r="D228" s="875"/>
      <c r="E228" s="875"/>
      <c r="F228" s="875"/>
      <c r="G228" s="875"/>
      <c r="H228" s="875"/>
      <c r="I228" s="875"/>
      <c r="J228" s="875"/>
      <c r="K228" s="875"/>
      <c r="L228" s="875"/>
      <c r="M228" s="875"/>
      <c r="N228" s="875"/>
      <c r="O228" s="875"/>
      <c r="P228" s="875"/>
      <c r="Q228" s="875"/>
      <c r="R228" s="875"/>
      <c r="S228" s="875"/>
      <c r="T228" s="875"/>
      <c r="U228" s="875"/>
      <c r="V228" s="875"/>
      <c r="W228" s="875"/>
      <c r="X228" s="875"/>
      <c r="Y228" s="875"/>
      <c r="Z228" s="875"/>
      <c r="AA228" s="875"/>
      <c r="AB228" s="875"/>
      <c r="AC228" s="875"/>
      <c r="AD228" s="875"/>
      <c r="AE228" s="875"/>
      <c r="AF228" s="875"/>
      <c r="AG228" s="875"/>
      <c r="AH228" s="875"/>
      <c r="AI228" s="875"/>
      <c r="AJ228" s="875"/>
      <c r="AK228" s="875"/>
      <c r="AL228" s="875"/>
      <c r="AM228" s="875"/>
      <c r="AN228" s="875"/>
      <c r="AO228" s="788"/>
      <c r="AP228" s="788"/>
      <c r="AQ228" s="788"/>
      <c r="AR228" s="788"/>
    </row>
    <row r="229" spans="1:44" ht="16.5" customHeight="1" thickBot="1">
      <c r="A229" s="174"/>
      <c r="B229" s="27" t="s">
        <v>474</v>
      </c>
      <c r="C229" s="28"/>
      <c r="D229" s="27" t="s">
        <v>516</v>
      </c>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c r="AC229" s="802"/>
      <c r="AD229" s="802"/>
      <c r="AE229" s="802"/>
      <c r="AF229" s="802"/>
      <c r="AG229" s="802"/>
      <c r="AH229" s="802"/>
      <c r="AI229" s="802"/>
      <c r="AJ229" s="802"/>
      <c r="AK229" s="802"/>
      <c r="AL229" s="802"/>
      <c r="AM229" s="802"/>
      <c r="AN229" s="802"/>
      <c r="AO229" s="802"/>
      <c r="AP229" s="802"/>
      <c r="AQ229" s="802"/>
      <c r="AR229" s="802"/>
    </row>
    <row r="230" spans="1:44" ht="10.5" customHeight="1">
      <c r="A230" s="2157" t="s">
        <v>517</v>
      </c>
      <c r="B230" s="2033"/>
      <c r="C230" s="2033"/>
      <c r="D230" s="2033"/>
      <c r="E230" s="2033"/>
      <c r="F230" s="2033"/>
      <c r="G230" s="2033"/>
      <c r="H230" s="2033"/>
      <c r="I230" s="2033"/>
      <c r="J230" s="2033"/>
      <c r="K230" s="2033"/>
      <c r="L230" s="2033"/>
      <c r="M230" s="2033"/>
      <c r="N230" s="2033"/>
      <c r="O230" s="2033"/>
      <c r="P230" s="2033"/>
      <c r="Q230" s="2033"/>
      <c r="R230" s="2033"/>
      <c r="S230" s="2033"/>
      <c r="T230" s="2033"/>
      <c r="U230" s="2033"/>
      <c r="V230" s="2033"/>
      <c r="W230" s="2033"/>
      <c r="X230" s="2033"/>
      <c r="Y230" s="2033"/>
      <c r="Z230" s="2033"/>
      <c r="AA230" s="2033"/>
      <c r="AB230" s="2033"/>
      <c r="AC230" s="2033"/>
      <c r="AD230" s="2033"/>
      <c r="AE230" s="2033"/>
      <c r="AF230" s="2033"/>
      <c r="AG230" s="2033"/>
      <c r="AH230" s="5"/>
      <c r="AI230" s="6"/>
      <c r="AJ230" s="1902" t="s">
        <v>105</v>
      </c>
      <c r="AK230" s="1902"/>
      <c r="AL230" s="1902"/>
      <c r="AM230" s="7"/>
      <c r="AN230" s="6"/>
      <c r="AO230" s="1902" t="s">
        <v>108</v>
      </c>
      <c r="AP230" s="1902"/>
      <c r="AQ230" s="1902"/>
      <c r="AR230" s="1903"/>
    </row>
    <row r="231" spans="1:44" ht="10.5" customHeight="1">
      <c r="A231" s="2071"/>
      <c r="B231" s="1983"/>
      <c r="C231" s="1983"/>
      <c r="D231" s="1983"/>
      <c r="E231" s="1983"/>
      <c r="F231" s="1983"/>
      <c r="G231" s="1983"/>
      <c r="H231" s="1983"/>
      <c r="I231" s="1983"/>
      <c r="J231" s="1983"/>
      <c r="K231" s="1983"/>
      <c r="L231" s="1983"/>
      <c r="M231" s="1983"/>
      <c r="N231" s="1983"/>
      <c r="O231" s="1983"/>
      <c r="P231" s="1983"/>
      <c r="Q231" s="1983"/>
      <c r="R231" s="1983"/>
      <c r="S231" s="1983"/>
      <c r="T231" s="1983"/>
      <c r="U231" s="1983"/>
      <c r="V231" s="1983"/>
      <c r="W231" s="1983"/>
      <c r="X231" s="1983"/>
      <c r="Y231" s="1983"/>
      <c r="Z231" s="1983"/>
      <c r="AA231" s="1983"/>
      <c r="AB231" s="1983"/>
      <c r="AC231" s="1983"/>
      <c r="AD231" s="1983"/>
      <c r="AE231" s="1983"/>
      <c r="AF231" s="1983"/>
      <c r="AG231" s="1983"/>
      <c r="AH231" s="2"/>
      <c r="AI231" s="4"/>
      <c r="AJ231" s="1900"/>
      <c r="AK231" s="1900"/>
      <c r="AL231" s="1900"/>
      <c r="AM231" s="21"/>
      <c r="AN231" s="18"/>
      <c r="AO231" s="1900"/>
      <c r="AP231" s="1900"/>
      <c r="AQ231" s="1900"/>
      <c r="AR231" s="1935"/>
    </row>
    <row r="232" spans="1:44" ht="10.5" customHeight="1">
      <c r="A232" s="2070" t="s">
        <v>518</v>
      </c>
      <c r="B232" s="1981"/>
      <c r="C232" s="1981"/>
      <c r="D232" s="1981"/>
      <c r="E232" s="1981"/>
      <c r="F232" s="1981"/>
      <c r="G232" s="1981"/>
      <c r="H232" s="1981"/>
      <c r="I232" s="1981"/>
      <c r="J232" s="1981"/>
      <c r="K232" s="1981"/>
      <c r="L232" s="1981"/>
      <c r="M232" s="1981"/>
      <c r="N232" s="1981"/>
      <c r="O232" s="1981"/>
      <c r="P232" s="1981"/>
      <c r="Q232" s="1981"/>
      <c r="R232" s="1981"/>
      <c r="S232" s="1981"/>
      <c r="T232" s="1981"/>
      <c r="U232" s="1981"/>
      <c r="V232" s="1981"/>
      <c r="W232" s="1981"/>
      <c r="X232" s="1981"/>
      <c r="Y232" s="1981"/>
      <c r="Z232" s="1981"/>
      <c r="AA232" s="1981"/>
      <c r="AB232" s="1981"/>
      <c r="AC232" s="1981"/>
      <c r="AD232" s="1981"/>
      <c r="AE232" s="1981"/>
      <c r="AF232" s="1981"/>
      <c r="AG232" s="1981"/>
      <c r="AH232" s="1"/>
      <c r="AI232" s="19"/>
      <c r="AJ232" s="1908" t="s">
        <v>105</v>
      </c>
      <c r="AK232" s="1908"/>
      <c r="AL232" s="1908"/>
      <c r="AM232" s="20"/>
      <c r="AN232" s="19"/>
      <c r="AO232" s="1908" t="s">
        <v>108</v>
      </c>
      <c r="AP232" s="1908"/>
      <c r="AQ232" s="1908"/>
      <c r="AR232" s="1917"/>
    </row>
    <row r="233" spans="1:44" ht="10.5" customHeight="1" thickBot="1">
      <c r="A233" s="2283"/>
      <c r="B233" s="2121"/>
      <c r="C233" s="2121"/>
      <c r="D233" s="2121"/>
      <c r="E233" s="2121"/>
      <c r="F233" s="2121"/>
      <c r="G233" s="2121"/>
      <c r="H233" s="2121"/>
      <c r="I233" s="2121"/>
      <c r="J233" s="2121"/>
      <c r="K233" s="2121"/>
      <c r="L233" s="2121"/>
      <c r="M233" s="2121"/>
      <c r="N233" s="2121"/>
      <c r="O233" s="2121"/>
      <c r="P233" s="2121"/>
      <c r="Q233" s="2121"/>
      <c r="R233" s="2121"/>
      <c r="S233" s="2121"/>
      <c r="T233" s="2121"/>
      <c r="U233" s="2121"/>
      <c r="V233" s="2121"/>
      <c r="W233" s="2121"/>
      <c r="X233" s="2121"/>
      <c r="Y233" s="2121"/>
      <c r="Z233" s="2121"/>
      <c r="AA233" s="2121"/>
      <c r="AB233" s="2121"/>
      <c r="AC233" s="2121"/>
      <c r="AD233" s="2121"/>
      <c r="AE233" s="2121"/>
      <c r="AF233" s="2121"/>
      <c r="AG233" s="2121"/>
      <c r="AH233" s="8"/>
      <c r="AI233" s="10"/>
      <c r="AJ233" s="1911"/>
      <c r="AK233" s="1911"/>
      <c r="AL233" s="1911"/>
      <c r="AM233" s="11"/>
      <c r="AN233" s="12"/>
      <c r="AO233" s="1911"/>
      <c r="AP233" s="1911"/>
      <c r="AQ233" s="1911"/>
      <c r="AR233" s="1918"/>
    </row>
    <row r="234" spans="1:44" ht="13.5" customHeight="1">
      <c r="A234" s="861" t="s">
        <v>944</v>
      </c>
      <c r="B234" s="861"/>
      <c r="C234" s="861"/>
      <c r="D234" s="861"/>
      <c r="E234" s="861"/>
      <c r="F234" s="861"/>
      <c r="G234" s="861"/>
      <c r="H234" s="861"/>
      <c r="I234" s="861"/>
      <c r="J234" s="861"/>
      <c r="K234" s="861"/>
      <c r="L234" s="861"/>
      <c r="M234" s="861"/>
      <c r="N234" s="861"/>
      <c r="O234" s="861"/>
      <c r="P234" s="861"/>
      <c r="Q234" s="861"/>
      <c r="R234" s="861"/>
      <c r="S234" s="861"/>
      <c r="T234" s="861"/>
      <c r="U234" s="861"/>
      <c r="V234" s="861"/>
      <c r="W234" s="861"/>
      <c r="X234" s="861"/>
      <c r="Y234" s="861"/>
      <c r="Z234" s="861"/>
      <c r="AA234" s="861"/>
      <c r="AB234" s="861"/>
      <c r="AC234" s="861"/>
      <c r="AD234" s="861"/>
      <c r="AE234" s="861"/>
      <c r="AF234" s="861"/>
      <c r="AG234" s="861"/>
      <c r="AH234" s="890"/>
      <c r="AI234" s="890"/>
      <c r="AJ234" s="890"/>
      <c r="AK234" s="890"/>
      <c r="AL234" s="890"/>
      <c r="AM234" s="890"/>
      <c r="AN234" s="890"/>
      <c r="AO234" s="788"/>
      <c r="AP234" s="788"/>
      <c r="AQ234" s="788"/>
      <c r="AR234" s="788"/>
    </row>
    <row r="235" spans="1:44" ht="13.5" customHeight="1">
      <c r="A235" s="859" t="s">
        <v>507</v>
      </c>
      <c r="B235" s="859"/>
      <c r="C235" s="859"/>
      <c r="D235" s="859"/>
      <c r="E235" s="859"/>
      <c r="F235" s="859"/>
      <c r="G235" s="859"/>
      <c r="H235" s="859"/>
      <c r="I235" s="859"/>
      <c r="J235" s="859"/>
      <c r="K235" s="859"/>
      <c r="L235" s="859"/>
      <c r="M235" s="859"/>
      <c r="N235" s="859"/>
      <c r="O235" s="859"/>
      <c r="P235" s="859"/>
      <c r="Q235" s="859"/>
      <c r="R235" s="859"/>
      <c r="S235" s="859"/>
      <c r="T235" s="859"/>
      <c r="U235" s="859"/>
      <c r="V235" s="859"/>
      <c r="W235" s="859"/>
      <c r="X235" s="859"/>
      <c r="Y235" s="859"/>
      <c r="Z235" s="859"/>
      <c r="AA235" s="859"/>
      <c r="AB235" s="859"/>
      <c r="AC235" s="859"/>
      <c r="AD235" s="859"/>
      <c r="AE235" s="859"/>
      <c r="AF235" s="859"/>
      <c r="AG235" s="859"/>
      <c r="AH235" s="862"/>
      <c r="AI235" s="862"/>
      <c r="AJ235" s="862"/>
      <c r="AK235" s="862"/>
      <c r="AL235" s="862"/>
      <c r="AM235" s="862"/>
      <c r="AN235" s="862"/>
      <c r="AO235" s="788"/>
      <c r="AP235" s="788"/>
      <c r="AQ235" s="788"/>
      <c r="AR235" s="788"/>
    </row>
    <row r="236" spans="1:44" ht="7.5" customHeight="1">
      <c r="A236" s="795"/>
      <c r="B236" s="795"/>
      <c r="D236" s="795"/>
      <c r="I236" s="795"/>
      <c r="J236" s="795"/>
      <c r="K236" s="795"/>
      <c r="L236" s="795"/>
      <c r="M236" s="795"/>
      <c r="N236" s="795"/>
      <c r="O236" s="795"/>
      <c r="P236" s="795"/>
      <c r="Q236" s="795"/>
      <c r="R236" s="795"/>
      <c r="S236" s="795"/>
      <c r="T236" s="795"/>
      <c r="U236" s="795"/>
      <c r="V236" s="795"/>
      <c r="W236" s="795"/>
      <c r="X236" s="795"/>
      <c r="Y236" s="795"/>
      <c r="Z236" s="795"/>
      <c r="AA236" s="795"/>
      <c r="AB236" s="795"/>
      <c r="AC236" s="802"/>
      <c r="AD236" s="802"/>
      <c r="AE236" s="802"/>
      <c r="AF236" s="802"/>
      <c r="AG236" s="802"/>
      <c r="AH236" s="802"/>
      <c r="AI236" s="802"/>
      <c r="AJ236" s="802"/>
      <c r="AK236" s="802"/>
      <c r="AL236" s="802"/>
      <c r="AM236" s="802"/>
      <c r="AN236" s="802"/>
      <c r="AO236" s="802"/>
      <c r="AP236" s="802"/>
      <c r="AQ236" s="802"/>
      <c r="AR236" s="802"/>
    </row>
    <row r="237" spans="1:44" ht="16.5" customHeight="1" thickBot="1">
      <c r="A237" s="174"/>
      <c r="B237" s="27" t="s">
        <v>519</v>
      </c>
      <c r="C237" s="28"/>
      <c r="D237" s="27" t="s">
        <v>520</v>
      </c>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c r="AC237" s="802"/>
      <c r="AD237" s="802"/>
      <c r="AE237" s="802"/>
      <c r="AF237" s="802"/>
      <c r="AG237" s="802"/>
      <c r="AH237" s="823"/>
      <c r="AI237" s="823"/>
      <c r="AJ237" s="823"/>
      <c r="AK237" s="823"/>
      <c r="AL237" s="823"/>
      <c r="AM237" s="823"/>
      <c r="AN237" s="823"/>
      <c r="AO237" s="823"/>
      <c r="AP237" s="823"/>
      <c r="AQ237" s="823"/>
      <c r="AR237" s="823"/>
    </row>
    <row r="238" spans="1:44" ht="10.5" customHeight="1">
      <c r="A238" s="2225" t="s">
        <v>521</v>
      </c>
      <c r="B238" s="1971"/>
      <c r="C238" s="1971"/>
      <c r="D238" s="1971"/>
      <c r="E238" s="1971"/>
      <c r="F238" s="1971"/>
      <c r="G238" s="1971"/>
      <c r="H238" s="1971"/>
      <c r="I238" s="1971"/>
      <c r="J238" s="1971"/>
      <c r="K238" s="1971"/>
      <c r="L238" s="1971"/>
      <c r="M238" s="1971"/>
      <c r="N238" s="1971"/>
      <c r="O238" s="1971"/>
      <c r="P238" s="1971"/>
      <c r="Q238" s="1971"/>
      <c r="R238" s="1971"/>
      <c r="S238" s="1971"/>
      <c r="T238" s="1971"/>
      <c r="U238" s="1971"/>
      <c r="V238" s="1971"/>
      <c r="W238" s="1971"/>
      <c r="X238" s="1971"/>
      <c r="Y238" s="1971"/>
      <c r="Z238" s="1971"/>
      <c r="AA238" s="1971"/>
      <c r="AB238" s="1971"/>
      <c r="AC238" s="1971"/>
      <c r="AD238" s="1971"/>
      <c r="AE238" s="1971"/>
      <c r="AF238" s="1971"/>
      <c r="AG238" s="1972"/>
      <c r="AH238" s="808"/>
      <c r="AI238" s="25"/>
      <c r="AJ238" s="2238" t="s">
        <v>105</v>
      </c>
      <c r="AK238" s="2238"/>
      <c r="AL238" s="2238"/>
      <c r="AM238" s="810"/>
      <c r="AN238" s="25"/>
      <c r="AO238" s="2238" t="s">
        <v>108</v>
      </c>
      <c r="AP238" s="2238"/>
      <c r="AQ238" s="2238"/>
      <c r="AR238" s="2240"/>
    </row>
    <row r="239" spans="1:44" ht="10.5" customHeight="1">
      <c r="A239" s="2234"/>
      <c r="B239" s="1973"/>
      <c r="C239" s="1973"/>
      <c r="D239" s="1973"/>
      <c r="E239" s="1973"/>
      <c r="F239" s="1973"/>
      <c r="G239" s="1973"/>
      <c r="H239" s="1973"/>
      <c r="I239" s="1973"/>
      <c r="J239" s="1973"/>
      <c r="K239" s="1973"/>
      <c r="L239" s="1973"/>
      <c r="M239" s="1973"/>
      <c r="N239" s="1973"/>
      <c r="O239" s="1973"/>
      <c r="P239" s="1973"/>
      <c r="Q239" s="1973"/>
      <c r="R239" s="1973"/>
      <c r="S239" s="1973"/>
      <c r="T239" s="1973"/>
      <c r="U239" s="1973"/>
      <c r="V239" s="1973"/>
      <c r="W239" s="1973"/>
      <c r="X239" s="1973"/>
      <c r="Y239" s="1973"/>
      <c r="Z239" s="1973"/>
      <c r="AA239" s="1973"/>
      <c r="AB239" s="1973"/>
      <c r="AC239" s="1973"/>
      <c r="AD239" s="1973"/>
      <c r="AE239" s="1973"/>
      <c r="AF239" s="1973"/>
      <c r="AG239" s="1974"/>
      <c r="AH239" s="808"/>
      <c r="AI239" s="25"/>
      <c r="AJ239" s="2264"/>
      <c r="AK239" s="2264"/>
      <c r="AL239" s="2264"/>
      <c r="AM239" s="814"/>
      <c r="AN239" s="25"/>
      <c r="AO239" s="2264"/>
      <c r="AP239" s="2264"/>
      <c r="AQ239" s="2264"/>
      <c r="AR239" s="2266"/>
    </row>
    <row r="240" spans="1:44" ht="10.5" customHeight="1">
      <c r="A240" s="2275" t="s">
        <v>522</v>
      </c>
      <c r="B240" s="1979"/>
      <c r="C240" s="1979"/>
      <c r="D240" s="1979"/>
      <c r="E240" s="1979"/>
      <c r="F240" s="1979"/>
      <c r="G240" s="1979"/>
      <c r="H240" s="1979"/>
      <c r="I240" s="1979"/>
      <c r="J240" s="1979"/>
      <c r="K240" s="1979"/>
      <c r="L240" s="1979"/>
      <c r="M240" s="1979"/>
      <c r="N240" s="1979"/>
      <c r="O240" s="1979"/>
      <c r="P240" s="1979"/>
      <c r="Q240" s="1979"/>
      <c r="R240" s="1979"/>
      <c r="S240" s="1979"/>
      <c r="T240" s="1979"/>
      <c r="U240" s="1979"/>
      <c r="V240" s="1979"/>
      <c r="W240" s="1979"/>
      <c r="X240" s="1979"/>
      <c r="Y240" s="1979"/>
      <c r="Z240" s="1979"/>
      <c r="AA240" s="1979"/>
      <c r="AB240" s="1979"/>
      <c r="AC240" s="1979"/>
      <c r="AD240" s="1979"/>
      <c r="AE240" s="1979"/>
      <c r="AF240" s="1979"/>
      <c r="AG240" s="1979"/>
      <c r="AH240" s="842"/>
      <c r="AI240" s="831"/>
      <c r="AJ240" s="2249" t="s">
        <v>105</v>
      </c>
      <c r="AK240" s="2249"/>
      <c r="AL240" s="2249"/>
      <c r="AM240" s="830"/>
      <c r="AN240" s="831"/>
      <c r="AO240" s="2249" t="s">
        <v>108</v>
      </c>
      <c r="AP240" s="2249"/>
      <c r="AQ240" s="2249"/>
      <c r="AR240" s="2250"/>
    </row>
    <row r="241" spans="1:44" ht="10.5" customHeight="1">
      <c r="A241" s="2226"/>
      <c r="B241" s="1975"/>
      <c r="C241" s="1975"/>
      <c r="D241" s="1975"/>
      <c r="E241" s="1975"/>
      <c r="F241" s="1975"/>
      <c r="G241" s="1975"/>
      <c r="H241" s="1975"/>
      <c r="I241" s="1975"/>
      <c r="J241" s="1975"/>
      <c r="K241" s="1975"/>
      <c r="L241" s="1975"/>
      <c r="M241" s="1975"/>
      <c r="N241" s="1975"/>
      <c r="O241" s="1975"/>
      <c r="P241" s="1975"/>
      <c r="Q241" s="1975"/>
      <c r="R241" s="1975"/>
      <c r="S241" s="1975"/>
      <c r="T241" s="1975"/>
      <c r="U241" s="1975"/>
      <c r="V241" s="1975"/>
      <c r="W241" s="1975"/>
      <c r="X241" s="1975"/>
      <c r="Y241" s="1975"/>
      <c r="Z241" s="1975"/>
      <c r="AA241" s="1975"/>
      <c r="AB241" s="1975"/>
      <c r="AC241" s="1975"/>
      <c r="AD241" s="1975"/>
      <c r="AE241" s="1975"/>
      <c r="AF241" s="1975"/>
      <c r="AG241" s="1975"/>
      <c r="AH241" s="832"/>
      <c r="AI241" s="833"/>
      <c r="AJ241" s="2264"/>
      <c r="AK241" s="2264"/>
      <c r="AL241" s="2264"/>
      <c r="AM241" s="814"/>
      <c r="AN241" s="834"/>
      <c r="AO241" s="2264"/>
      <c r="AP241" s="2264"/>
      <c r="AQ241" s="2264"/>
      <c r="AR241" s="2266"/>
    </row>
    <row r="242" spans="1:44" ht="21" customHeight="1" thickBot="1">
      <c r="A242" s="893"/>
      <c r="B242" s="2227" t="s">
        <v>947</v>
      </c>
      <c r="C242" s="2228"/>
      <c r="D242" s="2228"/>
      <c r="E242" s="2228"/>
      <c r="F242" s="2228"/>
      <c r="G242" s="2228"/>
      <c r="H242" s="894"/>
      <c r="I242" s="895" t="s">
        <v>945</v>
      </c>
      <c r="J242" s="896"/>
      <c r="K242" s="897"/>
      <c r="L242" s="898"/>
      <c r="M242" s="898"/>
      <c r="N242" s="899"/>
      <c r="O242" s="899"/>
      <c r="P242" s="899"/>
      <c r="Q242" s="899"/>
      <c r="R242" s="899"/>
      <c r="S242" s="899"/>
      <c r="T242" s="899"/>
      <c r="U242" s="899"/>
      <c r="V242" s="899"/>
      <c r="W242" s="899"/>
      <c r="X242" s="899"/>
      <c r="Y242" s="899"/>
      <c r="Z242" s="899"/>
      <c r="AA242" s="899"/>
      <c r="AB242" s="899"/>
      <c r="AC242" s="899"/>
      <c r="AD242" s="899"/>
      <c r="AE242" s="899"/>
      <c r="AF242" s="899"/>
      <c r="AG242" s="899"/>
      <c r="AH242" s="900"/>
      <c r="AI242" s="901"/>
      <c r="AJ242" s="2286" t="s">
        <v>105</v>
      </c>
      <c r="AK242" s="2286"/>
      <c r="AL242" s="2286"/>
      <c r="AM242" s="902"/>
      <c r="AN242" s="903"/>
      <c r="AO242" s="2286" t="s">
        <v>108</v>
      </c>
      <c r="AP242" s="2286"/>
      <c r="AQ242" s="2286"/>
      <c r="AR242" s="2287"/>
    </row>
    <row r="243" spans="1:44" ht="13.5" customHeight="1">
      <c r="A243" s="859" t="s">
        <v>946</v>
      </c>
      <c r="B243" s="860"/>
      <c r="C243" s="860"/>
      <c r="D243" s="860"/>
      <c r="E243" s="860"/>
      <c r="F243" s="860"/>
      <c r="G243" s="860"/>
      <c r="H243" s="860"/>
      <c r="I243" s="860"/>
      <c r="J243" s="860"/>
      <c r="K243" s="860"/>
      <c r="L243" s="860"/>
      <c r="M243" s="860"/>
      <c r="N243" s="860"/>
      <c r="O243" s="860"/>
      <c r="P243" s="860"/>
      <c r="Q243" s="860"/>
      <c r="R243" s="860"/>
      <c r="S243" s="860"/>
      <c r="T243" s="860"/>
      <c r="U243" s="860"/>
      <c r="V243" s="860"/>
      <c r="W243" s="860"/>
      <c r="X243" s="860"/>
      <c r="Y243" s="860"/>
      <c r="Z243" s="860"/>
      <c r="AA243" s="860"/>
      <c r="AB243" s="860"/>
      <c r="AC243" s="788"/>
      <c r="AD243" s="788"/>
      <c r="AE243" s="788"/>
      <c r="AF243" s="788"/>
      <c r="AG243" s="788"/>
      <c r="AH243" s="788"/>
      <c r="AI243" s="788"/>
      <c r="AJ243" s="788"/>
      <c r="AK243" s="788"/>
      <c r="AL243" s="788"/>
      <c r="AM243" s="788"/>
      <c r="AN243" s="788"/>
      <c r="AO243" s="788"/>
      <c r="AP243" s="788"/>
      <c r="AQ243" s="788"/>
      <c r="AR243" s="788"/>
    </row>
    <row r="244" spans="1:44" ht="13.5" customHeight="1">
      <c r="A244" s="859" t="s">
        <v>507</v>
      </c>
      <c r="B244" s="875"/>
      <c r="C244" s="875"/>
      <c r="D244" s="875"/>
      <c r="E244" s="875"/>
      <c r="F244" s="875"/>
      <c r="G244" s="875"/>
      <c r="H244" s="875"/>
      <c r="I244" s="875"/>
      <c r="J244" s="875"/>
      <c r="K244" s="875"/>
      <c r="L244" s="875"/>
      <c r="M244" s="875"/>
      <c r="N244" s="875"/>
      <c r="O244" s="875"/>
      <c r="P244" s="875"/>
      <c r="Q244" s="875"/>
      <c r="R244" s="875"/>
      <c r="S244" s="875"/>
      <c r="T244" s="875"/>
      <c r="U244" s="875"/>
      <c r="V244" s="875"/>
      <c r="W244" s="875"/>
      <c r="X244" s="875"/>
      <c r="Y244" s="875"/>
      <c r="Z244" s="875"/>
      <c r="AA244" s="875"/>
      <c r="AB244" s="875"/>
      <c r="AC244" s="875"/>
      <c r="AD244" s="875"/>
      <c r="AE244" s="875"/>
      <c r="AF244" s="875"/>
      <c r="AG244" s="875"/>
      <c r="AH244" s="875"/>
      <c r="AI244" s="875"/>
      <c r="AJ244" s="875"/>
      <c r="AK244" s="875"/>
      <c r="AL244" s="875"/>
      <c r="AM244" s="875"/>
      <c r="AN244" s="875"/>
      <c r="AO244" s="788"/>
      <c r="AP244" s="788"/>
      <c r="AQ244" s="788"/>
      <c r="AR244" s="788"/>
    </row>
    <row r="245" spans="1:44" ht="7.5" customHeight="1">
      <c r="A245" s="795"/>
      <c r="B245" s="795"/>
      <c r="D245" s="795"/>
      <c r="I245" s="795"/>
      <c r="J245" s="795"/>
      <c r="K245" s="795"/>
      <c r="L245" s="795"/>
      <c r="M245" s="795"/>
      <c r="N245" s="795"/>
      <c r="O245" s="795"/>
      <c r="P245" s="795"/>
      <c r="Q245" s="795"/>
      <c r="R245" s="795"/>
      <c r="S245" s="795"/>
      <c r="T245" s="795"/>
      <c r="U245" s="795"/>
      <c r="V245" s="795"/>
      <c r="W245" s="795"/>
      <c r="X245" s="795"/>
      <c r="Y245" s="795"/>
      <c r="Z245" s="795"/>
      <c r="AA245" s="795"/>
      <c r="AB245" s="795"/>
      <c r="AC245" s="802"/>
      <c r="AD245" s="802"/>
      <c r="AE245" s="802"/>
      <c r="AF245" s="802"/>
      <c r="AG245" s="802"/>
      <c r="AH245" s="802"/>
      <c r="AI245" s="802"/>
      <c r="AJ245" s="802"/>
      <c r="AK245" s="802"/>
      <c r="AL245" s="802"/>
      <c r="AM245" s="802"/>
      <c r="AN245" s="802"/>
      <c r="AO245" s="802"/>
      <c r="AP245" s="802"/>
      <c r="AQ245" s="802"/>
      <c r="AR245" s="802"/>
    </row>
    <row r="246" spans="1:44" ht="16.5" customHeight="1" thickBot="1">
      <c r="A246" s="860"/>
      <c r="B246" s="904" t="s">
        <v>523</v>
      </c>
      <c r="C246" s="905"/>
      <c r="D246" s="904" t="s">
        <v>524</v>
      </c>
      <c r="E246" s="860"/>
      <c r="F246" s="860"/>
      <c r="G246" s="860"/>
      <c r="H246" s="860"/>
      <c r="I246" s="860"/>
      <c r="J246" s="860"/>
      <c r="K246" s="860"/>
      <c r="L246" s="860"/>
      <c r="M246" s="860"/>
      <c r="N246" s="860"/>
      <c r="O246" s="860"/>
      <c r="P246" s="860"/>
      <c r="Q246" s="860"/>
      <c r="R246" s="860"/>
      <c r="S246" s="860"/>
      <c r="T246" s="860"/>
      <c r="U246" s="860"/>
      <c r="V246" s="860"/>
      <c r="W246" s="860"/>
      <c r="X246" s="860"/>
      <c r="Y246" s="860"/>
      <c r="Z246" s="860"/>
      <c r="AA246" s="860"/>
      <c r="AB246" s="860"/>
      <c r="AC246" s="802"/>
      <c r="AD246" s="802"/>
      <c r="AE246" s="802"/>
      <c r="AF246" s="802"/>
      <c r="AG246" s="802"/>
      <c r="AH246" s="802"/>
      <c r="AI246" s="802"/>
      <c r="AJ246" s="802"/>
      <c r="AK246" s="802"/>
      <c r="AL246" s="802"/>
      <c r="AM246" s="802"/>
      <c r="AN246" s="802"/>
      <c r="AO246" s="802"/>
      <c r="AP246" s="802"/>
      <c r="AQ246" s="802"/>
      <c r="AR246" s="802"/>
    </row>
    <row r="247" spans="1:44" ht="10.5" customHeight="1">
      <c r="A247" s="2225" t="s">
        <v>525</v>
      </c>
      <c r="B247" s="1971"/>
      <c r="C247" s="1971"/>
      <c r="D247" s="1971"/>
      <c r="E247" s="1971"/>
      <c r="F247" s="1971"/>
      <c r="G247" s="1971"/>
      <c r="H247" s="1971"/>
      <c r="I247" s="1971"/>
      <c r="J247" s="1971"/>
      <c r="K247" s="1971"/>
      <c r="L247" s="1971"/>
      <c r="M247" s="1971"/>
      <c r="N247" s="1971"/>
      <c r="O247" s="1971"/>
      <c r="P247" s="1971"/>
      <c r="Q247" s="1971"/>
      <c r="R247" s="1971"/>
      <c r="S247" s="1971"/>
      <c r="T247" s="1971"/>
      <c r="U247" s="1971"/>
      <c r="V247" s="1971"/>
      <c r="W247" s="1971"/>
      <c r="X247" s="1971"/>
      <c r="Y247" s="1971"/>
      <c r="Z247" s="1971"/>
      <c r="AA247" s="1971"/>
      <c r="AB247" s="1971"/>
      <c r="AC247" s="1971"/>
      <c r="AD247" s="1971"/>
      <c r="AE247" s="1971"/>
      <c r="AF247" s="1971"/>
      <c r="AG247" s="1972"/>
      <c r="AH247" s="863"/>
      <c r="AI247" s="864"/>
      <c r="AJ247" s="2263" t="s">
        <v>105</v>
      </c>
      <c r="AK247" s="2263"/>
      <c r="AL247" s="2263"/>
      <c r="AM247" s="790"/>
      <c r="AN247" s="864"/>
      <c r="AO247" s="2263" t="s">
        <v>108</v>
      </c>
      <c r="AP247" s="2263"/>
      <c r="AQ247" s="2263"/>
      <c r="AR247" s="2265"/>
    </row>
    <row r="248" spans="1:44" ht="10.5" customHeight="1">
      <c r="A248" s="2234"/>
      <c r="B248" s="1973"/>
      <c r="C248" s="1973"/>
      <c r="D248" s="1973"/>
      <c r="E248" s="1973"/>
      <c r="F248" s="1973"/>
      <c r="G248" s="1973"/>
      <c r="H248" s="1973"/>
      <c r="I248" s="1973"/>
      <c r="J248" s="1973"/>
      <c r="K248" s="1973"/>
      <c r="L248" s="1973"/>
      <c r="M248" s="1973"/>
      <c r="N248" s="1973"/>
      <c r="O248" s="1973"/>
      <c r="P248" s="1973"/>
      <c r="Q248" s="1973"/>
      <c r="R248" s="1973"/>
      <c r="S248" s="1973"/>
      <c r="T248" s="1973"/>
      <c r="U248" s="1973"/>
      <c r="V248" s="1973"/>
      <c r="W248" s="1973"/>
      <c r="X248" s="1973"/>
      <c r="Y248" s="1973"/>
      <c r="Z248" s="1973"/>
      <c r="AA248" s="1973"/>
      <c r="AB248" s="1973"/>
      <c r="AC248" s="1973"/>
      <c r="AD248" s="1973"/>
      <c r="AE248" s="1973"/>
      <c r="AF248" s="1973"/>
      <c r="AG248" s="1974"/>
      <c r="AH248" s="808"/>
      <c r="AI248" s="25"/>
      <c r="AJ248" s="2264"/>
      <c r="AK248" s="2264"/>
      <c r="AL248" s="2264"/>
      <c r="AM248" s="795"/>
      <c r="AN248" s="25"/>
      <c r="AO248" s="2264"/>
      <c r="AP248" s="2264"/>
      <c r="AQ248" s="2264"/>
      <c r="AR248" s="2266"/>
    </row>
    <row r="249" spans="1:44" ht="10.5" customHeight="1">
      <c r="A249" s="2275" t="s">
        <v>526</v>
      </c>
      <c r="B249" s="1979"/>
      <c r="C249" s="1979"/>
      <c r="D249" s="1979"/>
      <c r="E249" s="1979"/>
      <c r="F249" s="1979"/>
      <c r="G249" s="1979"/>
      <c r="H249" s="1979"/>
      <c r="I249" s="1979"/>
      <c r="J249" s="1979"/>
      <c r="K249" s="1979"/>
      <c r="L249" s="1979"/>
      <c r="M249" s="1979"/>
      <c r="N249" s="1979"/>
      <c r="O249" s="1979"/>
      <c r="P249" s="1979"/>
      <c r="Q249" s="1979"/>
      <c r="R249" s="1979"/>
      <c r="S249" s="1979"/>
      <c r="T249" s="1979"/>
      <c r="U249" s="1979"/>
      <c r="V249" s="1979"/>
      <c r="W249" s="1979"/>
      <c r="X249" s="1979"/>
      <c r="Y249" s="1979"/>
      <c r="Z249" s="1979"/>
      <c r="AA249" s="1979"/>
      <c r="AB249" s="1979"/>
      <c r="AC249" s="1979"/>
      <c r="AD249" s="1979"/>
      <c r="AE249" s="1979"/>
      <c r="AF249" s="1979"/>
      <c r="AG249" s="1979"/>
      <c r="AH249" s="842"/>
      <c r="AI249" s="831"/>
      <c r="AJ249" s="2249" t="s">
        <v>105</v>
      </c>
      <c r="AK249" s="2249"/>
      <c r="AL249" s="2249"/>
      <c r="AM249" s="830"/>
      <c r="AN249" s="831"/>
      <c r="AO249" s="2249" t="s">
        <v>108</v>
      </c>
      <c r="AP249" s="2249"/>
      <c r="AQ249" s="2249"/>
      <c r="AR249" s="2250"/>
    </row>
    <row r="250" spans="1:44" ht="10.5" customHeight="1" thickBot="1">
      <c r="A250" s="2235"/>
      <c r="B250" s="2236"/>
      <c r="C250" s="2236"/>
      <c r="D250" s="2236"/>
      <c r="E250" s="2236"/>
      <c r="F250" s="2236"/>
      <c r="G250" s="2236"/>
      <c r="H250" s="2236"/>
      <c r="I250" s="2236"/>
      <c r="J250" s="2236"/>
      <c r="K250" s="2236"/>
      <c r="L250" s="2236"/>
      <c r="M250" s="2236"/>
      <c r="N250" s="2236"/>
      <c r="O250" s="2236"/>
      <c r="P250" s="2236"/>
      <c r="Q250" s="2236"/>
      <c r="R250" s="2236"/>
      <c r="S250" s="2236"/>
      <c r="T250" s="2236"/>
      <c r="U250" s="2236"/>
      <c r="V250" s="2236"/>
      <c r="W250" s="2236"/>
      <c r="X250" s="2236"/>
      <c r="Y250" s="2236"/>
      <c r="Z250" s="2236"/>
      <c r="AA250" s="2236"/>
      <c r="AB250" s="2236"/>
      <c r="AC250" s="2236"/>
      <c r="AD250" s="2236"/>
      <c r="AE250" s="2236"/>
      <c r="AF250" s="2236"/>
      <c r="AG250" s="2236"/>
      <c r="AH250" s="853"/>
      <c r="AI250" s="854"/>
      <c r="AJ250" s="2239"/>
      <c r="AK250" s="2239"/>
      <c r="AL250" s="2239"/>
      <c r="AM250" s="856"/>
      <c r="AN250" s="857"/>
      <c r="AO250" s="2239"/>
      <c r="AP250" s="2239"/>
      <c r="AQ250" s="2239"/>
      <c r="AR250" s="2241"/>
    </row>
    <row r="251" spans="1:44" ht="13.5" customHeight="1">
      <c r="A251" s="861" t="s">
        <v>501</v>
      </c>
      <c r="B251" s="861"/>
      <c r="C251" s="861"/>
      <c r="D251" s="861"/>
      <c r="E251" s="861"/>
      <c r="F251" s="861"/>
      <c r="G251" s="861"/>
      <c r="H251" s="861"/>
      <c r="I251" s="861"/>
      <c r="J251" s="861"/>
      <c r="K251" s="861"/>
      <c r="L251" s="861"/>
      <c r="M251" s="861"/>
      <c r="N251" s="861"/>
      <c r="O251" s="861"/>
      <c r="P251" s="861"/>
      <c r="Q251" s="861"/>
      <c r="R251" s="861"/>
      <c r="S251" s="861"/>
      <c r="T251" s="861"/>
      <c r="U251" s="861"/>
      <c r="V251" s="861"/>
      <c r="W251" s="861"/>
      <c r="X251" s="861"/>
      <c r="Y251" s="861"/>
      <c r="Z251" s="861"/>
      <c r="AA251" s="861"/>
      <c r="AB251" s="861"/>
      <c r="AC251" s="861"/>
      <c r="AD251" s="861"/>
      <c r="AE251" s="861"/>
      <c r="AF251" s="861"/>
      <c r="AG251" s="861"/>
      <c r="AH251" s="788"/>
      <c r="AI251" s="788"/>
      <c r="AJ251" s="788"/>
      <c r="AK251" s="788"/>
      <c r="AL251" s="788"/>
      <c r="AM251" s="788"/>
      <c r="AN251" s="788"/>
      <c r="AO251" s="788"/>
      <c r="AP251" s="788"/>
      <c r="AQ251" s="788"/>
      <c r="AR251" s="788"/>
    </row>
    <row r="252" spans="1:44" ht="13.5" customHeight="1">
      <c r="A252" s="859" t="s">
        <v>507</v>
      </c>
      <c r="B252" s="875"/>
      <c r="C252" s="875"/>
      <c r="D252" s="875"/>
      <c r="E252" s="875"/>
      <c r="F252" s="875"/>
      <c r="G252" s="875"/>
      <c r="H252" s="875"/>
      <c r="I252" s="875"/>
      <c r="J252" s="875"/>
      <c r="K252" s="875"/>
      <c r="L252" s="875"/>
      <c r="M252" s="875"/>
      <c r="N252" s="875"/>
      <c r="O252" s="875"/>
      <c r="P252" s="875"/>
      <c r="Q252" s="875"/>
      <c r="R252" s="875"/>
      <c r="S252" s="875"/>
      <c r="T252" s="875"/>
      <c r="U252" s="875"/>
      <c r="V252" s="875"/>
      <c r="W252" s="875"/>
      <c r="X252" s="875"/>
      <c r="Y252" s="875"/>
      <c r="Z252" s="875"/>
      <c r="AA252" s="875"/>
      <c r="AB252" s="875"/>
      <c r="AC252" s="875"/>
      <c r="AD252" s="875"/>
      <c r="AE252" s="875"/>
      <c r="AF252" s="875"/>
      <c r="AG252" s="875"/>
      <c r="AH252" s="875"/>
      <c r="AI252" s="875"/>
      <c r="AJ252" s="875"/>
      <c r="AK252" s="876"/>
      <c r="AL252" s="876"/>
      <c r="AM252" s="876"/>
      <c r="AN252" s="876"/>
      <c r="AO252" s="788"/>
      <c r="AP252" s="788"/>
      <c r="AQ252" s="788"/>
      <c r="AR252" s="788"/>
    </row>
    <row r="253" spans="1:44" ht="7.5" customHeight="1">
      <c r="A253" s="795"/>
      <c r="B253" s="795"/>
      <c r="D253" s="795"/>
      <c r="I253" s="795"/>
      <c r="J253" s="795"/>
      <c r="K253" s="795"/>
      <c r="L253" s="795"/>
      <c r="M253" s="795"/>
      <c r="N253" s="795"/>
      <c r="O253" s="795"/>
      <c r="P253" s="795"/>
      <c r="Q253" s="795"/>
      <c r="R253" s="795"/>
      <c r="S253" s="795"/>
      <c r="T253" s="795"/>
      <c r="U253" s="795"/>
      <c r="V253" s="795"/>
      <c r="W253" s="795"/>
      <c r="X253" s="795"/>
      <c r="Y253" s="795"/>
      <c r="Z253" s="795"/>
      <c r="AA253" s="795"/>
      <c r="AB253" s="795"/>
      <c r="AC253" s="802"/>
      <c r="AD253" s="802"/>
      <c r="AE253" s="802"/>
      <c r="AF253" s="802"/>
      <c r="AG253" s="802"/>
      <c r="AH253" s="802"/>
      <c r="AI253" s="802"/>
      <c r="AJ253" s="802"/>
      <c r="AK253" s="802"/>
      <c r="AL253" s="802"/>
      <c r="AM253" s="802"/>
      <c r="AN253" s="802"/>
      <c r="AO253" s="802"/>
      <c r="AP253" s="802"/>
      <c r="AQ253" s="802"/>
      <c r="AR253" s="802"/>
    </row>
    <row r="254" spans="1:44" ht="16.5" customHeight="1" thickBot="1">
      <c r="A254" s="174"/>
      <c r="B254" s="27" t="s">
        <v>527</v>
      </c>
      <c r="C254" s="28"/>
      <c r="D254" s="27" t="s">
        <v>528</v>
      </c>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c r="AC254" s="802"/>
      <c r="AD254" s="802"/>
      <c r="AE254" s="802"/>
      <c r="AF254" s="802"/>
      <c r="AG254" s="802"/>
      <c r="AH254" s="802"/>
      <c r="AI254" s="802"/>
      <c r="AJ254" s="802"/>
      <c r="AK254" s="802"/>
      <c r="AL254" s="802"/>
      <c r="AM254" s="802"/>
      <c r="AN254" s="802"/>
      <c r="AO254" s="802"/>
      <c r="AP254" s="802"/>
      <c r="AQ254" s="802"/>
      <c r="AR254" s="802"/>
    </row>
    <row r="255" spans="1:44" ht="12" customHeight="1">
      <c r="A255" s="2225" t="s">
        <v>529</v>
      </c>
      <c r="B255" s="1971"/>
      <c r="C255" s="1971"/>
      <c r="D255" s="1971"/>
      <c r="E255" s="1971"/>
      <c r="F255" s="1971"/>
      <c r="G255" s="1971"/>
      <c r="H255" s="1971"/>
      <c r="I255" s="1971"/>
      <c r="J255" s="1971"/>
      <c r="K255" s="1971"/>
      <c r="L255" s="1971"/>
      <c r="M255" s="1971"/>
      <c r="N255" s="1971"/>
      <c r="O255" s="1971"/>
      <c r="P255" s="1971"/>
      <c r="Q255" s="1971"/>
      <c r="R255" s="1971"/>
      <c r="S255" s="1971"/>
      <c r="T255" s="1971"/>
      <c r="U255" s="1971"/>
      <c r="V255" s="1971"/>
      <c r="W255" s="1971"/>
      <c r="X255" s="1971"/>
      <c r="Y255" s="1971"/>
      <c r="Z255" s="1971"/>
      <c r="AA255" s="1971"/>
      <c r="AB255" s="1971"/>
      <c r="AC255" s="1971"/>
      <c r="AD255" s="1971"/>
      <c r="AE255" s="1971"/>
      <c r="AF255" s="1971"/>
      <c r="AG255" s="1972"/>
      <c r="AH255" s="863"/>
      <c r="AI255" s="864"/>
      <c r="AJ255" s="2263" t="s">
        <v>105</v>
      </c>
      <c r="AK255" s="2263"/>
      <c r="AL255" s="2263"/>
      <c r="AM255" s="906"/>
      <c r="AN255" s="864"/>
      <c r="AO255" s="2263" t="s">
        <v>108</v>
      </c>
      <c r="AP255" s="2263"/>
      <c r="AQ255" s="2263"/>
      <c r="AR255" s="2265"/>
    </row>
    <row r="256" spans="1:44" ht="12" customHeight="1">
      <c r="A256" s="2226"/>
      <c r="B256" s="1975"/>
      <c r="C256" s="1975"/>
      <c r="D256" s="1975"/>
      <c r="E256" s="1975"/>
      <c r="F256" s="1975"/>
      <c r="G256" s="1975"/>
      <c r="H256" s="1975"/>
      <c r="I256" s="1975"/>
      <c r="J256" s="1975"/>
      <c r="K256" s="1975"/>
      <c r="L256" s="1975"/>
      <c r="M256" s="1975"/>
      <c r="N256" s="1975"/>
      <c r="O256" s="1975"/>
      <c r="P256" s="1975"/>
      <c r="Q256" s="1975"/>
      <c r="R256" s="1975"/>
      <c r="S256" s="1975"/>
      <c r="T256" s="1975"/>
      <c r="U256" s="1975"/>
      <c r="V256" s="1975"/>
      <c r="W256" s="1975"/>
      <c r="X256" s="1975"/>
      <c r="Y256" s="1975"/>
      <c r="Z256" s="1975"/>
      <c r="AA256" s="1975"/>
      <c r="AB256" s="1975"/>
      <c r="AC256" s="1975"/>
      <c r="AD256" s="1975"/>
      <c r="AE256" s="1975"/>
      <c r="AF256" s="1975"/>
      <c r="AG256" s="1976"/>
      <c r="AH256" s="812"/>
      <c r="AI256" s="834"/>
      <c r="AJ256" s="2264"/>
      <c r="AK256" s="2264"/>
      <c r="AL256" s="2264"/>
      <c r="AM256" s="814"/>
      <c r="AN256" s="834"/>
      <c r="AO256" s="2264"/>
      <c r="AP256" s="2264"/>
      <c r="AQ256" s="2264"/>
      <c r="AR256" s="2266"/>
    </row>
    <row r="257" spans="1:44" ht="13.5" customHeight="1">
      <c r="A257" s="865"/>
      <c r="B257" s="2242" t="s">
        <v>947</v>
      </c>
      <c r="C257" s="2243"/>
      <c r="D257" s="2243"/>
      <c r="E257" s="2243"/>
      <c r="F257" s="2243"/>
      <c r="G257" s="2243"/>
      <c r="H257" s="907"/>
      <c r="I257" s="839" t="s">
        <v>530</v>
      </c>
      <c r="J257" s="778"/>
      <c r="K257" s="778"/>
      <c r="L257" s="778"/>
      <c r="M257" s="778"/>
      <c r="N257" s="778"/>
      <c r="O257" s="778"/>
      <c r="P257" s="778"/>
      <c r="Q257" s="778"/>
      <c r="R257" s="778"/>
      <c r="S257" s="778"/>
      <c r="T257" s="778"/>
      <c r="U257" s="778"/>
      <c r="V257" s="778"/>
      <c r="W257" s="778"/>
      <c r="X257" s="778"/>
      <c r="Y257" s="778"/>
      <c r="Z257" s="778"/>
      <c r="AA257" s="778"/>
      <c r="AB257" s="778"/>
      <c r="AC257" s="778"/>
      <c r="AD257" s="778"/>
      <c r="AE257" s="778"/>
      <c r="AF257" s="778"/>
      <c r="AG257" s="778"/>
      <c r="AH257" s="778"/>
      <c r="AI257" s="778"/>
      <c r="AJ257" s="778"/>
      <c r="AK257" s="803"/>
      <c r="AL257" s="803"/>
      <c r="AM257" s="830"/>
      <c r="AN257" s="831"/>
      <c r="AO257" s="803"/>
      <c r="AP257" s="803"/>
      <c r="AQ257" s="803"/>
      <c r="AR257" s="811"/>
    </row>
    <row r="258" spans="1:44" ht="16.5" customHeight="1">
      <c r="A258" s="867"/>
      <c r="B258" s="2244"/>
      <c r="C258" s="2245"/>
      <c r="D258" s="2245"/>
      <c r="E258" s="2245"/>
      <c r="F258" s="2245"/>
      <c r="G258" s="2245"/>
      <c r="H258" s="908"/>
      <c r="I258" s="850"/>
      <c r="J258" s="850"/>
      <c r="K258" s="781" t="s">
        <v>531</v>
      </c>
      <c r="L258" s="781"/>
      <c r="M258" s="781"/>
      <c r="N258" s="781"/>
      <c r="O258" s="781"/>
      <c r="P258" s="781"/>
      <c r="Q258" s="781"/>
      <c r="R258" s="776"/>
      <c r="S258" s="776"/>
      <c r="T258" s="776"/>
      <c r="U258" s="781"/>
      <c r="V258" s="781"/>
      <c r="W258" s="781" t="s">
        <v>532</v>
      </c>
      <c r="X258" s="781"/>
      <c r="Y258" s="781"/>
      <c r="Z258" s="781"/>
      <c r="AA258" s="781"/>
      <c r="AB258" s="781"/>
      <c r="AC258" s="781"/>
      <c r="AD258" s="781" t="s">
        <v>533</v>
      </c>
      <c r="AE258" s="781"/>
      <c r="AF258" s="781"/>
      <c r="AG258" s="781"/>
      <c r="AH258" s="781"/>
      <c r="AI258" s="781"/>
      <c r="AJ258" s="776"/>
      <c r="AK258" s="781"/>
      <c r="AL258" s="781"/>
      <c r="AM258" s="814"/>
      <c r="AN258" s="834"/>
      <c r="AO258" s="781"/>
      <c r="AP258" s="781"/>
      <c r="AQ258" s="781"/>
      <c r="AR258" s="878"/>
    </row>
    <row r="259" spans="1:44" ht="5.25" customHeight="1">
      <c r="A259" s="867"/>
      <c r="B259" s="2244"/>
      <c r="C259" s="2245"/>
      <c r="D259" s="2245"/>
      <c r="E259" s="2245"/>
      <c r="F259" s="2245"/>
      <c r="G259" s="2245"/>
      <c r="H259" s="907"/>
      <c r="K259" s="795"/>
      <c r="L259" s="795"/>
      <c r="M259" s="795"/>
      <c r="N259" s="795"/>
      <c r="O259" s="795"/>
      <c r="P259" s="795"/>
      <c r="Q259" s="795"/>
      <c r="R259" s="774"/>
      <c r="S259" s="774"/>
      <c r="T259" s="774"/>
      <c r="U259" s="795"/>
      <c r="V259" s="795"/>
      <c r="W259" s="795"/>
      <c r="X259" s="795"/>
      <c r="Y259" s="795"/>
      <c r="Z259" s="795"/>
      <c r="AA259" s="795"/>
      <c r="AB259" s="795"/>
      <c r="AC259" s="795"/>
      <c r="AD259" s="795"/>
      <c r="AE259" s="795"/>
      <c r="AF259" s="795"/>
      <c r="AG259" s="795"/>
      <c r="AH259" s="795"/>
      <c r="AI259" s="795"/>
      <c r="AJ259" s="774"/>
      <c r="AK259" s="795"/>
      <c r="AL259" s="795"/>
      <c r="AM259" s="810"/>
      <c r="AN259" s="25"/>
      <c r="AO259" s="795"/>
      <c r="AP259" s="795"/>
      <c r="AQ259" s="795"/>
      <c r="AR259" s="837"/>
    </row>
    <row r="260" spans="1:44" ht="16.5" customHeight="1">
      <c r="A260" s="867"/>
      <c r="B260" s="2244"/>
      <c r="C260" s="2245"/>
      <c r="D260" s="2245"/>
      <c r="E260" s="2245"/>
      <c r="F260" s="2245"/>
      <c r="G260" s="2245"/>
      <c r="H260" s="908"/>
      <c r="I260" s="802" t="s">
        <v>534</v>
      </c>
      <c r="J260" s="774"/>
      <c r="K260" s="774"/>
      <c r="L260" s="774"/>
      <c r="M260" s="774"/>
      <c r="N260" s="774"/>
      <c r="O260" s="774"/>
      <c r="P260" s="774"/>
      <c r="Q260" s="774"/>
      <c r="R260" s="774"/>
      <c r="S260" s="774"/>
      <c r="T260" s="774"/>
      <c r="U260" s="774"/>
      <c r="V260" s="774"/>
      <c r="W260" s="774"/>
      <c r="X260" s="774"/>
      <c r="Y260" s="774"/>
      <c r="Z260" s="774"/>
      <c r="AA260" s="774"/>
      <c r="AB260" s="774"/>
      <c r="AC260" s="774"/>
      <c r="AD260" s="774"/>
      <c r="AE260" s="774"/>
      <c r="AF260" s="774"/>
      <c r="AG260" s="774"/>
      <c r="AH260" s="774"/>
      <c r="AI260" s="774"/>
      <c r="AJ260" s="774"/>
      <c r="AK260" s="798"/>
      <c r="AL260" s="798"/>
      <c r="AM260" s="810"/>
      <c r="AN260" s="25"/>
      <c r="AO260" s="798"/>
      <c r="AP260" s="798"/>
      <c r="AQ260" s="798"/>
      <c r="AR260" s="797"/>
    </row>
    <row r="261" spans="1:44" ht="16.5" customHeight="1">
      <c r="A261" s="871"/>
      <c r="B261" s="2244"/>
      <c r="C261" s="2245"/>
      <c r="D261" s="2245"/>
      <c r="E261" s="2245"/>
      <c r="F261" s="2245"/>
      <c r="G261" s="2245"/>
      <c r="H261" s="908"/>
      <c r="J261" s="802"/>
      <c r="K261" s="802" t="s">
        <v>535</v>
      </c>
      <c r="O261" s="795"/>
      <c r="P261" s="795"/>
      <c r="R261" s="802" t="s">
        <v>536</v>
      </c>
      <c r="S261" s="802" t="s">
        <v>537</v>
      </c>
      <c r="T261" s="817"/>
      <c r="U261" s="795"/>
      <c r="V261" s="795"/>
      <c r="W261" s="795"/>
      <c r="X261" s="795"/>
      <c r="Y261" s="795"/>
      <c r="Z261" s="795"/>
      <c r="AA261" s="795"/>
      <c r="AB261" s="2248"/>
      <c r="AC261" s="2248"/>
      <c r="AD261" s="2248"/>
      <c r="AE261" s="2232" t="s">
        <v>538</v>
      </c>
      <c r="AF261" s="2232"/>
      <c r="AG261" s="2248"/>
      <c r="AH261" s="2248"/>
      <c r="AI261" s="2248"/>
      <c r="AJ261" s="2232" t="s">
        <v>539</v>
      </c>
      <c r="AK261" s="2232"/>
      <c r="AL261" s="802"/>
      <c r="AM261" s="802"/>
      <c r="AN261" s="802"/>
      <c r="AO261" s="802"/>
      <c r="AP261" s="802"/>
      <c r="AQ261" s="802"/>
      <c r="AR261" s="816"/>
    </row>
    <row r="262" spans="1:44" ht="16.5" customHeight="1">
      <c r="A262" s="871"/>
      <c r="B262" s="2244"/>
      <c r="C262" s="2245"/>
      <c r="D262" s="2245"/>
      <c r="E262" s="2245"/>
      <c r="F262" s="2245"/>
      <c r="G262" s="2245"/>
      <c r="H262" s="908"/>
      <c r="J262" s="802"/>
      <c r="K262" s="802" t="s">
        <v>540</v>
      </c>
      <c r="O262" s="795"/>
      <c r="P262" s="795"/>
      <c r="R262" s="802" t="s">
        <v>536</v>
      </c>
      <c r="S262" s="802" t="s">
        <v>537</v>
      </c>
      <c r="T262" s="817"/>
      <c r="U262" s="795"/>
      <c r="V262" s="795"/>
      <c r="W262" s="795"/>
      <c r="X262" s="795"/>
      <c r="Y262" s="795"/>
      <c r="Z262" s="795"/>
      <c r="AA262" s="795"/>
      <c r="AB262" s="2248"/>
      <c r="AC262" s="2248"/>
      <c r="AD262" s="2248"/>
      <c r="AE262" s="2232" t="s">
        <v>538</v>
      </c>
      <c r="AF262" s="2232"/>
      <c r="AG262" s="2248"/>
      <c r="AH262" s="2248"/>
      <c r="AI262" s="2248"/>
      <c r="AJ262" s="2232" t="s">
        <v>539</v>
      </c>
      <c r="AK262" s="2232"/>
      <c r="AL262" s="802"/>
      <c r="AM262" s="802"/>
      <c r="AN262" s="802"/>
      <c r="AO262" s="802"/>
      <c r="AP262" s="802"/>
      <c r="AQ262" s="802"/>
      <c r="AR262" s="816"/>
    </row>
    <row r="263" spans="1:44" ht="16.5" customHeight="1">
      <c r="A263" s="909"/>
      <c r="B263" s="2244"/>
      <c r="C263" s="2245"/>
      <c r="D263" s="2245"/>
      <c r="E263" s="2245"/>
      <c r="F263" s="2245"/>
      <c r="G263" s="2245"/>
      <c r="H263" s="908"/>
      <c r="I263" s="860"/>
      <c r="J263" s="802"/>
      <c r="K263" s="802" t="s">
        <v>541</v>
      </c>
      <c r="L263" s="860"/>
      <c r="M263" s="860"/>
      <c r="N263" s="860"/>
      <c r="O263" s="860"/>
      <c r="P263" s="860"/>
      <c r="R263" s="802" t="s">
        <v>536</v>
      </c>
      <c r="S263" s="802" t="s">
        <v>542</v>
      </c>
      <c r="T263" s="802"/>
      <c r="U263" s="860"/>
      <c r="V263" s="2233"/>
      <c r="W263" s="2233"/>
      <c r="X263" s="2233"/>
      <c r="Y263" s="2233"/>
      <c r="Z263" s="2233"/>
      <c r="AA263" s="2233"/>
      <c r="AB263" s="2233"/>
      <c r="AC263" s="2233"/>
      <c r="AD263" s="2233"/>
      <c r="AE263" s="2233"/>
      <c r="AF263" s="2233"/>
      <c r="AG263" s="2233"/>
      <c r="AH263" s="2233"/>
      <c r="AI263" s="2233"/>
      <c r="AJ263" s="910"/>
      <c r="AK263" s="788"/>
      <c r="AL263" s="788"/>
      <c r="AM263" s="788"/>
      <c r="AN263" s="788"/>
      <c r="AO263" s="788"/>
      <c r="AP263" s="788"/>
      <c r="AQ263" s="788"/>
      <c r="AR263" s="870"/>
    </row>
    <row r="264" spans="1:44" ht="16.5" customHeight="1">
      <c r="A264" s="871"/>
      <c r="B264" s="2244"/>
      <c r="C264" s="2245"/>
      <c r="D264" s="2245"/>
      <c r="E264" s="2245"/>
      <c r="F264" s="2245"/>
      <c r="G264" s="2245"/>
      <c r="H264" s="908"/>
      <c r="J264" s="802"/>
      <c r="K264" s="802" t="s">
        <v>543</v>
      </c>
      <c r="O264" s="795"/>
      <c r="P264" s="795"/>
      <c r="R264" s="802" t="s">
        <v>536</v>
      </c>
      <c r="S264" s="802" t="s">
        <v>544</v>
      </c>
      <c r="T264" s="802"/>
      <c r="U264" s="795"/>
      <c r="V264" s="2231"/>
      <c r="W264" s="2231"/>
      <c r="X264" s="2231"/>
      <c r="Y264" s="2232" t="s">
        <v>539</v>
      </c>
      <c r="Z264" s="2232"/>
      <c r="AA264" s="795"/>
      <c r="AB264" s="795"/>
      <c r="AC264" s="795"/>
      <c r="AD264" s="795"/>
      <c r="AE264" s="795"/>
      <c r="AF264" s="795"/>
      <c r="AG264" s="795"/>
      <c r="AH264" s="795"/>
      <c r="AI264" s="802"/>
      <c r="AJ264" s="802"/>
      <c r="AK264" s="802"/>
      <c r="AL264" s="802"/>
      <c r="AM264" s="802"/>
      <c r="AN264" s="802"/>
      <c r="AO264" s="802"/>
      <c r="AP264" s="802"/>
      <c r="AQ264" s="802"/>
      <c r="AR264" s="816"/>
    </row>
    <row r="265" spans="1:44" ht="16.5" customHeight="1">
      <c r="A265" s="871"/>
      <c r="B265" s="2244"/>
      <c r="C265" s="2245"/>
      <c r="D265" s="2245"/>
      <c r="E265" s="2245"/>
      <c r="F265" s="2245"/>
      <c r="G265" s="2245"/>
      <c r="H265" s="908"/>
      <c r="J265" s="802"/>
      <c r="K265" s="802" t="s">
        <v>545</v>
      </c>
      <c r="O265" s="795"/>
      <c r="P265" s="795"/>
      <c r="Q265" s="795"/>
      <c r="R265" s="795"/>
      <c r="S265" s="795"/>
      <c r="T265" s="795"/>
      <c r="U265" s="795"/>
      <c r="V265" s="795"/>
      <c r="W265" s="795"/>
      <c r="X265" s="795"/>
      <c r="Y265" s="795"/>
      <c r="Z265" s="795"/>
      <c r="AA265" s="795"/>
      <c r="AB265" s="795"/>
      <c r="AC265" s="795"/>
      <c r="AD265" s="795"/>
      <c r="AE265" s="795"/>
      <c r="AF265" s="795"/>
      <c r="AG265" s="795"/>
      <c r="AH265" s="795"/>
      <c r="AI265" s="802"/>
      <c r="AJ265" s="802"/>
      <c r="AK265" s="802"/>
      <c r="AL265" s="802"/>
      <c r="AM265" s="802"/>
      <c r="AN265" s="802"/>
      <c r="AO265" s="802"/>
      <c r="AP265" s="802"/>
      <c r="AQ265" s="802"/>
      <c r="AR265" s="816"/>
    </row>
    <row r="266" spans="1:44" ht="16.5" customHeight="1">
      <c r="A266" s="871"/>
      <c r="B266" s="2244"/>
      <c r="C266" s="2245"/>
      <c r="D266" s="2245"/>
      <c r="E266" s="2245"/>
      <c r="F266" s="2245"/>
      <c r="G266" s="2245"/>
      <c r="H266" s="908"/>
      <c r="I266" s="860"/>
      <c r="J266" s="802"/>
      <c r="K266" s="884" t="s">
        <v>111</v>
      </c>
      <c r="L266" s="860"/>
      <c r="M266" s="860"/>
      <c r="N266" s="2233"/>
      <c r="O266" s="2233"/>
      <c r="P266" s="2233"/>
      <c r="Q266" s="2233"/>
      <c r="R266" s="2233"/>
      <c r="S266" s="2233"/>
      <c r="T266" s="2233"/>
      <c r="U266" s="2233"/>
      <c r="V266" s="2233"/>
      <c r="W266" s="2233"/>
      <c r="X266" s="2233"/>
      <c r="Y266" s="2233"/>
      <c r="Z266" s="2233"/>
      <c r="AB266" s="795"/>
      <c r="AP266" s="802"/>
      <c r="AQ266" s="802"/>
      <c r="AR266" s="816"/>
    </row>
    <row r="267" spans="1:44" ht="5.25" customHeight="1">
      <c r="A267" s="911"/>
      <c r="B267" s="2246"/>
      <c r="C267" s="2247"/>
      <c r="D267" s="2247"/>
      <c r="E267" s="2247"/>
      <c r="F267" s="2247"/>
      <c r="G267" s="2247"/>
      <c r="H267" s="912"/>
      <c r="I267" s="850"/>
      <c r="J267" s="850"/>
      <c r="K267" s="850"/>
      <c r="L267" s="850"/>
      <c r="M267" s="850"/>
      <c r="N267" s="850"/>
      <c r="O267" s="850"/>
      <c r="P267" s="850"/>
      <c r="Q267" s="850"/>
      <c r="R267" s="850"/>
      <c r="S267" s="850"/>
      <c r="T267" s="850"/>
      <c r="U267" s="850"/>
      <c r="V267" s="850"/>
      <c r="W267" s="850"/>
      <c r="X267" s="850"/>
      <c r="Y267" s="850"/>
      <c r="Z267" s="850"/>
      <c r="AA267" s="850"/>
      <c r="AB267" s="913"/>
      <c r="AC267" s="913"/>
      <c r="AD267" s="913"/>
      <c r="AE267" s="913"/>
      <c r="AF267" s="913"/>
      <c r="AG267" s="913"/>
      <c r="AH267" s="913"/>
      <c r="AI267" s="913"/>
      <c r="AJ267" s="914"/>
      <c r="AK267" s="914"/>
      <c r="AL267" s="914"/>
      <c r="AM267" s="914"/>
      <c r="AN267" s="914"/>
      <c r="AO267" s="914"/>
      <c r="AP267" s="914"/>
      <c r="AQ267" s="914"/>
      <c r="AR267" s="915"/>
    </row>
    <row r="268" spans="1:44" ht="11.25" customHeight="1">
      <c r="A268" s="2234" t="s">
        <v>1081</v>
      </c>
      <c r="B268" s="1973"/>
      <c r="C268" s="1973"/>
      <c r="D268" s="1973"/>
      <c r="E268" s="1973"/>
      <c r="F268" s="1973"/>
      <c r="G268" s="1973"/>
      <c r="H268" s="1973"/>
      <c r="I268" s="1973"/>
      <c r="J268" s="1973"/>
      <c r="K268" s="1973"/>
      <c r="L268" s="1973"/>
      <c r="M268" s="1973"/>
      <c r="N268" s="1973"/>
      <c r="O268" s="1973"/>
      <c r="P268" s="1973"/>
      <c r="Q268" s="1973"/>
      <c r="R268" s="1973"/>
      <c r="S268" s="1973"/>
      <c r="T268" s="1973"/>
      <c r="U268" s="1973"/>
      <c r="V268" s="1973"/>
      <c r="W268" s="1973"/>
      <c r="X268" s="1973"/>
      <c r="Y268" s="1973"/>
      <c r="Z268" s="1973"/>
      <c r="AA268" s="1973"/>
      <c r="AB268" s="1973"/>
      <c r="AC268" s="1973"/>
      <c r="AD268" s="1973"/>
      <c r="AE268" s="1973"/>
      <c r="AF268" s="1973"/>
      <c r="AG268" s="1974"/>
      <c r="AH268" s="808"/>
      <c r="AI268" s="25"/>
      <c r="AJ268" s="2238" t="s">
        <v>105</v>
      </c>
      <c r="AK268" s="2238"/>
      <c r="AL268" s="2238"/>
      <c r="AM268" s="810"/>
      <c r="AN268" s="25"/>
      <c r="AO268" s="2238" t="s">
        <v>108</v>
      </c>
      <c r="AP268" s="2238"/>
      <c r="AQ268" s="2238"/>
      <c r="AR268" s="2240"/>
    </row>
    <row r="269" spans="1:44" ht="11.25" customHeight="1">
      <c r="A269" s="2234"/>
      <c r="B269" s="1973"/>
      <c r="C269" s="1973"/>
      <c r="D269" s="1973"/>
      <c r="E269" s="1973"/>
      <c r="F269" s="1973"/>
      <c r="G269" s="1973"/>
      <c r="H269" s="1973"/>
      <c r="I269" s="1973"/>
      <c r="J269" s="1973"/>
      <c r="K269" s="1973"/>
      <c r="L269" s="1973"/>
      <c r="M269" s="1973"/>
      <c r="N269" s="1973"/>
      <c r="O269" s="1973"/>
      <c r="P269" s="1973"/>
      <c r="Q269" s="1973"/>
      <c r="R269" s="1973"/>
      <c r="S269" s="1973"/>
      <c r="T269" s="1973"/>
      <c r="U269" s="1973"/>
      <c r="V269" s="1973"/>
      <c r="W269" s="1973"/>
      <c r="X269" s="1973"/>
      <c r="Y269" s="1973"/>
      <c r="Z269" s="1973"/>
      <c r="AA269" s="1973"/>
      <c r="AB269" s="1973"/>
      <c r="AC269" s="1973"/>
      <c r="AD269" s="1973"/>
      <c r="AE269" s="1973"/>
      <c r="AF269" s="1973"/>
      <c r="AG269" s="1974"/>
      <c r="AH269" s="808"/>
      <c r="AI269" s="25"/>
      <c r="AJ269" s="2238"/>
      <c r="AK269" s="2238"/>
      <c r="AL269" s="2238"/>
      <c r="AM269" s="810"/>
      <c r="AN269" s="25"/>
      <c r="AO269" s="2238"/>
      <c r="AP269" s="2238"/>
      <c r="AQ269" s="2238"/>
      <c r="AR269" s="2240"/>
    </row>
    <row r="270" spans="1:44" ht="11.25" customHeight="1" thickBot="1">
      <c r="A270" s="2235"/>
      <c r="B270" s="2236"/>
      <c r="C270" s="2236"/>
      <c r="D270" s="2236"/>
      <c r="E270" s="2236"/>
      <c r="F270" s="2236"/>
      <c r="G270" s="2236"/>
      <c r="H270" s="2236"/>
      <c r="I270" s="2236"/>
      <c r="J270" s="2236"/>
      <c r="K270" s="2236"/>
      <c r="L270" s="2236"/>
      <c r="M270" s="2236"/>
      <c r="N270" s="2236"/>
      <c r="O270" s="2236"/>
      <c r="P270" s="2236"/>
      <c r="Q270" s="2236"/>
      <c r="R270" s="2236"/>
      <c r="S270" s="2236"/>
      <c r="T270" s="2236"/>
      <c r="U270" s="2236"/>
      <c r="V270" s="2236"/>
      <c r="W270" s="2236"/>
      <c r="X270" s="2236"/>
      <c r="Y270" s="2236"/>
      <c r="Z270" s="2236"/>
      <c r="AA270" s="2236"/>
      <c r="AB270" s="2236"/>
      <c r="AC270" s="2236"/>
      <c r="AD270" s="2236"/>
      <c r="AE270" s="2236"/>
      <c r="AF270" s="2236"/>
      <c r="AG270" s="2237"/>
      <c r="AH270" s="853"/>
      <c r="AI270" s="854"/>
      <c r="AJ270" s="2239"/>
      <c r="AK270" s="2239"/>
      <c r="AL270" s="2239"/>
      <c r="AM270" s="856"/>
      <c r="AN270" s="857"/>
      <c r="AO270" s="2239"/>
      <c r="AP270" s="2239"/>
      <c r="AQ270" s="2239"/>
      <c r="AR270" s="2241"/>
    </row>
    <row r="271" spans="1:44" ht="13.5" customHeight="1">
      <c r="A271" s="859" t="s">
        <v>948</v>
      </c>
      <c r="B271" s="860"/>
      <c r="C271" s="860"/>
      <c r="D271" s="860"/>
      <c r="E271" s="860"/>
      <c r="F271" s="860"/>
      <c r="G271" s="860"/>
      <c r="H271" s="860"/>
      <c r="I271" s="860"/>
      <c r="J271" s="860"/>
      <c r="K271" s="860"/>
      <c r="L271" s="860"/>
      <c r="M271" s="860"/>
      <c r="N271" s="860"/>
      <c r="O271" s="860"/>
      <c r="P271" s="860"/>
      <c r="Q271" s="860"/>
      <c r="R271" s="860"/>
      <c r="S271" s="860"/>
      <c r="T271" s="860"/>
      <c r="U271" s="860"/>
      <c r="V271" s="860"/>
      <c r="W271" s="860"/>
      <c r="X271" s="860"/>
      <c r="Y271" s="860"/>
      <c r="Z271" s="860"/>
      <c r="AA271" s="860"/>
      <c r="AB271" s="860"/>
      <c r="AC271" s="788"/>
      <c r="AD271" s="788"/>
      <c r="AE271" s="788"/>
      <c r="AF271" s="788"/>
      <c r="AG271" s="788"/>
      <c r="AH271" s="890"/>
      <c r="AI271" s="890"/>
      <c r="AJ271" s="890"/>
      <c r="AK271" s="890"/>
      <c r="AL271" s="890"/>
      <c r="AM271" s="890"/>
      <c r="AN271" s="890"/>
      <c r="AO271" s="788"/>
      <c r="AP271" s="788"/>
      <c r="AQ271" s="788"/>
      <c r="AR271" s="788"/>
    </row>
    <row r="272" spans="1:44" ht="13.5" customHeight="1">
      <c r="A272" s="859" t="s">
        <v>507</v>
      </c>
      <c r="B272" s="875"/>
      <c r="C272" s="875"/>
      <c r="D272" s="875"/>
      <c r="E272" s="875"/>
      <c r="F272" s="875"/>
      <c r="G272" s="875"/>
      <c r="H272" s="875"/>
      <c r="I272" s="875"/>
      <c r="J272" s="875"/>
      <c r="K272" s="875"/>
      <c r="L272" s="875"/>
      <c r="M272" s="875"/>
      <c r="N272" s="875"/>
      <c r="O272" s="875"/>
      <c r="P272" s="875"/>
      <c r="Q272" s="875"/>
      <c r="R272" s="875"/>
      <c r="S272" s="875"/>
      <c r="T272" s="875"/>
      <c r="U272" s="875"/>
      <c r="V272" s="875"/>
      <c r="W272" s="875"/>
      <c r="X272" s="875"/>
      <c r="Y272" s="875"/>
      <c r="Z272" s="875"/>
      <c r="AA272" s="875"/>
      <c r="AB272" s="875"/>
      <c r="AC272" s="875"/>
      <c r="AD272" s="875"/>
      <c r="AE272" s="875"/>
      <c r="AF272" s="875"/>
      <c r="AG272" s="875"/>
      <c r="AH272" s="876"/>
      <c r="AI272" s="876"/>
      <c r="AJ272" s="876"/>
      <c r="AK272" s="876"/>
      <c r="AL272" s="876"/>
      <c r="AM272" s="876"/>
      <c r="AN272" s="876"/>
      <c r="AO272" s="788"/>
      <c r="AP272" s="788"/>
      <c r="AQ272" s="788"/>
      <c r="AR272" s="788"/>
    </row>
    <row r="273" spans="1:44" ht="7.5" customHeight="1">
      <c r="A273" s="860"/>
      <c r="B273" s="860"/>
      <c r="C273" s="860"/>
      <c r="D273" s="860"/>
      <c r="E273" s="860"/>
      <c r="F273" s="860"/>
      <c r="G273" s="860"/>
      <c r="H273" s="860"/>
      <c r="I273" s="860"/>
      <c r="J273" s="860"/>
      <c r="K273" s="860"/>
      <c r="L273" s="860"/>
      <c r="M273" s="860"/>
      <c r="N273" s="860"/>
      <c r="O273" s="860"/>
      <c r="P273" s="860"/>
      <c r="Q273" s="860"/>
      <c r="R273" s="860"/>
      <c r="S273" s="860"/>
      <c r="T273" s="860"/>
      <c r="U273" s="860"/>
      <c r="V273" s="860"/>
      <c r="W273" s="860"/>
      <c r="X273" s="860"/>
      <c r="Y273" s="860"/>
      <c r="Z273" s="860"/>
      <c r="AA273" s="860"/>
      <c r="AB273" s="860"/>
      <c r="AC273" s="788"/>
      <c r="AD273" s="788"/>
      <c r="AE273" s="788"/>
      <c r="AF273" s="788"/>
      <c r="AG273" s="788"/>
      <c r="AH273" s="788"/>
      <c r="AI273" s="788"/>
      <c r="AJ273" s="788"/>
      <c r="AK273" s="788"/>
      <c r="AL273" s="788"/>
      <c r="AM273" s="788"/>
      <c r="AN273" s="788"/>
      <c r="AO273" s="788"/>
      <c r="AP273" s="788"/>
      <c r="AQ273" s="788"/>
      <c r="AR273" s="788"/>
    </row>
    <row r="274" spans="1:44" ht="16.5" customHeight="1" thickBot="1">
      <c r="A274" s="174"/>
      <c r="B274" s="27" t="s">
        <v>546</v>
      </c>
      <c r="C274" s="28"/>
      <c r="D274" s="27" t="s">
        <v>547</v>
      </c>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c r="AC274" s="802"/>
      <c r="AD274" s="802"/>
      <c r="AE274" s="802"/>
      <c r="AF274" s="802"/>
      <c r="AG274" s="802"/>
      <c r="AH274" s="802"/>
      <c r="AI274" s="802"/>
      <c r="AJ274" s="802"/>
      <c r="AK274" s="802"/>
      <c r="AL274" s="802"/>
      <c r="AM274" s="802"/>
      <c r="AN274" s="802"/>
      <c r="AO274" s="802"/>
      <c r="AP274" s="802"/>
      <c r="AQ274" s="802"/>
      <c r="AR274" s="802"/>
    </row>
    <row r="275" spans="1:44" ht="11.25" customHeight="1">
      <c r="A275" s="2225" t="s">
        <v>548</v>
      </c>
      <c r="B275" s="1971"/>
      <c r="C275" s="1971"/>
      <c r="D275" s="1971"/>
      <c r="E275" s="1971"/>
      <c r="F275" s="1971"/>
      <c r="G275" s="1971"/>
      <c r="H275" s="1971"/>
      <c r="I275" s="1971"/>
      <c r="J275" s="1971"/>
      <c r="K275" s="1971"/>
      <c r="L275" s="1971"/>
      <c r="M275" s="1971"/>
      <c r="N275" s="1971"/>
      <c r="O275" s="1971"/>
      <c r="P275" s="1971"/>
      <c r="Q275" s="1971"/>
      <c r="R275" s="1971"/>
      <c r="S275" s="1971"/>
      <c r="T275" s="1971"/>
      <c r="U275" s="1971"/>
      <c r="V275" s="1971"/>
      <c r="W275" s="1971"/>
      <c r="X275" s="1971"/>
      <c r="Y275" s="1971"/>
      <c r="Z275" s="1971"/>
      <c r="AA275" s="1971"/>
      <c r="AB275" s="1971"/>
      <c r="AC275" s="1971"/>
      <c r="AD275" s="1971"/>
      <c r="AE275" s="1971"/>
      <c r="AF275" s="1971"/>
      <c r="AG275" s="138"/>
      <c r="AH275" s="5"/>
      <c r="AI275" s="6"/>
      <c r="AJ275" s="1902" t="s">
        <v>105</v>
      </c>
      <c r="AK275" s="1902"/>
      <c r="AL275" s="1902"/>
      <c r="AM275" s="7"/>
      <c r="AN275" s="6"/>
      <c r="AO275" s="1902" t="s">
        <v>108</v>
      </c>
      <c r="AP275" s="1902"/>
      <c r="AQ275" s="1902"/>
      <c r="AR275" s="1903"/>
    </row>
    <row r="276" spans="1:44" ht="10.5" customHeight="1">
      <c r="A276" s="2226"/>
      <c r="B276" s="1975"/>
      <c r="C276" s="1975"/>
      <c r="D276" s="1975"/>
      <c r="E276" s="1975"/>
      <c r="F276" s="1975"/>
      <c r="G276" s="1975"/>
      <c r="H276" s="1975"/>
      <c r="I276" s="1975"/>
      <c r="J276" s="1975"/>
      <c r="K276" s="1975"/>
      <c r="L276" s="1975"/>
      <c r="M276" s="1975"/>
      <c r="N276" s="1975"/>
      <c r="O276" s="1975"/>
      <c r="P276" s="1975"/>
      <c r="Q276" s="1975"/>
      <c r="R276" s="1975"/>
      <c r="S276" s="1975"/>
      <c r="T276" s="1975"/>
      <c r="U276" s="1975"/>
      <c r="V276" s="1975"/>
      <c r="W276" s="1975"/>
      <c r="X276" s="1975"/>
      <c r="Y276" s="1975"/>
      <c r="Z276" s="1975"/>
      <c r="AA276" s="1975"/>
      <c r="AB276" s="1975"/>
      <c r="AC276" s="1975"/>
      <c r="AD276" s="1975"/>
      <c r="AE276" s="1975"/>
      <c r="AF276" s="1975"/>
      <c r="AG276" s="156"/>
      <c r="AH276" s="2"/>
      <c r="AI276" s="4"/>
      <c r="AJ276" s="1900"/>
      <c r="AK276" s="1900"/>
      <c r="AL276" s="1900"/>
      <c r="AM276" s="21"/>
      <c r="AN276" s="18"/>
      <c r="AO276" s="1905"/>
      <c r="AP276" s="1905"/>
      <c r="AQ276" s="1905"/>
      <c r="AR276" s="1906"/>
    </row>
    <row r="277" spans="1:44" ht="21" customHeight="1" thickBot="1">
      <c r="A277" s="57"/>
      <c r="B277" s="2227" t="s">
        <v>713</v>
      </c>
      <c r="C277" s="2228"/>
      <c r="D277" s="2228"/>
      <c r="E277" s="2228"/>
      <c r="F277" s="2228"/>
      <c r="G277" s="2229"/>
      <c r="H277" s="895"/>
      <c r="I277" s="895" t="s">
        <v>549</v>
      </c>
      <c r="J277" s="171"/>
      <c r="K277" s="171"/>
      <c r="L277" s="171"/>
      <c r="M277" s="171"/>
      <c r="N277" s="171"/>
      <c r="O277" s="2230"/>
      <c r="P277" s="2230"/>
      <c r="Q277" s="2230"/>
      <c r="R277" s="140" t="s">
        <v>550</v>
      </c>
      <c r="S277" s="140"/>
      <c r="T277" s="140" t="s">
        <v>14</v>
      </c>
      <c r="U277" s="2230"/>
      <c r="V277" s="2230"/>
      <c r="W277" s="2230"/>
      <c r="X277" s="140" t="s">
        <v>551</v>
      </c>
      <c r="Y277" s="140"/>
      <c r="Z277" s="140"/>
      <c r="AA277" s="140"/>
      <c r="AB277" s="140"/>
      <c r="AC277" s="891"/>
      <c r="AD277" s="891"/>
      <c r="AE277" s="891"/>
      <c r="AF277" s="140"/>
      <c r="AG277" s="58"/>
      <c r="AH277" s="59"/>
      <c r="AI277" s="60"/>
      <c r="AJ277" s="139"/>
      <c r="AK277" s="139"/>
      <c r="AL277" s="139"/>
      <c r="AM277" s="55"/>
      <c r="AN277" s="56"/>
      <c r="AO277" s="172"/>
      <c r="AP277" s="172"/>
      <c r="AQ277" s="172"/>
      <c r="AR277" s="173"/>
    </row>
    <row r="278" spans="1:44" ht="13.5" customHeight="1">
      <c r="A278" s="861" t="s">
        <v>944</v>
      </c>
      <c r="B278" s="861"/>
      <c r="C278" s="861"/>
      <c r="D278" s="861"/>
      <c r="E278" s="861"/>
      <c r="F278" s="861"/>
      <c r="G278" s="861"/>
      <c r="H278" s="861"/>
      <c r="I278" s="861"/>
      <c r="J278" s="861"/>
      <c r="K278" s="861"/>
      <c r="L278" s="861"/>
      <c r="M278" s="861"/>
      <c r="N278" s="861"/>
      <c r="O278" s="861"/>
      <c r="P278" s="861"/>
      <c r="Q278" s="861"/>
      <c r="R278" s="861"/>
      <c r="S278" s="861"/>
      <c r="T278" s="861"/>
      <c r="U278" s="861"/>
      <c r="V278" s="861"/>
      <c r="W278" s="861"/>
      <c r="X278" s="861"/>
      <c r="Y278" s="861"/>
      <c r="Z278" s="861"/>
      <c r="AA278" s="861"/>
      <c r="AB278" s="861"/>
      <c r="AC278" s="861"/>
      <c r="AD278" s="861"/>
      <c r="AE278" s="861"/>
      <c r="AF278" s="861"/>
      <c r="AG278" s="861"/>
      <c r="AH278" s="788"/>
      <c r="AI278" s="890"/>
      <c r="AJ278" s="890"/>
      <c r="AK278" s="890"/>
      <c r="AL278" s="890"/>
      <c r="AM278" s="890"/>
      <c r="AN278" s="890"/>
      <c r="AO278" s="788"/>
      <c r="AP278" s="788"/>
      <c r="AQ278" s="788"/>
      <c r="AR278" s="788"/>
    </row>
    <row r="279" spans="1:44" ht="13.5" customHeight="1">
      <c r="A279" s="859" t="s">
        <v>507</v>
      </c>
      <c r="B279" s="875"/>
      <c r="C279" s="875"/>
      <c r="D279" s="875"/>
      <c r="E279" s="875"/>
      <c r="F279" s="875"/>
      <c r="G279" s="875"/>
      <c r="H279" s="875"/>
      <c r="I279" s="875"/>
      <c r="J279" s="875"/>
      <c r="K279" s="875"/>
      <c r="L279" s="875"/>
      <c r="M279" s="875"/>
      <c r="N279" s="875"/>
      <c r="O279" s="875"/>
      <c r="P279" s="875"/>
      <c r="Q279" s="875"/>
      <c r="R279" s="875"/>
      <c r="S279" s="875"/>
      <c r="T279" s="875"/>
      <c r="U279" s="875"/>
      <c r="V279" s="875"/>
      <c r="W279" s="875"/>
      <c r="X279" s="875"/>
      <c r="Y279" s="875"/>
      <c r="Z279" s="875"/>
      <c r="AA279" s="875"/>
      <c r="AB279" s="875"/>
      <c r="AC279" s="875"/>
      <c r="AD279" s="875"/>
      <c r="AE279" s="875"/>
      <c r="AF279" s="875"/>
      <c r="AG279" s="875"/>
      <c r="AH279" s="875"/>
      <c r="AI279" s="876"/>
      <c r="AJ279" s="876"/>
      <c r="AK279" s="876"/>
      <c r="AL279" s="876"/>
      <c r="AM279" s="876"/>
      <c r="AN279" s="876"/>
      <c r="AO279" s="788"/>
      <c r="AP279" s="788"/>
      <c r="AQ279" s="788"/>
      <c r="AR279" s="788"/>
    </row>
    <row r="280" spans="1:44" ht="9" customHeight="1">
      <c r="A280" s="795"/>
      <c r="B280" s="795"/>
      <c r="C280" s="795"/>
      <c r="D280" s="795"/>
      <c r="E280" s="795"/>
      <c r="F280" s="795"/>
      <c r="G280" s="795"/>
      <c r="H280" s="795"/>
      <c r="I280" s="795"/>
      <c r="J280" s="795"/>
      <c r="K280" s="795"/>
      <c r="L280" s="795"/>
      <c r="M280" s="795"/>
      <c r="N280" s="795"/>
      <c r="O280" s="795"/>
      <c r="P280" s="795"/>
      <c r="Q280" s="795"/>
      <c r="R280" s="795"/>
      <c r="S280" s="795"/>
      <c r="T280" s="795"/>
      <c r="U280" s="795"/>
      <c r="V280" s="795"/>
      <c r="W280" s="795"/>
      <c r="X280" s="795"/>
      <c r="Y280" s="795"/>
      <c r="Z280" s="795"/>
      <c r="AA280" s="795"/>
      <c r="AB280" s="795"/>
      <c r="AC280" s="795"/>
      <c r="AD280" s="795"/>
      <c r="AE280" s="795"/>
      <c r="AF280" s="795"/>
      <c r="AG280" s="795"/>
      <c r="AH280" s="795"/>
      <c r="AI280" s="18"/>
      <c r="AJ280" s="70"/>
      <c r="AK280" s="70"/>
      <c r="AL280" s="70"/>
      <c r="AM280" s="21"/>
      <c r="AN280" s="18"/>
      <c r="AO280" s="70"/>
      <c r="AP280" s="70"/>
      <c r="AQ280" s="70"/>
      <c r="AR280" s="70"/>
    </row>
    <row r="281" spans="1:44" s="552" customFormat="1" ht="13.5" customHeight="1">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2219">
        <f>表紙!$N$16</f>
        <v>0</v>
      </c>
      <c r="Z281" s="2220"/>
      <c r="AA281" s="2220"/>
      <c r="AB281" s="2220"/>
      <c r="AC281" s="2220"/>
      <c r="AD281" s="2220"/>
      <c r="AE281" s="2220"/>
      <c r="AF281" s="2220"/>
      <c r="AG281" s="2220"/>
      <c r="AH281" s="2220"/>
      <c r="AI281" s="2220"/>
      <c r="AJ281" s="2220"/>
      <c r="AK281" s="2220"/>
      <c r="AL281" s="2220"/>
      <c r="AM281" s="2220"/>
      <c r="AN281" s="2220"/>
      <c r="AO281" s="2220"/>
      <c r="AP281" s="2220"/>
      <c r="AQ281" s="2220"/>
      <c r="AR281" s="2220"/>
    </row>
    <row r="282" spans="1:44" ht="16.5" customHeight="1" thickBot="1">
      <c r="A282" s="174"/>
      <c r="B282" s="27" t="s">
        <v>552</v>
      </c>
      <c r="C282" s="28"/>
      <c r="D282" s="27" t="s">
        <v>553</v>
      </c>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c r="AC282" s="802"/>
      <c r="AD282" s="802"/>
      <c r="AE282" s="802"/>
      <c r="AF282" s="802"/>
      <c r="AG282" s="802"/>
      <c r="AH282" s="802"/>
      <c r="AI282" s="802"/>
      <c r="AJ282" s="802"/>
      <c r="AK282" s="802"/>
      <c r="AL282" s="802"/>
      <c r="AM282" s="802"/>
      <c r="AN282" s="802"/>
      <c r="AO282" s="802"/>
      <c r="AP282" s="802"/>
      <c r="AQ282" s="802"/>
      <c r="AR282" s="802"/>
    </row>
    <row r="283" spans="1:44" ht="10.5" customHeight="1">
      <c r="A283" s="2157" t="s">
        <v>554</v>
      </c>
      <c r="B283" s="2033"/>
      <c r="C283" s="2033"/>
      <c r="D283" s="2033"/>
      <c r="E283" s="2033"/>
      <c r="F283" s="2033"/>
      <c r="G283" s="2033"/>
      <c r="H283" s="2033"/>
      <c r="I283" s="2033"/>
      <c r="J283" s="2033"/>
      <c r="K283" s="2033"/>
      <c r="L283" s="2033"/>
      <c r="M283" s="2033"/>
      <c r="N283" s="2033"/>
      <c r="O283" s="2033"/>
      <c r="P283" s="2033"/>
      <c r="Q283" s="2033"/>
      <c r="R283" s="2033"/>
      <c r="S283" s="2033"/>
      <c r="T283" s="2033"/>
      <c r="U283" s="2033"/>
      <c r="V283" s="2033"/>
      <c r="W283" s="2033"/>
      <c r="X283" s="2033"/>
      <c r="Y283" s="2033"/>
      <c r="Z283" s="2033"/>
      <c r="AA283" s="2033"/>
      <c r="AB283" s="2033"/>
      <c r="AC283" s="2033"/>
      <c r="AD283" s="2033"/>
      <c r="AE283" s="2033"/>
      <c r="AF283" s="2033"/>
      <c r="AG283" s="2033"/>
      <c r="AH283" s="5"/>
      <c r="AI283" s="6"/>
      <c r="AJ283" s="1902" t="s">
        <v>105</v>
      </c>
      <c r="AK283" s="1902"/>
      <c r="AL283" s="1902"/>
      <c r="AM283" s="7"/>
      <c r="AN283" s="6"/>
      <c r="AO283" s="1902" t="s">
        <v>108</v>
      </c>
      <c r="AP283" s="1902"/>
      <c r="AQ283" s="1902"/>
      <c r="AR283" s="1903"/>
    </row>
    <row r="284" spans="1:44" ht="10.5" customHeight="1">
      <c r="A284" s="2071"/>
      <c r="B284" s="1983"/>
      <c r="C284" s="1983"/>
      <c r="D284" s="1983"/>
      <c r="E284" s="1983"/>
      <c r="F284" s="1983"/>
      <c r="G284" s="1983"/>
      <c r="H284" s="1983"/>
      <c r="I284" s="1983"/>
      <c r="J284" s="1983"/>
      <c r="K284" s="1983"/>
      <c r="L284" s="1983"/>
      <c r="M284" s="1983"/>
      <c r="N284" s="1983"/>
      <c r="O284" s="1983"/>
      <c r="P284" s="1983"/>
      <c r="Q284" s="1983"/>
      <c r="R284" s="1983"/>
      <c r="S284" s="1983"/>
      <c r="T284" s="1983"/>
      <c r="U284" s="1983"/>
      <c r="V284" s="1983"/>
      <c r="W284" s="1983"/>
      <c r="X284" s="1983"/>
      <c r="Y284" s="1983"/>
      <c r="Z284" s="1983"/>
      <c r="AA284" s="1983"/>
      <c r="AB284" s="1983"/>
      <c r="AC284" s="1983"/>
      <c r="AD284" s="1983"/>
      <c r="AE284" s="1983"/>
      <c r="AF284" s="1983"/>
      <c r="AG284" s="1983"/>
      <c r="AH284" s="2"/>
      <c r="AI284" s="4"/>
      <c r="AJ284" s="1900"/>
      <c r="AK284" s="1900"/>
      <c r="AL284" s="1900"/>
      <c r="AM284" s="21"/>
      <c r="AN284" s="18"/>
      <c r="AO284" s="1900"/>
      <c r="AP284" s="1900"/>
      <c r="AQ284" s="1900"/>
      <c r="AR284" s="1935"/>
    </row>
    <row r="285" spans="1:44" ht="10.5" customHeight="1">
      <c r="A285" s="2070" t="s">
        <v>555</v>
      </c>
      <c r="B285" s="1981"/>
      <c r="C285" s="1981"/>
      <c r="D285" s="1981"/>
      <c r="E285" s="1981"/>
      <c r="F285" s="1981"/>
      <c r="G285" s="1981"/>
      <c r="H285" s="1981"/>
      <c r="I285" s="1981"/>
      <c r="J285" s="1981"/>
      <c r="K285" s="1981"/>
      <c r="L285" s="1981"/>
      <c r="M285" s="1981"/>
      <c r="N285" s="1981"/>
      <c r="O285" s="1981"/>
      <c r="P285" s="1981"/>
      <c r="Q285" s="1981"/>
      <c r="R285" s="1981"/>
      <c r="S285" s="1981"/>
      <c r="T285" s="1981"/>
      <c r="U285" s="1981"/>
      <c r="V285" s="1981"/>
      <c r="W285" s="1981"/>
      <c r="X285" s="1981"/>
      <c r="Y285" s="1981"/>
      <c r="Z285" s="1981"/>
      <c r="AA285" s="1981"/>
      <c r="AB285" s="1981"/>
      <c r="AC285" s="1981"/>
      <c r="AD285" s="1981"/>
      <c r="AE285" s="1981"/>
      <c r="AF285" s="1981"/>
      <c r="AG285" s="1982"/>
      <c r="AH285" s="16"/>
      <c r="AI285" s="38"/>
      <c r="AJ285" s="1908" t="s">
        <v>105</v>
      </c>
      <c r="AK285" s="1908"/>
      <c r="AL285" s="1908"/>
      <c r="AM285" s="20"/>
      <c r="AN285" s="19"/>
      <c r="AO285" s="1908" t="s">
        <v>108</v>
      </c>
      <c r="AP285" s="1908"/>
      <c r="AQ285" s="1908"/>
      <c r="AR285" s="1917"/>
    </row>
    <row r="286" spans="1:44" ht="10.5" customHeight="1">
      <c r="A286" s="2276"/>
      <c r="B286" s="1985"/>
      <c r="C286" s="1985"/>
      <c r="D286" s="1985"/>
      <c r="E286" s="1985"/>
      <c r="F286" s="1985"/>
      <c r="G286" s="1985"/>
      <c r="H286" s="1985"/>
      <c r="I286" s="1985"/>
      <c r="J286" s="1985"/>
      <c r="K286" s="1985"/>
      <c r="L286" s="1985"/>
      <c r="M286" s="1985"/>
      <c r="N286" s="1985"/>
      <c r="O286" s="1985"/>
      <c r="P286" s="1985"/>
      <c r="Q286" s="1985"/>
      <c r="R286" s="1985"/>
      <c r="S286" s="1985"/>
      <c r="T286" s="1985"/>
      <c r="U286" s="1985"/>
      <c r="V286" s="1985"/>
      <c r="W286" s="1985"/>
      <c r="X286" s="1985"/>
      <c r="Y286" s="1985"/>
      <c r="Z286" s="1985"/>
      <c r="AA286" s="1985"/>
      <c r="AB286" s="1985"/>
      <c r="AC286" s="1985"/>
      <c r="AD286" s="1985"/>
      <c r="AE286" s="1985"/>
      <c r="AF286" s="1985"/>
      <c r="AG286" s="1986"/>
      <c r="AH286" s="3"/>
      <c r="AI286" s="14"/>
      <c r="AJ286" s="1905"/>
      <c r="AK286" s="1905"/>
      <c r="AL286" s="1905"/>
      <c r="AM286" s="22"/>
      <c r="AN286" s="23"/>
      <c r="AO286" s="1905"/>
      <c r="AP286" s="1905"/>
      <c r="AQ286" s="1905"/>
      <c r="AR286" s="1906"/>
    </row>
    <row r="287" spans="1:44" ht="10.5" customHeight="1">
      <c r="A287" s="2275" t="s">
        <v>556</v>
      </c>
      <c r="B287" s="1979"/>
      <c r="C287" s="1979"/>
      <c r="D287" s="1979"/>
      <c r="E287" s="1979"/>
      <c r="F287" s="1979"/>
      <c r="G287" s="1979"/>
      <c r="H287" s="1979"/>
      <c r="I287" s="1979"/>
      <c r="J287" s="1979"/>
      <c r="K287" s="1979"/>
      <c r="L287" s="1979"/>
      <c r="M287" s="1979"/>
      <c r="N287" s="1979"/>
      <c r="O287" s="1979"/>
      <c r="P287" s="1979"/>
      <c r="Q287" s="1979"/>
      <c r="R287" s="1979"/>
      <c r="S287" s="1979"/>
      <c r="T287" s="1979"/>
      <c r="U287" s="1979"/>
      <c r="V287" s="1979"/>
      <c r="W287" s="1979"/>
      <c r="X287" s="1979"/>
      <c r="Y287" s="1979"/>
      <c r="Z287" s="1979"/>
      <c r="AA287" s="1979"/>
      <c r="AB287" s="1979"/>
      <c r="AC287" s="1979"/>
      <c r="AD287" s="1979"/>
      <c r="AE287" s="1979"/>
      <c r="AF287" s="1979"/>
      <c r="AG287" s="1980"/>
      <c r="AH287" s="916"/>
      <c r="AI287" s="917"/>
      <c r="AJ287" s="2249" t="s">
        <v>949</v>
      </c>
      <c r="AK287" s="2249"/>
      <c r="AL287" s="2249"/>
      <c r="AM287" s="2249"/>
      <c r="AN287" s="780"/>
      <c r="AO287" s="780"/>
      <c r="AP287" s="780"/>
      <c r="AQ287" s="780"/>
      <c r="AR287" s="161"/>
    </row>
    <row r="288" spans="1:44" ht="10.5" customHeight="1">
      <c r="A288" s="2234"/>
      <c r="B288" s="1973"/>
      <c r="C288" s="1973"/>
      <c r="D288" s="1973"/>
      <c r="E288" s="1973"/>
      <c r="F288" s="1973"/>
      <c r="G288" s="1973"/>
      <c r="H288" s="1973"/>
      <c r="I288" s="1973"/>
      <c r="J288" s="1973"/>
      <c r="K288" s="1973"/>
      <c r="L288" s="1973"/>
      <c r="M288" s="1973"/>
      <c r="N288" s="1973"/>
      <c r="O288" s="1973"/>
      <c r="P288" s="1973"/>
      <c r="Q288" s="1973"/>
      <c r="R288" s="1973"/>
      <c r="S288" s="1973"/>
      <c r="T288" s="1973"/>
      <c r="U288" s="1973"/>
      <c r="V288" s="1973"/>
      <c r="W288" s="1973"/>
      <c r="X288" s="1973"/>
      <c r="Y288" s="1973"/>
      <c r="Z288" s="1973"/>
      <c r="AA288" s="1973"/>
      <c r="AB288" s="1973"/>
      <c r="AC288" s="1973"/>
      <c r="AD288" s="1973"/>
      <c r="AE288" s="1973"/>
      <c r="AF288" s="1973"/>
      <c r="AG288" s="1974"/>
      <c r="AH288" s="918"/>
      <c r="AI288" s="919"/>
      <c r="AJ288" s="2238"/>
      <c r="AK288" s="2238"/>
      <c r="AL288" s="2238"/>
      <c r="AM288" s="2238"/>
      <c r="AN288" s="795"/>
      <c r="AO288" s="795"/>
      <c r="AP288" s="795"/>
      <c r="AQ288" s="795"/>
      <c r="AR288" s="167"/>
    </row>
    <row r="289" spans="1:44" ht="18.75" customHeight="1">
      <c r="A289" s="2234"/>
      <c r="B289" s="1973"/>
      <c r="C289" s="1973"/>
      <c r="D289" s="1973"/>
      <c r="E289" s="1973"/>
      <c r="F289" s="1973"/>
      <c r="G289" s="1973"/>
      <c r="H289" s="1973"/>
      <c r="I289" s="1973"/>
      <c r="J289" s="1973"/>
      <c r="K289" s="1973"/>
      <c r="L289" s="1973"/>
      <c r="M289" s="1973"/>
      <c r="N289" s="1973"/>
      <c r="O289" s="1973"/>
      <c r="P289" s="1973"/>
      <c r="Q289" s="1973"/>
      <c r="R289" s="1973"/>
      <c r="S289" s="1973"/>
      <c r="T289" s="1973"/>
      <c r="U289" s="1973"/>
      <c r="V289" s="1973"/>
      <c r="W289" s="1973"/>
      <c r="X289" s="1973"/>
      <c r="Y289" s="1973"/>
      <c r="Z289" s="1973"/>
      <c r="AA289" s="1973"/>
      <c r="AB289" s="1973"/>
      <c r="AC289" s="1973"/>
      <c r="AD289" s="1973"/>
      <c r="AE289" s="1973"/>
      <c r="AF289" s="1973"/>
      <c r="AG289" s="1974"/>
      <c r="AH289" s="3"/>
      <c r="AI289" s="14"/>
      <c r="AJ289" s="2264" t="s">
        <v>35</v>
      </c>
      <c r="AK289" s="2264"/>
      <c r="AL289" s="2264"/>
      <c r="AM289" s="2264"/>
      <c r="AN289" s="2281"/>
      <c r="AO289" s="2281"/>
      <c r="AP289" s="2281"/>
      <c r="AQ289" s="2281"/>
      <c r="AR289" s="2282"/>
    </row>
    <row r="290" spans="1:44" ht="10.5" customHeight="1">
      <c r="A290" s="2070" t="s">
        <v>557</v>
      </c>
      <c r="B290" s="1981"/>
      <c r="C290" s="1981"/>
      <c r="D290" s="1981"/>
      <c r="E290" s="1981"/>
      <c r="F290" s="1981"/>
      <c r="G290" s="1981"/>
      <c r="H290" s="1981"/>
      <c r="I290" s="1981"/>
      <c r="J290" s="1981"/>
      <c r="K290" s="1981"/>
      <c r="L290" s="1981"/>
      <c r="M290" s="1981"/>
      <c r="N290" s="1981"/>
      <c r="O290" s="1981"/>
      <c r="P290" s="1981"/>
      <c r="Q290" s="1981"/>
      <c r="R290" s="1981"/>
      <c r="S290" s="1981"/>
      <c r="T290" s="1981"/>
      <c r="U290" s="1981"/>
      <c r="V290" s="1981"/>
      <c r="W290" s="1981"/>
      <c r="X290" s="1981"/>
      <c r="Y290" s="1981"/>
      <c r="Z290" s="1981"/>
      <c r="AA290" s="1981"/>
      <c r="AB290" s="1981"/>
      <c r="AC290" s="1981"/>
      <c r="AD290" s="1981"/>
      <c r="AE290" s="1981"/>
      <c r="AF290" s="1981"/>
      <c r="AG290" s="1982"/>
      <c r="AH290" s="2"/>
      <c r="AI290" s="4"/>
      <c r="AJ290" s="1908" t="s">
        <v>105</v>
      </c>
      <c r="AK290" s="1908"/>
      <c r="AL290" s="1908"/>
      <c r="AM290" s="21"/>
      <c r="AN290" s="18"/>
      <c r="AO290" s="1908" t="s">
        <v>108</v>
      </c>
      <c r="AP290" s="1908"/>
      <c r="AQ290" s="1908"/>
      <c r="AR290" s="1917"/>
    </row>
    <row r="291" spans="1:44" ht="10.5" customHeight="1">
      <c r="A291" s="2276"/>
      <c r="B291" s="1985"/>
      <c r="C291" s="1985"/>
      <c r="D291" s="1985"/>
      <c r="E291" s="1985"/>
      <c r="F291" s="1985"/>
      <c r="G291" s="1985"/>
      <c r="H291" s="1985"/>
      <c r="I291" s="1985"/>
      <c r="J291" s="1985"/>
      <c r="K291" s="1985"/>
      <c r="L291" s="1985"/>
      <c r="M291" s="1985"/>
      <c r="N291" s="1985"/>
      <c r="O291" s="1985"/>
      <c r="P291" s="1985"/>
      <c r="Q291" s="1985"/>
      <c r="R291" s="1985"/>
      <c r="S291" s="1985"/>
      <c r="T291" s="1985"/>
      <c r="U291" s="1985"/>
      <c r="V291" s="1985"/>
      <c r="W291" s="1985"/>
      <c r="X291" s="1985"/>
      <c r="Y291" s="1985"/>
      <c r="Z291" s="1985"/>
      <c r="AA291" s="1985"/>
      <c r="AB291" s="1985"/>
      <c r="AC291" s="1985"/>
      <c r="AD291" s="1985"/>
      <c r="AE291" s="1985"/>
      <c r="AF291" s="1985"/>
      <c r="AG291" s="1986"/>
      <c r="AH291" s="2"/>
      <c r="AI291" s="4"/>
      <c r="AJ291" s="1905"/>
      <c r="AK291" s="1905"/>
      <c r="AL291" s="1905"/>
      <c r="AM291" s="21"/>
      <c r="AN291" s="18"/>
      <c r="AO291" s="1905"/>
      <c r="AP291" s="1905"/>
      <c r="AQ291" s="1905"/>
      <c r="AR291" s="1906"/>
    </row>
    <row r="292" spans="1:44" ht="10.5" customHeight="1">
      <c r="A292" s="2070" t="s">
        <v>558</v>
      </c>
      <c r="B292" s="1981"/>
      <c r="C292" s="1981"/>
      <c r="D292" s="1981"/>
      <c r="E292" s="1981"/>
      <c r="F292" s="1981"/>
      <c r="G292" s="1981"/>
      <c r="H292" s="1981"/>
      <c r="I292" s="1981"/>
      <c r="J292" s="1981"/>
      <c r="K292" s="1981"/>
      <c r="L292" s="1981"/>
      <c r="M292" s="1981"/>
      <c r="N292" s="1981"/>
      <c r="O292" s="1981"/>
      <c r="P292" s="1981"/>
      <c r="Q292" s="1981"/>
      <c r="R292" s="1981"/>
      <c r="S292" s="1981"/>
      <c r="T292" s="1981"/>
      <c r="U292" s="1981"/>
      <c r="V292" s="1981"/>
      <c r="W292" s="1981"/>
      <c r="X292" s="1981"/>
      <c r="Y292" s="1981"/>
      <c r="Z292" s="1981"/>
      <c r="AA292" s="1981"/>
      <c r="AB292" s="1981"/>
      <c r="AC292" s="1981"/>
      <c r="AD292" s="1981"/>
      <c r="AE292" s="1981"/>
      <c r="AF292" s="1981"/>
      <c r="AG292" s="1981"/>
      <c r="AH292" s="1"/>
      <c r="AI292" s="19"/>
      <c r="AJ292" s="1908" t="s">
        <v>105</v>
      </c>
      <c r="AK292" s="1908"/>
      <c r="AL292" s="1908"/>
      <c r="AM292" s="20"/>
      <c r="AN292" s="19"/>
      <c r="AO292" s="1908" t="s">
        <v>108</v>
      </c>
      <c r="AP292" s="1908"/>
      <c r="AQ292" s="1908"/>
      <c r="AR292" s="1917"/>
    </row>
    <row r="293" spans="1:44" ht="10.5" customHeight="1" thickBot="1">
      <c r="A293" s="2283"/>
      <c r="B293" s="2121"/>
      <c r="C293" s="2121"/>
      <c r="D293" s="2121"/>
      <c r="E293" s="2121"/>
      <c r="F293" s="2121"/>
      <c r="G293" s="2121"/>
      <c r="H293" s="2121"/>
      <c r="I293" s="2121"/>
      <c r="J293" s="2121"/>
      <c r="K293" s="2121"/>
      <c r="L293" s="2121"/>
      <c r="M293" s="2121"/>
      <c r="N293" s="2121"/>
      <c r="O293" s="2121"/>
      <c r="P293" s="2121"/>
      <c r="Q293" s="2121"/>
      <c r="R293" s="2121"/>
      <c r="S293" s="2121"/>
      <c r="T293" s="2121"/>
      <c r="U293" s="2121"/>
      <c r="V293" s="2121"/>
      <c r="W293" s="2121"/>
      <c r="X293" s="2121"/>
      <c r="Y293" s="2121"/>
      <c r="Z293" s="2121"/>
      <c r="AA293" s="2121"/>
      <c r="AB293" s="2121"/>
      <c r="AC293" s="2121"/>
      <c r="AD293" s="2121"/>
      <c r="AE293" s="2121"/>
      <c r="AF293" s="2121"/>
      <c r="AG293" s="2121"/>
      <c r="AH293" s="8"/>
      <c r="AI293" s="10"/>
      <c r="AJ293" s="1911"/>
      <c r="AK293" s="1911"/>
      <c r="AL293" s="1911"/>
      <c r="AM293" s="11"/>
      <c r="AN293" s="12"/>
      <c r="AO293" s="1911"/>
      <c r="AP293" s="1911"/>
      <c r="AQ293" s="1911"/>
      <c r="AR293" s="1918"/>
    </row>
    <row r="294" spans="1:44" ht="13.5" customHeight="1">
      <c r="A294" s="859" t="s">
        <v>559</v>
      </c>
      <c r="B294" s="70"/>
      <c r="D294" s="70"/>
      <c r="I294" s="70"/>
      <c r="J294" s="70"/>
      <c r="K294" s="70"/>
      <c r="L294" s="70"/>
      <c r="M294" s="70"/>
      <c r="N294" s="70"/>
      <c r="O294" s="70"/>
      <c r="P294" s="70"/>
      <c r="Q294" s="70"/>
      <c r="R294" s="70"/>
      <c r="S294" s="70"/>
      <c r="T294" s="70"/>
      <c r="U294" s="70"/>
      <c r="V294" s="70"/>
      <c r="W294" s="70"/>
      <c r="X294" s="70"/>
      <c r="Y294" s="70"/>
      <c r="Z294" s="70"/>
      <c r="AA294" s="70"/>
      <c r="AB294" s="70"/>
      <c r="AC294" s="802"/>
      <c r="AD294" s="802"/>
      <c r="AE294" s="802"/>
      <c r="AF294" s="802"/>
      <c r="AG294" s="802"/>
      <c r="AH294" s="802"/>
      <c r="AI294" s="802"/>
      <c r="AJ294" s="802"/>
      <c r="AK294" s="802"/>
      <c r="AL294" s="802"/>
      <c r="AM294" s="802"/>
      <c r="AN294" s="802"/>
      <c r="AO294" s="802"/>
      <c r="AP294" s="802"/>
      <c r="AQ294" s="802"/>
      <c r="AR294" s="802"/>
    </row>
    <row r="295" spans="1:44" ht="6" customHeight="1">
      <c r="A295" s="859"/>
      <c r="B295" s="70"/>
      <c r="D295" s="70"/>
      <c r="I295" s="70"/>
      <c r="J295" s="70"/>
      <c r="K295" s="70"/>
      <c r="L295" s="70"/>
      <c r="M295" s="70"/>
      <c r="N295" s="70"/>
      <c r="O295" s="70"/>
      <c r="P295" s="70"/>
      <c r="Q295" s="70"/>
      <c r="R295" s="70"/>
      <c r="S295" s="70"/>
      <c r="T295" s="70"/>
      <c r="U295" s="70"/>
      <c r="V295" s="70"/>
      <c r="W295" s="70"/>
      <c r="X295" s="70"/>
      <c r="Y295" s="70"/>
      <c r="Z295" s="70"/>
      <c r="AA295" s="70"/>
      <c r="AB295" s="70"/>
      <c r="AC295" s="802"/>
      <c r="AD295" s="802"/>
      <c r="AE295" s="802"/>
      <c r="AF295" s="802"/>
      <c r="AG295" s="802"/>
      <c r="AH295" s="802"/>
      <c r="AI295" s="802"/>
      <c r="AJ295" s="802"/>
      <c r="AK295" s="802"/>
      <c r="AL295" s="802"/>
      <c r="AM295" s="802"/>
      <c r="AN295" s="802"/>
      <c r="AO295" s="802"/>
      <c r="AP295" s="802"/>
      <c r="AQ295" s="802"/>
      <c r="AR295" s="802"/>
    </row>
    <row r="296" spans="1:44" ht="16.5" customHeight="1" thickBot="1">
      <c r="A296" s="174"/>
      <c r="B296" s="27" t="s">
        <v>560</v>
      </c>
      <c r="C296" s="28"/>
      <c r="D296" s="27" t="s">
        <v>561</v>
      </c>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c r="AC296" s="802"/>
      <c r="AD296" s="802"/>
      <c r="AE296" s="802"/>
      <c r="AF296" s="802"/>
      <c r="AG296" s="802"/>
      <c r="AH296" s="802"/>
      <c r="AI296" s="802"/>
      <c r="AJ296" s="802"/>
      <c r="AK296" s="802"/>
      <c r="AL296" s="802"/>
      <c r="AM296" s="802"/>
      <c r="AN296" s="802"/>
      <c r="AO296" s="802"/>
      <c r="AP296" s="802"/>
      <c r="AQ296" s="802"/>
      <c r="AR296" s="802"/>
    </row>
    <row r="297" spans="1:44" ht="10.5" customHeight="1">
      <c r="A297" s="2225" t="s">
        <v>562</v>
      </c>
      <c r="B297" s="1971"/>
      <c r="C297" s="1971"/>
      <c r="D297" s="1971"/>
      <c r="E297" s="1971"/>
      <c r="F297" s="1971"/>
      <c r="G297" s="1971"/>
      <c r="H297" s="1971"/>
      <c r="I297" s="1971"/>
      <c r="J297" s="1971"/>
      <c r="K297" s="1971"/>
      <c r="L297" s="1971"/>
      <c r="M297" s="1971"/>
      <c r="N297" s="1971"/>
      <c r="O297" s="1971"/>
      <c r="P297" s="1971"/>
      <c r="Q297" s="1971"/>
      <c r="R297" s="1971"/>
      <c r="S297" s="1971"/>
      <c r="T297" s="1971"/>
      <c r="U297" s="1971"/>
      <c r="V297" s="1971"/>
      <c r="W297" s="1971"/>
      <c r="X297" s="1971"/>
      <c r="Y297" s="1971"/>
      <c r="Z297" s="1971"/>
      <c r="AA297" s="1971"/>
      <c r="AB297" s="1971"/>
      <c r="AC297" s="1971"/>
      <c r="AD297" s="1971"/>
      <c r="AE297" s="1971"/>
      <c r="AF297" s="1971"/>
      <c r="AG297" s="1972"/>
      <c r="AH297" s="5"/>
      <c r="AI297" s="6"/>
      <c r="AJ297" s="2122" t="s">
        <v>563</v>
      </c>
      <c r="AK297" s="2122"/>
      <c r="AL297" s="2122"/>
      <c r="AM297" s="2122"/>
      <c r="AN297" s="6"/>
      <c r="AO297" s="1902" t="s">
        <v>564</v>
      </c>
      <c r="AP297" s="1902"/>
      <c r="AQ297" s="1902"/>
      <c r="AR297" s="1903"/>
    </row>
    <row r="298" spans="1:44" ht="10.5" customHeight="1">
      <c r="A298" s="2234"/>
      <c r="B298" s="1973"/>
      <c r="C298" s="1973"/>
      <c r="D298" s="1973"/>
      <c r="E298" s="1973"/>
      <c r="F298" s="1973"/>
      <c r="G298" s="1973"/>
      <c r="H298" s="1973"/>
      <c r="I298" s="1973"/>
      <c r="J298" s="1973"/>
      <c r="K298" s="1973"/>
      <c r="L298" s="1973"/>
      <c r="M298" s="1973"/>
      <c r="N298" s="1973"/>
      <c r="O298" s="1973"/>
      <c r="P298" s="1973"/>
      <c r="Q298" s="1973"/>
      <c r="R298" s="1973"/>
      <c r="S298" s="1973"/>
      <c r="T298" s="1973"/>
      <c r="U298" s="1973"/>
      <c r="V298" s="1973"/>
      <c r="W298" s="1973"/>
      <c r="X298" s="1973"/>
      <c r="Y298" s="1973"/>
      <c r="Z298" s="1973"/>
      <c r="AA298" s="1973"/>
      <c r="AB298" s="1973"/>
      <c r="AC298" s="1973"/>
      <c r="AD298" s="1973"/>
      <c r="AE298" s="1973"/>
      <c r="AF298" s="1973"/>
      <c r="AG298" s="1974"/>
      <c r="AH298" s="9"/>
      <c r="AI298" s="18"/>
      <c r="AJ298" s="2124"/>
      <c r="AK298" s="2124"/>
      <c r="AL298" s="2124"/>
      <c r="AM298" s="2124"/>
      <c r="AN298" s="18"/>
      <c r="AO298" s="1900"/>
      <c r="AP298" s="1900"/>
      <c r="AQ298" s="1900"/>
      <c r="AR298" s="1935"/>
    </row>
    <row r="299" spans="1:44" ht="18.75" customHeight="1">
      <c r="A299" s="2234"/>
      <c r="B299" s="1973"/>
      <c r="C299" s="1973"/>
      <c r="D299" s="1973"/>
      <c r="E299" s="1973"/>
      <c r="F299" s="1973"/>
      <c r="G299" s="1973"/>
      <c r="H299" s="1973"/>
      <c r="I299" s="1973"/>
      <c r="J299" s="1973"/>
      <c r="K299" s="1973"/>
      <c r="L299" s="1973"/>
      <c r="M299" s="1973"/>
      <c r="N299" s="1973"/>
      <c r="O299" s="1973"/>
      <c r="P299" s="1973"/>
      <c r="Q299" s="1973"/>
      <c r="R299" s="1973"/>
      <c r="S299" s="1973"/>
      <c r="T299" s="1973"/>
      <c r="U299" s="1973"/>
      <c r="V299" s="1973"/>
      <c r="W299" s="1973"/>
      <c r="X299" s="1973"/>
      <c r="Y299" s="1973"/>
      <c r="Z299" s="1973"/>
      <c r="AA299" s="1973"/>
      <c r="AB299" s="1973"/>
      <c r="AC299" s="1973"/>
      <c r="AD299" s="1973"/>
      <c r="AE299" s="1973"/>
      <c r="AF299" s="1973"/>
      <c r="AG299" s="1974"/>
      <c r="AH299" s="2"/>
      <c r="AI299" s="4"/>
      <c r="AJ299" s="2124" t="s">
        <v>403</v>
      </c>
      <c r="AK299" s="2124"/>
      <c r="AL299" s="2124"/>
      <c r="AM299" s="2124"/>
      <c r="AN299" s="2284"/>
      <c r="AO299" s="2284"/>
      <c r="AP299" s="2284"/>
      <c r="AQ299" s="2284"/>
      <c r="AR299" s="2285"/>
    </row>
    <row r="300" spans="1:44" ht="19.5" customHeight="1">
      <c r="A300" s="2226"/>
      <c r="B300" s="1975"/>
      <c r="C300" s="1975"/>
      <c r="D300" s="1975"/>
      <c r="E300" s="1975"/>
      <c r="F300" s="1975"/>
      <c r="G300" s="1975"/>
      <c r="H300" s="1975"/>
      <c r="I300" s="1975"/>
      <c r="J300" s="1975"/>
      <c r="K300" s="1975"/>
      <c r="L300" s="1975"/>
      <c r="M300" s="1975"/>
      <c r="N300" s="1975"/>
      <c r="O300" s="1975"/>
      <c r="P300" s="1975"/>
      <c r="Q300" s="1975"/>
      <c r="R300" s="1975"/>
      <c r="S300" s="1975"/>
      <c r="T300" s="1975"/>
      <c r="U300" s="1975"/>
      <c r="V300" s="1975"/>
      <c r="W300" s="1975"/>
      <c r="X300" s="1975"/>
      <c r="Y300" s="1975"/>
      <c r="Z300" s="1975"/>
      <c r="AA300" s="1975"/>
      <c r="AB300" s="1975"/>
      <c r="AC300" s="1975"/>
      <c r="AD300" s="1975"/>
      <c r="AE300" s="1975"/>
      <c r="AF300" s="1975"/>
      <c r="AG300" s="1976"/>
      <c r="AH300" s="4"/>
      <c r="AI300" s="49"/>
      <c r="AJ300" s="795" t="s">
        <v>477</v>
      </c>
      <c r="AK300" s="49"/>
      <c r="AL300" s="49"/>
      <c r="AM300" s="61"/>
      <c r="AN300" s="49"/>
      <c r="AO300" s="49"/>
      <c r="AP300" s="49"/>
      <c r="AQ300" s="49"/>
      <c r="AR300" s="48"/>
    </row>
    <row r="301" spans="1:44" ht="10.5" customHeight="1">
      <c r="A301" s="2070" t="s">
        <v>565</v>
      </c>
      <c r="B301" s="1981"/>
      <c r="C301" s="1981"/>
      <c r="D301" s="1981"/>
      <c r="E301" s="1981"/>
      <c r="F301" s="1981"/>
      <c r="G301" s="1981"/>
      <c r="H301" s="1981"/>
      <c r="I301" s="1981"/>
      <c r="J301" s="1981"/>
      <c r="K301" s="1981"/>
      <c r="L301" s="1981"/>
      <c r="M301" s="1981"/>
      <c r="N301" s="1981"/>
      <c r="O301" s="1981"/>
      <c r="P301" s="1981"/>
      <c r="Q301" s="1981"/>
      <c r="R301" s="1981"/>
      <c r="S301" s="1981"/>
      <c r="T301" s="1981"/>
      <c r="U301" s="1981"/>
      <c r="V301" s="1981"/>
      <c r="W301" s="1981"/>
      <c r="X301" s="1981"/>
      <c r="Y301" s="1981"/>
      <c r="Z301" s="1981"/>
      <c r="AA301" s="1981"/>
      <c r="AB301" s="1981"/>
      <c r="AC301" s="1981"/>
      <c r="AD301" s="1981"/>
      <c r="AE301" s="1981"/>
      <c r="AF301" s="1981"/>
      <c r="AG301" s="1982"/>
      <c r="AH301" s="16"/>
      <c r="AI301" s="38"/>
      <c r="AJ301" s="1908" t="s">
        <v>105</v>
      </c>
      <c r="AK301" s="1908"/>
      <c r="AL301" s="1908"/>
      <c r="AM301" s="20"/>
      <c r="AN301" s="19"/>
      <c r="AO301" s="1908" t="s">
        <v>108</v>
      </c>
      <c r="AP301" s="1908"/>
      <c r="AQ301" s="1908"/>
      <c r="AR301" s="1917"/>
    </row>
    <row r="302" spans="1:44" ht="10.5" customHeight="1">
      <c r="A302" s="2276"/>
      <c r="B302" s="1985"/>
      <c r="C302" s="1985"/>
      <c r="D302" s="1985"/>
      <c r="E302" s="1985"/>
      <c r="F302" s="1985"/>
      <c r="G302" s="1985"/>
      <c r="H302" s="1985"/>
      <c r="I302" s="1985"/>
      <c r="J302" s="1985"/>
      <c r="K302" s="1985"/>
      <c r="L302" s="1985"/>
      <c r="M302" s="1985"/>
      <c r="N302" s="1985"/>
      <c r="O302" s="1985"/>
      <c r="P302" s="1985"/>
      <c r="Q302" s="1985"/>
      <c r="R302" s="1985"/>
      <c r="S302" s="1985"/>
      <c r="T302" s="1985"/>
      <c r="U302" s="1985"/>
      <c r="V302" s="1985"/>
      <c r="W302" s="1985"/>
      <c r="X302" s="1985"/>
      <c r="Y302" s="1985"/>
      <c r="Z302" s="1985"/>
      <c r="AA302" s="1985"/>
      <c r="AB302" s="1985"/>
      <c r="AC302" s="1985"/>
      <c r="AD302" s="1985"/>
      <c r="AE302" s="1985"/>
      <c r="AF302" s="1985"/>
      <c r="AG302" s="1986"/>
      <c r="AH302" s="3"/>
      <c r="AI302" s="14"/>
      <c r="AJ302" s="1905"/>
      <c r="AK302" s="1905"/>
      <c r="AL302" s="1905"/>
      <c r="AM302" s="22"/>
      <c r="AN302" s="23"/>
      <c r="AO302" s="1905"/>
      <c r="AP302" s="1905"/>
      <c r="AQ302" s="1905"/>
      <c r="AR302" s="1906"/>
    </row>
    <row r="303" spans="1:44" ht="10.5" customHeight="1">
      <c r="A303" s="2071" t="s">
        <v>566</v>
      </c>
      <c r="B303" s="1983"/>
      <c r="C303" s="1983"/>
      <c r="D303" s="1983"/>
      <c r="E303" s="1983"/>
      <c r="F303" s="1983"/>
      <c r="G303" s="1983"/>
      <c r="H303" s="1983"/>
      <c r="I303" s="1983"/>
      <c r="J303" s="1983"/>
      <c r="K303" s="1983"/>
      <c r="L303" s="1983"/>
      <c r="M303" s="1983"/>
      <c r="N303" s="1983"/>
      <c r="O303" s="1983"/>
      <c r="P303" s="1983"/>
      <c r="Q303" s="1983"/>
      <c r="R303" s="1983"/>
      <c r="S303" s="1983"/>
      <c r="T303" s="1983"/>
      <c r="U303" s="1983"/>
      <c r="V303" s="1983"/>
      <c r="W303" s="1983"/>
      <c r="X303" s="1983"/>
      <c r="Y303" s="1983"/>
      <c r="Z303" s="1983"/>
      <c r="AA303" s="1983"/>
      <c r="AB303" s="1983"/>
      <c r="AC303" s="1983"/>
      <c r="AD303" s="1983"/>
      <c r="AE303" s="1983"/>
      <c r="AF303" s="1983"/>
      <c r="AG303" s="1984"/>
      <c r="AH303" s="2"/>
      <c r="AI303" s="38"/>
      <c r="AJ303" s="2277" t="s">
        <v>567</v>
      </c>
      <c r="AK303" s="2277"/>
      <c r="AL303" s="2277"/>
      <c r="AM303" s="2277"/>
      <c r="AN303" s="2277"/>
      <c r="AO303" s="2277"/>
      <c r="AP303" s="2277"/>
      <c r="AQ303" s="2277"/>
      <c r="AR303" s="2278"/>
    </row>
    <row r="304" spans="1:44" ht="10.5" customHeight="1">
      <c r="A304" s="2071"/>
      <c r="B304" s="1983"/>
      <c r="C304" s="1983"/>
      <c r="D304" s="1983"/>
      <c r="E304" s="1983"/>
      <c r="F304" s="1983"/>
      <c r="G304" s="1983"/>
      <c r="H304" s="1983"/>
      <c r="I304" s="1983"/>
      <c r="J304" s="1983"/>
      <c r="K304" s="1983"/>
      <c r="L304" s="1983"/>
      <c r="M304" s="1983"/>
      <c r="N304" s="1983"/>
      <c r="O304" s="1983"/>
      <c r="P304" s="1983"/>
      <c r="Q304" s="1983"/>
      <c r="R304" s="1983"/>
      <c r="S304" s="1983"/>
      <c r="T304" s="1983"/>
      <c r="U304" s="1983"/>
      <c r="V304" s="1983"/>
      <c r="W304" s="1983"/>
      <c r="X304" s="1983"/>
      <c r="Y304" s="1983"/>
      <c r="Z304" s="1983"/>
      <c r="AA304" s="1983"/>
      <c r="AB304" s="1983"/>
      <c r="AC304" s="1983"/>
      <c r="AD304" s="1983"/>
      <c r="AE304" s="1983"/>
      <c r="AF304" s="1983"/>
      <c r="AG304" s="1984"/>
      <c r="AH304" s="2"/>
      <c r="AI304" s="4"/>
      <c r="AJ304" s="2279"/>
      <c r="AK304" s="2279"/>
      <c r="AL304" s="2279"/>
      <c r="AM304" s="2279"/>
      <c r="AN304" s="2279"/>
      <c r="AO304" s="2279"/>
      <c r="AP304" s="2279"/>
      <c r="AQ304" s="2279"/>
      <c r="AR304" s="2280"/>
    </row>
    <row r="305" spans="1:44" ht="18.75" customHeight="1">
      <c r="A305" s="2071"/>
      <c r="B305" s="1983"/>
      <c r="C305" s="1983"/>
      <c r="D305" s="1983"/>
      <c r="E305" s="1983"/>
      <c r="F305" s="1983"/>
      <c r="G305" s="1983"/>
      <c r="H305" s="1983"/>
      <c r="I305" s="1983"/>
      <c r="J305" s="1983"/>
      <c r="K305" s="1983"/>
      <c r="L305" s="1983"/>
      <c r="M305" s="1983"/>
      <c r="N305" s="1983"/>
      <c r="O305" s="1983"/>
      <c r="P305" s="1983"/>
      <c r="Q305" s="1983"/>
      <c r="R305" s="1983"/>
      <c r="S305" s="1983"/>
      <c r="T305" s="1983"/>
      <c r="U305" s="1983"/>
      <c r="V305" s="1983"/>
      <c r="W305" s="1983"/>
      <c r="X305" s="1983"/>
      <c r="Y305" s="1983"/>
      <c r="Z305" s="1983"/>
      <c r="AA305" s="1983"/>
      <c r="AB305" s="1983"/>
      <c r="AC305" s="1983"/>
      <c r="AD305" s="1983"/>
      <c r="AE305" s="1983"/>
      <c r="AF305" s="1983"/>
      <c r="AG305" s="1984"/>
      <c r="AH305" s="2"/>
      <c r="AI305" s="4"/>
      <c r="AJ305" s="2259" t="s">
        <v>568</v>
      </c>
      <c r="AK305" s="2259"/>
      <c r="AL305" s="2259"/>
      <c r="AM305" s="2259"/>
      <c r="AN305" s="2259"/>
      <c r="AO305" s="2259"/>
      <c r="AP305" s="2259"/>
      <c r="AQ305" s="2259"/>
      <c r="AR305" s="2261"/>
    </row>
    <row r="306" spans="1:44" ht="18.75" customHeight="1">
      <c r="A306" s="2276"/>
      <c r="B306" s="1985"/>
      <c r="C306" s="1985"/>
      <c r="D306" s="1985"/>
      <c r="E306" s="1985"/>
      <c r="F306" s="1985"/>
      <c r="G306" s="1985"/>
      <c r="H306" s="1985"/>
      <c r="I306" s="1985"/>
      <c r="J306" s="1985"/>
      <c r="K306" s="1985"/>
      <c r="L306" s="1985"/>
      <c r="M306" s="1985"/>
      <c r="N306" s="1985"/>
      <c r="O306" s="1985"/>
      <c r="P306" s="1985"/>
      <c r="Q306" s="1985"/>
      <c r="R306" s="1985"/>
      <c r="S306" s="1985"/>
      <c r="T306" s="1985"/>
      <c r="U306" s="1985"/>
      <c r="V306" s="1985"/>
      <c r="W306" s="1985"/>
      <c r="X306" s="1985"/>
      <c r="Y306" s="1985"/>
      <c r="Z306" s="1985"/>
      <c r="AA306" s="1985"/>
      <c r="AB306" s="1985"/>
      <c r="AC306" s="1985"/>
      <c r="AD306" s="1985"/>
      <c r="AE306" s="1985"/>
      <c r="AF306" s="1985"/>
      <c r="AG306" s="1986"/>
      <c r="AH306" s="2"/>
      <c r="AI306" s="4"/>
      <c r="AJ306" s="2264" t="s">
        <v>35</v>
      </c>
      <c r="AK306" s="2264"/>
      <c r="AL306" s="2264"/>
      <c r="AM306" s="2264"/>
      <c r="AN306" s="2281"/>
      <c r="AO306" s="2281"/>
      <c r="AP306" s="2281"/>
      <c r="AQ306" s="2281"/>
      <c r="AR306" s="2282"/>
    </row>
    <row r="307" spans="1:44" ht="11.25" customHeight="1">
      <c r="A307" s="2275" t="s">
        <v>1082</v>
      </c>
      <c r="B307" s="1979"/>
      <c r="C307" s="1979"/>
      <c r="D307" s="1979"/>
      <c r="E307" s="1979"/>
      <c r="F307" s="1979"/>
      <c r="G307" s="1979"/>
      <c r="H307" s="1979"/>
      <c r="I307" s="1979"/>
      <c r="J307" s="1979"/>
      <c r="K307" s="1979"/>
      <c r="L307" s="1979"/>
      <c r="M307" s="1979"/>
      <c r="N307" s="1979"/>
      <c r="O307" s="1979"/>
      <c r="P307" s="1979"/>
      <c r="Q307" s="1979"/>
      <c r="R307" s="1979"/>
      <c r="S307" s="1979"/>
      <c r="T307" s="1979"/>
      <c r="U307" s="1979"/>
      <c r="V307" s="1979"/>
      <c r="W307" s="1979"/>
      <c r="X307" s="1979"/>
      <c r="Y307" s="1979"/>
      <c r="Z307" s="1979"/>
      <c r="AA307" s="1979"/>
      <c r="AB307" s="1979"/>
      <c r="AC307" s="1979"/>
      <c r="AD307" s="1979"/>
      <c r="AE307" s="1979"/>
      <c r="AF307" s="1979"/>
      <c r="AG307" s="1980"/>
      <c r="AH307" s="828"/>
      <c r="AI307" s="829"/>
      <c r="AJ307" s="2249" t="s">
        <v>105</v>
      </c>
      <c r="AK307" s="2249"/>
      <c r="AL307" s="2249"/>
      <c r="AM307" s="830"/>
      <c r="AN307" s="831"/>
      <c r="AO307" s="2249" t="s">
        <v>108</v>
      </c>
      <c r="AP307" s="2249"/>
      <c r="AQ307" s="2249"/>
      <c r="AR307" s="2250"/>
    </row>
    <row r="308" spans="1:44" ht="11.25" customHeight="1">
      <c r="A308" s="2226"/>
      <c r="B308" s="1975"/>
      <c r="C308" s="1975"/>
      <c r="D308" s="1975"/>
      <c r="E308" s="1975"/>
      <c r="F308" s="1975"/>
      <c r="G308" s="1975"/>
      <c r="H308" s="1975"/>
      <c r="I308" s="1975"/>
      <c r="J308" s="1975"/>
      <c r="K308" s="1975"/>
      <c r="L308" s="1975"/>
      <c r="M308" s="1975"/>
      <c r="N308" s="1975"/>
      <c r="O308" s="1975"/>
      <c r="P308" s="1975"/>
      <c r="Q308" s="1975"/>
      <c r="R308" s="1975"/>
      <c r="S308" s="1975"/>
      <c r="T308" s="1975"/>
      <c r="U308" s="1975"/>
      <c r="V308" s="1975"/>
      <c r="W308" s="1975"/>
      <c r="X308" s="1975"/>
      <c r="Y308" s="1975"/>
      <c r="Z308" s="1975"/>
      <c r="AA308" s="1975"/>
      <c r="AB308" s="1975"/>
      <c r="AC308" s="1975"/>
      <c r="AD308" s="1975"/>
      <c r="AE308" s="1975"/>
      <c r="AF308" s="1975"/>
      <c r="AG308" s="1976"/>
      <c r="AH308" s="832"/>
      <c r="AI308" s="833"/>
      <c r="AJ308" s="2264"/>
      <c r="AK308" s="2264"/>
      <c r="AL308" s="2264"/>
      <c r="AM308" s="814"/>
      <c r="AN308" s="834"/>
      <c r="AO308" s="2264"/>
      <c r="AP308" s="2264"/>
      <c r="AQ308" s="2264"/>
      <c r="AR308" s="2266"/>
    </row>
    <row r="309" spans="1:44" ht="10.5" customHeight="1">
      <c r="A309" s="2275" t="s">
        <v>569</v>
      </c>
      <c r="B309" s="1979"/>
      <c r="C309" s="1979"/>
      <c r="D309" s="1979"/>
      <c r="E309" s="1979"/>
      <c r="F309" s="1979"/>
      <c r="G309" s="1979"/>
      <c r="H309" s="1979"/>
      <c r="I309" s="1979"/>
      <c r="J309" s="1979"/>
      <c r="K309" s="1979"/>
      <c r="L309" s="1979"/>
      <c r="M309" s="1979"/>
      <c r="N309" s="1979"/>
      <c r="O309" s="1979"/>
      <c r="P309" s="1979"/>
      <c r="Q309" s="1979"/>
      <c r="R309" s="1979"/>
      <c r="S309" s="1979"/>
      <c r="T309" s="1979"/>
      <c r="U309" s="1979"/>
      <c r="V309" s="1979"/>
      <c r="W309" s="1979"/>
      <c r="X309" s="1979"/>
      <c r="Y309" s="1979"/>
      <c r="Z309" s="1979"/>
      <c r="AA309" s="1979"/>
      <c r="AB309" s="1979"/>
      <c r="AC309" s="1979"/>
      <c r="AD309" s="1979"/>
      <c r="AE309" s="1979"/>
      <c r="AF309" s="1979"/>
      <c r="AG309" s="1980"/>
      <c r="AH309" s="16"/>
      <c r="AI309" s="38"/>
      <c r="AJ309" s="1908" t="s">
        <v>105</v>
      </c>
      <c r="AK309" s="1908"/>
      <c r="AL309" s="1908"/>
      <c r="AM309" s="20"/>
      <c r="AN309" s="19"/>
      <c r="AO309" s="1908" t="s">
        <v>108</v>
      </c>
      <c r="AP309" s="1908"/>
      <c r="AQ309" s="1908"/>
      <c r="AR309" s="1917"/>
    </row>
    <row r="310" spans="1:44" ht="10.5" customHeight="1">
      <c r="A310" s="2226"/>
      <c r="B310" s="1975"/>
      <c r="C310" s="1975"/>
      <c r="D310" s="1975"/>
      <c r="E310" s="1975"/>
      <c r="F310" s="1975"/>
      <c r="G310" s="1975"/>
      <c r="H310" s="1975"/>
      <c r="I310" s="1975"/>
      <c r="J310" s="1975"/>
      <c r="K310" s="1975"/>
      <c r="L310" s="1975"/>
      <c r="M310" s="1975"/>
      <c r="N310" s="1975"/>
      <c r="O310" s="1975"/>
      <c r="P310" s="1975"/>
      <c r="Q310" s="1975"/>
      <c r="R310" s="1975"/>
      <c r="S310" s="1975"/>
      <c r="T310" s="1975"/>
      <c r="U310" s="1975"/>
      <c r="V310" s="1975"/>
      <c r="W310" s="1975"/>
      <c r="X310" s="1975"/>
      <c r="Y310" s="1975"/>
      <c r="Z310" s="1975"/>
      <c r="AA310" s="1975"/>
      <c r="AB310" s="1975"/>
      <c r="AC310" s="1975"/>
      <c r="AD310" s="1975"/>
      <c r="AE310" s="1975"/>
      <c r="AF310" s="1975"/>
      <c r="AG310" s="1976"/>
      <c r="AH310" s="3"/>
      <c r="AI310" s="14"/>
      <c r="AJ310" s="1905"/>
      <c r="AK310" s="1905"/>
      <c r="AL310" s="1905"/>
      <c r="AM310" s="22"/>
      <c r="AN310" s="23"/>
      <c r="AO310" s="1905"/>
      <c r="AP310" s="1905"/>
      <c r="AQ310" s="1905"/>
      <c r="AR310" s="1906"/>
    </row>
    <row r="311" spans="1:44" ht="13.5" customHeight="1">
      <c r="A311" s="29"/>
      <c r="B311" s="2267" t="s">
        <v>947</v>
      </c>
      <c r="C311" s="2267"/>
      <c r="D311" s="2267"/>
      <c r="E311" s="2267"/>
      <c r="F311" s="2267"/>
      <c r="G311" s="2268"/>
      <c r="H311" s="155"/>
      <c r="I311" s="70" t="s">
        <v>570</v>
      </c>
      <c r="J311" s="155"/>
      <c r="K311" s="155"/>
      <c r="L311" s="155"/>
      <c r="M311" s="155"/>
      <c r="N311" s="155"/>
      <c r="O311" s="155"/>
      <c r="P311" s="155"/>
      <c r="Q311" s="155"/>
      <c r="R311" s="155"/>
      <c r="S311" s="155"/>
      <c r="T311" s="155"/>
      <c r="U311" s="155"/>
      <c r="V311" s="155"/>
      <c r="W311" s="155"/>
      <c r="X311" s="155"/>
      <c r="Y311" s="155"/>
      <c r="Z311" s="155"/>
      <c r="AA311" s="155"/>
      <c r="AB311" s="155"/>
      <c r="AC311" s="155"/>
      <c r="AD311" s="155"/>
      <c r="AE311" s="155"/>
      <c r="AF311" s="155"/>
      <c r="AG311" s="156"/>
      <c r="AH311" s="4"/>
      <c r="AI311" s="4"/>
      <c r="AJ311" s="166"/>
      <c r="AK311" s="166"/>
      <c r="AL311" s="166"/>
      <c r="AM311" s="21"/>
      <c r="AN311" s="18"/>
      <c r="AO311" s="166"/>
      <c r="AP311" s="166"/>
      <c r="AQ311" s="166"/>
      <c r="AR311" s="161"/>
    </row>
    <row r="312" spans="1:44" ht="17.25" customHeight="1">
      <c r="A312" s="33"/>
      <c r="B312" s="2269"/>
      <c r="C312" s="2269"/>
      <c r="D312" s="2269"/>
      <c r="E312" s="2269"/>
      <c r="F312" s="2269"/>
      <c r="G312" s="2270"/>
      <c r="H312" s="774"/>
      <c r="I312" s="795"/>
      <c r="J312" s="795" t="s">
        <v>571</v>
      </c>
      <c r="K312" s="774"/>
      <c r="L312" s="774"/>
      <c r="M312" s="774"/>
      <c r="N312" s="774"/>
      <c r="O312" s="795" t="s">
        <v>572</v>
      </c>
      <c r="R312" s="774"/>
      <c r="S312" s="774"/>
      <c r="T312" s="774"/>
      <c r="U312" s="774"/>
      <c r="V312" s="774"/>
      <c r="W312" s="795"/>
      <c r="X312" s="802" t="s">
        <v>950</v>
      </c>
      <c r="Y312" s="795"/>
      <c r="Z312" s="2233"/>
      <c r="AA312" s="2233"/>
      <c r="AB312" s="2233"/>
      <c r="AC312" s="2233"/>
      <c r="AD312" s="2233"/>
      <c r="AE312" s="2233"/>
      <c r="AF312" s="2233"/>
      <c r="AG312" s="920"/>
      <c r="AH312" s="2"/>
      <c r="AI312" s="4"/>
      <c r="AJ312" s="166"/>
      <c r="AK312" s="166"/>
      <c r="AL312" s="166"/>
      <c r="AM312" s="21"/>
      <c r="AN312" s="18"/>
      <c r="AO312" s="166"/>
      <c r="AP312" s="166"/>
      <c r="AQ312" s="166"/>
      <c r="AR312" s="167"/>
    </row>
    <row r="313" spans="1:44" ht="18.75" customHeight="1" thickBot="1">
      <c r="A313" s="45"/>
      <c r="B313" s="2271"/>
      <c r="C313" s="2271"/>
      <c r="D313" s="2271"/>
      <c r="E313" s="2271"/>
      <c r="F313" s="2271"/>
      <c r="G313" s="2272"/>
      <c r="H313" s="921"/>
      <c r="I313" s="921"/>
      <c r="J313" s="921" t="s">
        <v>35</v>
      </c>
      <c r="K313" s="852"/>
      <c r="L313" s="921"/>
      <c r="M313" s="2273"/>
      <c r="N313" s="2273"/>
      <c r="O313" s="2273"/>
      <c r="P313" s="2273"/>
      <c r="Q313" s="2273"/>
      <c r="R313" s="2273"/>
      <c r="S313" s="2273"/>
      <c r="T313" s="2273"/>
      <c r="U313" s="2273"/>
      <c r="V313" s="2273"/>
      <c r="W313" s="854"/>
      <c r="X313" s="921"/>
      <c r="Y313" s="921"/>
      <c r="Z313" s="852"/>
      <c r="AA313" s="921"/>
      <c r="AB313" s="921"/>
      <c r="AC313" s="921"/>
      <c r="AD313" s="921"/>
      <c r="AE313" s="921"/>
      <c r="AF313" s="921"/>
      <c r="AG313" s="921"/>
      <c r="AH313" s="8"/>
      <c r="AI313" s="10"/>
      <c r="AJ313" s="140"/>
      <c r="AK313" s="140"/>
      <c r="AL313" s="140"/>
      <c r="AM313" s="11"/>
      <c r="AN313" s="12"/>
      <c r="AO313" s="140"/>
      <c r="AP313" s="140"/>
      <c r="AQ313" s="140"/>
      <c r="AR313" s="13"/>
    </row>
    <row r="314" spans="1:44" ht="13.5" customHeight="1">
      <c r="A314" s="50" t="s">
        <v>573</v>
      </c>
      <c r="B314" s="70"/>
      <c r="D314" s="70"/>
      <c r="I314" s="795"/>
      <c r="J314" s="795"/>
      <c r="K314" s="795"/>
      <c r="L314" s="795"/>
      <c r="M314" s="795"/>
      <c r="N314" s="795"/>
      <c r="O314" s="795"/>
      <c r="P314" s="795"/>
      <c r="Q314" s="795"/>
      <c r="R314" s="795"/>
      <c r="S314" s="795"/>
      <c r="T314" s="795"/>
      <c r="U314" s="795"/>
      <c r="V314" s="795"/>
      <c r="W314" s="795"/>
      <c r="X314" s="795"/>
      <c r="Y314" s="795"/>
      <c r="Z314" s="795"/>
      <c r="AA314" s="795"/>
      <c r="AB314" s="795"/>
      <c r="AC314" s="802"/>
      <c r="AD314" s="802"/>
      <c r="AE314" s="802"/>
      <c r="AF314" s="802"/>
      <c r="AG314" s="802"/>
      <c r="AH314" s="802"/>
      <c r="AI314" s="802"/>
      <c r="AJ314" s="802"/>
      <c r="AK314" s="802"/>
      <c r="AL314" s="802"/>
      <c r="AM314" s="802"/>
      <c r="AN314" s="802"/>
      <c r="AO314" s="802"/>
      <c r="AP314" s="802"/>
      <c r="AQ314" s="802"/>
      <c r="AR314" s="802"/>
    </row>
    <row r="315" spans="1:44" ht="13.5" customHeight="1">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788"/>
      <c r="AD315" s="788"/>
      <c r="AE315" s="788"/>
      <c r="AF315" s="788"/>
      <c r="AG315" s="788"/>
      <c r="AH315" s="788"/>
      <c r="AI315" s="788"/>
      <c r="AJ315" s="788"/>
      <c r="AK315" s="788"/>
      <c r="AL315" s="788"/>
      <c r="AM315" s="788"/>
      <c r="AN315" s="788"/>
      <c r="AO315" s="788"/>
      <c r="AP315" s="788"/>
      <c r="AQ315" s="788"/>
      <c r="AR315" s="788"/>
    </row>
    <row r="316" spans="1:44" ht="13.7" customHeight="1">
      <c r="A316" s="2274" t="s">
        <v>951</v>
      </c>
      <c r="B316" s="2274"/>
      <c r="C316" s="2274"/>
      <c r="D316" s="2274"/>
      <c r="E316" s="2274"/>
      <c r="F316" s="2274"/>
      <c r="G316" s="2274"/>
      <c r="H316" s="2274"/>
      <c r="I316" s="2274"/>
      <c r="J316" s="2274"/>
      <c r="K316" s="2274"/>
      <c r="L316" s="2274"/>
      <c r="M316" s="2274"/>
      <c r="N316" s="2274"/>
      <c r="O316" s="2274"/>
      <c r="P316" s="2274"/>
      <c r="Q316" s="2274"/>
      <c r="R316" s="2274"/>
      <c r="S316" s="2274"/>
      <c r="T316" s="2274"/>
      <c r="U316" s="2274"/>
      <c r="V316" s="2274"/>
      <c r="W316" s="2274"/>
      <c r="X316" s="2274"/>
      <c r="Y316" s="2274"/>
      <c r="Z316" s="860"/>
      <c r="AA316" s="860"/>
      <c r="AB316" s="860"/>
      <c r="AC316" s="788"/>
      <c r="AD316" s="788"/>
      <c r="AE316" s="788"/>
      <c r="AF316" s="788"/>
      <c r="AG316" s="788"/>
      <c r="AH316" s="788"/>
      <c r="AI316" s="788"/>
      <c r="AJ316" s="788"/>
      <c r="AK316" s="788"/>
      <c r="AL316" s="788"/>
      <c r="AM316" s="788"/>
      <c r="AN316" s="788"/>
      <c r="AO316" s="788"/>
      <c r="AP316" s="788"/>
      <c r="AQ316" s="788"/>
      <c r="AR316" s="788"/>
    </row>
    <row r="317" spans="1:44" ht="13.7" customHeight="1">
      <c r="A317" s="2274"/>
      <c r="B317" s="2274"/>
      <c r="C317" s="2274"/>
      <c r="D317" s="2274"/>
      <c r="E317" s="2274"/>
      <c r="F317" s="2274"/>
      <c r="G317" s="2274"/>
      <c r="H317" s="2274"/>
      <c r="I317" s="2274"/>
      <c r="J317" s="2274"/>
      <c r="K317" s="2274"/>
      <c r="L317" s="2274"/>
      <c r="M317" s="2274"/>
      <c r="N317" s="2274"/>
      <c r="O317" s="2274"/>
      <c r="P317" s="2274"/>
      <c r="Q317" s="2274"/>
      <c r="R317" s="2274"/>
      <c r="S317" s="2274"/>
      <c r="T317" s="2274"/>
      <c r="U317" s="2274"/>
      <c r="V317" s="2274"/>
      <c r="W317" s="2274"/>
      <c r="X317" s="2274"/>
      <c r="Y317" s="2274"/>
      <c r="Z317" s="860"/>
      <c r="AA317" s="860"/>
      <c r="AB317" s="860"/>
      <c r="AC317" s="788"/>
      <c r="AD317" s="788"/>
      <c r="AE317" s="788"/>
      <c r="AF317" s="788"/>
      <c r="AG317" s="788"/>
      <c r="AH317" s="788"/>
      <c r="AI317" s="788"/>
      <c r="AJ317" s="788"/>
      <c r="AK317" s="788"/>
      <c r="AL317" s="788"/>
      <c r="AM317" s="788"/>
      <c r="AN317" s="788"/>
      <c r="AO317" s="788"/>
      <c r="AP317" s="788"/>
      <c r="AQ317" s="788"/>
      <c r="AR317" s="788"/>
    </row>
    <row r="318" spans="1:44" ht="16.5" customHeight="1" thickBot="1">
      <c r="A318" s="860"/>
      <c r="B318" s="904" t="s">
        <v>416</v>
      </c>
      <c r="C318" s="905"/>
      <c r="D318" s="904" t="s">
        <v>952</v>
      </c>
      <c r="E318" s="860"/>
      <c r="F318" s="860"/>
      <c r="G318" s="860"/>
      <c r="H318" s="860"/>
      <c r="I318" s="860"/>
      <c r="J318" s="860"/>
      <c r="K318" s="860"/>
      <c r="L318" s="860"/>
      <c r="M318" s="860"/>
      <c r="N318" s="860"/>
      <c r="O318" s="860"/>
      <c r="P318" s="860"/>
      <c r="Q318" s="860"/>
      <c r="R318" s="860"/>
      <c r="S318" s="860"/>
      <c r="T318" s="860"/>
      <c r="U318" s="860"/>
      <c r="V318" s="860"/>
      <c r="W318" s="860"/>
      <c r="X318" s="860"/>
      <c r="Y318" s="860"/>
      <c r="Z318" s="860"/>
      <c r="AA318" s="860"/>
      <c r="AB318" s="860"/>
      <c r="AC318" s="802"/>
      <c r="AD318" s="802"/>
      <c r="AE318" s="802"/>
      <c r="AF318" s="802"/>
      <c r="AG318" s="802"/>
      <c r="AH318" s="802"/>
      <c r="AI318" s="802"/>
      <c r="AJ318" s="823"/>
      <c r="AK318" s="823"/>
      <c r="AL318" s="823"/>
      <c r="AM318" s="823"/>
      <c r="AN318" s="823"/>
      <c r="AO318" s="823"/>
      <c r="AP318" s="823"/>
      <c r="AQ318" s="823"/>
      <c r="AR318" s="823"/>
    </row>
    <row r="319" spans="1:44" ht="12.2" customHeight="1">
      <c r="A319" s="2225" t="s">
        <v>953</v>
      </c>
      <c r="B319" s="1971"/>
      <c r="C319" s="1971"/>
      <c r="D319" s="1971"/>
      <c r="E319" s="1971"/>
      <c r="F319" s="1971"/>
      <c r="G319" s="1971"/>
      <c r="H319" s="1971"/>
      <c r="I319" s="1971"/>
      <c r="J319" s="1971"/>
      <c r="K319" s="1971"/>
      <c r="L319" s="1971"/>
      <c r="M319" s="1971"/>
      <c r="N319" s="1971"/>
      <c r="O319" s="1971"/>
      <c r="P319" s="1971"/>
      <c r="Q319" s="1971"/>
      <c r="R319" s="1971"/>
      <c r="S319" s="1971"/>
      <c r="T319" s="1971"/>
      <c r="U319" s="1971"/>
      <c r="V319" s="1971"/>
      <c r="W319" s="1971"/>
      <c r="X319" s="1971"/>
      <c r="Y319" s="1971"/>
      <c r="Z319" s="1971"/>
      <c r="AA319" s="1971"/>
      <c r="AB319" s="1971"/>
      <c r="AC319" s="1971"/>
      <c r="AD319" s="1971"/>
      <c r="AE319" s="1971"/>
      <c r="AF319" s="1971"/>
      <c r="AG319" s="1972"/>
      <c r="AH319" s="863"/>
      <c r="AI319" s="864"/>
      <c r="AJ319" s="2263" t="s">
        <v>105</v>
      </c>
      <c r="AK319" s="2263"/>
      <c r="AL319" s="2263"/>
      <c r="AM319" s="906"/>
      <c r="AN319" s="864"/>
      <c r="AO319" s="2263" t="s">
        <v>108</v>
      </c>
      <c r="AP319" s="2263"/>
      <c r="AQ319" s="2263"/>
      <c r="AR319" s="2265"/>
    </row>
    <row r="320" spans="1:44" ht="15" customHeight="1">
      <c r="A320" s="2226"/>
      <c r="B320" s="1975"/>
      <c r="C320" s="1975"/>
      <c r="D320" s="1975"/>
      <c r="E320" s="1975"/>
      <c r="F320" s="1975"/>
      <c r="G320" s="1975"/>
      <c r="H320" s="1975"/>
      <c r="I320" s="1975"/>
      <c r="J320" s="1975"/>
      <c r="K320" s="1975"/>
      <c r="L320" s="1975"/>
      <c r="M320" s="1975"/>
      <c r="N320" s="1975"/>
      <c r="O320" s="1975"/>
      <c r="P320" s="1975"/>
      <c r="Q320" s="1975"/>
      <c r="R320" s="1975"/>
      <c r="S320" s="1975"/>
      <c r="T320" s="1975"/>
      <c r="U320" s="1975"/>
      <c r="V320" s="1975"/>
      <c r="W320" s="1975"/>
      <c r="X320" s="1975"/>
      <c r="Y320" s="1975"/>
      <c r="Z320" s="1975"/>
      <c r="AA320" s="1975"/>
      <c r="AB320" s="1975"/>
      <c r="AC320" s="1975"/>
      <c r="AD320" s="1975"/>
      <c r="AE320" s="1975"/>
      <c r="AF320" s="1975"/>
      <c r="AG320" s="1976"/>
      <c r="AH320" s="832"/>
      <c r="AI320" s="833"/>
      <c r="AJ320" s="2264"/>
      <c r="AK320" s="2264"/>
      <c r="AL320" s="2264"/>
      <c r="AM320" s="814"/>
      <c r="AN320" s="834"/>
      <c r="AO320" s="2264"/>
      <c r="AP320" s="2264"/>
      <c r="AQ320" s="2264"/>
      <c r="AR320" s="2266"/>
    </row>
    <row r="321" spans="1:44" ht="13.7" customHeight="1">
      <c r="A321" s="922"/>
      <c r="B321" s="2108" t="s">
        <v>575</v>
      </c>
      <c r="C321" s="2108"/>
      <c r="D321" s="2108"/>
      <c r="E321" s="2108"/>
      <c r="F321" s="2108"/>
      <c r="G321" s="2252"/>
      <c r="H321" s="923"/>
      <c r="I321" s="795" t="s">
        <v>1083</v>
      </c>
      <c r="J321" s="795"/>
      <c r="L321" s="795"/>
      <c r="M321" s="795"/>
      <c r="N321" s="795"/>
      <c r="O321" s="795"/>
      <c r="P321" s="795"/>
      <c r="Q321" s="795"/>
      <c r="R321" s="795"/>
      <c r="S321" s="795"/>
      <c r="T321" s="795"/>
      <c r="U321" s="795"/>
      <c r="V321" s="795"/>
      <c r="W321" s="795"/>
      <c r="X321" s="795"/>
      <c r="Y321" s="795"/>
      <c r="Z321" s="795"/>
      <c r="AA321" s="795"/>
      <c r="AB321" s="795"/>
      <c r="AC321" s="802"/>
      <c r="AD321" s="802"/>
      <c r="AE321" s="802"/>
      <c r="AF321" s="802"/>
      <c r="AG321" s="839"/>
      <c r="AH321" s="802"/>
      <c r="AI321" s="802"/>
      <c r="AJ321" s="802"/>
      <c r="AK321" s="802"/>
      <c r="AL321" s="802"/>
      <c r="AM321" s="802"/>
      <c r="AN321" s="802"/>
      <c r="AO321" s="802"/>
      <c r="AP321" s="802"/>
      <c r="AQ321" s="802"/>
      <c r="AR321" s="816"/>
    </row>
    <row r="322" spans="1:44" ht="13.7" customHeight="1">
      <c r="A322" s="867"/>
      <c r="B322" s="2253"/>
      <c r="C322" s="2253"/>
      <c r="D322" s="2253"/>
      <c r="E322" s="2253"/>
      <c r="F322" s="2253"/>
      <c r="G322" s="2254"/>
      <c r="H322" s="924"/>
      <c r="I322" s="795"/>
      <c r="K322" s="795"/>
      <c r="L322" s="795"/>
      <c r="M322" s="795"/>
      <c r="N322" s="795" t="s">
        <v>374</v>
      </c>
      <c r="O322" s="795"/>
      <c r="P322" s="795"/>
      <c r="R322" s="795"/>
      <c r="S322" s="795"/>
      <c r="T322" s="795"/>
      <c r="U322" s="795" t="s">
        <v>576</v>
      </c>
      <c r="V322" s="795"/>
      <c r="W322" s="795"/>
      <c r="Y322" s="795"/>
      <c r="Z322" s="795"/>
      <c r="AA322" s="795"/>
      <c r="AB322" s="795" t="s">
        <v>577</v>
      </c>
      <c r="AC322" s="795"/>
      <c r="AD322" s="795"/>
      <c r="AE322" s="795"/>
      <c r="AF322" s="795"/>
      <c r="AG322" s="795"/>
      <c r="AH322" s="785"/>
      <c r="AI322" s="785"/>
      <c r="AJ322" s="798"/>
      <c r="AK322" s="798"/>
      <c r="AL322" s="798"/>
      <c r="AM322" s="810"/>
      <c r="AN322" s="25"/>
      <c r="AO322" s="798"/>
      <c r="AP322" s="798"/>
      <c r="AQ322" s="798"/>
      <c r="AR322" s="797"/>
    </row>
    <row r="323" spans="1:44" ht="16.5" customHeight="1">
      <c r="A323" s="867"/>
      <c r="B323" s="2253"/>
      <c r="C323" s="2253"/>
      <c r="D323" s="2253"/>
      <c r="E323" s="2253"/>
      <c r="F323" s="2253"/>
      <c r="G323" s="2254"/>
      <c r="H323" s="924"/>
      <c r="I323" s="795"/>
      <c r="K323" s="795"/>
      <c r="L323" s="795"/>
      <c r="M323" s="795"/>
      <c r="N323" s="795" t="s">
        <v>578</v>
      </c>
      <c r="O323" s="795"/>
      <c r="P323" s="795"/>
      <c r="R323" s="795"/>
      <c r="S323" s="795"/>
      <c r="T323" s="795"/>
      <c r="U323" s="795" t="s">
        <v>35</v>
      </c>
      <c r="V323" s="781"/>
      <c r="W323" s="781"/>
      <c r="X323" s="2257"/>
      <c r="Y323" s="2257"/>
      <c r="Z323" s="2257"/>
      <c r="AA323" s="2257"/>
      <c r="AB323" s="2257"/>
      <c r="AC323" s="2257"/>
      <c r="AD323" s="2257"/>
      <c r="AE323" s="2257"/>
      <c r="AF323" s="2257"/>
      <c r="AG323" s="781"/>
      <c r="AH323" s="785"/>
      <c r="AI323" s="785"/>
      <c r="AJ323" s="798"/>
      <c r="AK323" s="798"/>
      <c r="AL323" s="798"/>
      <c r="AM323" s="810"/>
      <c r="AN323" s="25"/>
      <c r="AO323" s="798"/>
      <c r="AP323" s="798"/>
      <c r="AQ323" s="798"/>
      <c r="AR323" s="797"/>
    </row>
    <row r="324" spans="1:44" ht="10.5" customHeight="1">
      <c r="A324" s="867"/>
      <c r="B324" s="2253"/>
      <c r="C324" s="2253"/>
      <c r="D324" s="2253"/>
      <c r="E324" s="2253"/>
      <c r="F324" s="2253"/>
      <c r="G324" s="2254"/>
      <c r="H324" s="923"/>
      <c r="I324" s="1979" t="s">
        <v>954</v>
      </c>
      <c r="J324" s="1979"/>
      <c r="K324" s="1979"/>
      <c r="L324" s="1979"/>
      <c r="M324" s="1979"/>
      <c r="N324" s="1979"/>
      <c r="O324" s="1979"/>
      <c r="P324" s="1979"/>
      <c r="Q324" s="1979"/>
      <c r="R324" s="1979"/>
      <c r="S324" s="1979"/>
      <c r="T324" s="1979"/>
      <c r="U324" s="1979"/>
      <c r="V324" s="1979"/>
      <c r="W324" s="1979"/>
      <c r="X324" s="1979"/>
      <c r="Y324" s="1979"/>
      <c r="Z324" s="1979"/>
      <c r="AA324" s="1979"/>
      <c r="AB324" s="1979"/>
      <c r="AC324" s="1979"/>
      <c r="AD324" s="1979"/>
      <c r="AE324" s="1979"/>
      <c r="AF324" s="1979"/>
      <c r="AG324" s="779"/>
      <c r="AH324" s="828"/>
      <c r="AI324" s="829"/>
      <c r="AJ324" s="2249" t="s">
        <v>105</v>
      </c>
      <c r="AK324" s="2249"/>
      <c r="AL324" s="2249"/>
      <c r="AM324" s="830"/>
      <c r="AN324" s="831"/>
      <c r="AO324" s="2249" t="s">
        <v>108</v>
      </c>
      <c r="AP324" s="2249"/>
      <c r="AQ324" s="2249"/>
      <c r="AR324" s="2250"/>
    </row>
    <row r="325" spans="1:44" ht="10.5" customHeight="1">
      <c r="A325" s="867"/>
      <c r="B325" s="2253"/>
      <c r="C325" s="2253"/>
      <c r="D325" s="2253"/>
      <c r="E325" s="2253"/>
      <c r="F325" s="2253"/>
      <c r="G325" s="2254"/>
      <c r="H325" s="925"/>
      <c r="I325" s="1975"/>
      <c r="J325" s="1975"/>
      <c r="K325" s="1975"/>
      <c r="L325" s="1975"/>
      <c r="M325" s="1975"/>
      <c r="N325" s="1975"/>
      <c r="O325" s="1975"/>
      <c r="P325" s="1975"/>
      <c r="Q325" s="1975"/>
      <c r="R325" s="1975"/>
      <c r="S325" s="1975"/>
      <c r="T325" s="1975"/>
      <c r="U325" s="1975"/>
      <c r="V325" s="1975"/>
      <c r="W325" s="1975"/>
      <c r="X325" s="1975"/>
      <c r="Y325" s="1975"/>
      <c r="Z325" s="1975"/>
      <c r="AA325" s="1975"/>
      <c r="AB325" s="1975"/>
      <c r="AC325" s="1975"/>
      <c r="AD325" s="1975"/>
      <c r="AE325" s="1975"/>
      <c r="AF325" s="1975"/>
      <c r="AG325" s="777"/>
      <c r="AH325" s="886"/>
      <c r="AI325" s="785"/>
      <c r="AJ325" s="2238"/>
      <c r="AK325" s="2238"/>
      <c r="AL325" s="2238"/>
      <c r="AM325" s="810"/>
      <c r="AN325" s="25"/>
      <c r="AO325" s="2238"/>
      <c r="AP325" s="2238"/>
      <c r="AQ325" s="2238"/>
      <c r="AR325" s="2240"/>
    </row>
    <row r="326" spans="1:44" ht="10.5" customHeight="1">
      <c r="A326" s="867"/>
      <c r="B326" s="2253"/>
      <c r="C326" s="2253"/>
      <c r="D326" s="2253"/>
      <c r="E326" s="2253"/>
      <c r="F326" s="2253"/>
      <c r="G326" s="2254"/>
      <c r="H326" s="924"/>
      <c r="I326" s="1979" t="s">
        <v>955</v>
      </c>
      <c r="J326" s="1979"/>
      <c r="K326" s="1979"/>
      <c r="L326" s="1979"/>
      <c r="M326" s="1979"/>
      <c r="N326" s="1979"/>
      <c r="O326" s="1979"/>
      <c r="P326" s="1979"/>
      <c r="Q326" s="1979"/>
      <c r="R326" s="1979"/>
      <c r="S326" s="1979"/>
      <c r="T326" s="1979"/>
      <c r="U326" s="1979"/>
      <c r="V326" s="1979"/>
      <c r="W326" s="1979"/>
      <c r="X326" s="1979"/>
      <c r="Y326" s="1979"/>
      <c r="Z326" s="1979"/>
      <c r="AA326" s="1979"/>
      <c r="AB326" s="1979"/>
      <c r="AC326" s="1979"/>
      <c r="AD326" s="1979"/>
      <c r="AE326" s="1979"/>
      <c r="AF326" s="1979"/>
      <c r="AG326" s="775"/>
      <c r="AH326" s="828"/>
      <c r="AI326" s="829"/>
      <c r="AJ326" s="2249" t="s">
        <v>105</v>
      </c>
      <c r="AK326" s="2249"/>
      <c r="AL326" s="2249"/>
      <c r="AM326" s="830"/>
      <c r="AN326" s="831"/>
      <c r="AO326" s="2249" t="s">
        <v>108</v>
      </c>
      <c r="AP326" s="2249"/>
      <c r="AQ326" s="2249"/>
      <c r="AR326" s="2250"/>
    </row>
    <row r="327" spans="1:44" ht="10.5" customHeight="1">
      <c r="A327" s="867"/>
      <c r="B327" s="2253"/>
      <c r="C327" s="2253"/>
      <c r="D327" s="2253"/>
      <c r="E327" s="2253"/>
      <c r="F327" s="2253"/>
      <c r="G327" s="2254"/>
      <c r="H327" s="924"/>
      <c r="I327" s="1975"/>
      <c r="J327" s="1975"/>
      <c r="K327" s="1975"/>
      <c r="L327" s="1975"/>
      <c r="M327" s="1975"/>
      <c r="N327" s="1975"/>
      <c r="O327" s="1975"/>
      <c r="P327" s="1975"/>
      <c r="Q327" s="1975"/>
      <c r="R327" s="1975"/>
      <c r="S327" s="1975"/>
      <c r="T327" s="1975"/>
      <c r="U327" s="1975"/>
      <c r="V327" s="1975"/>
      <c r="W327" s="1975"/>
      <c r="X327" s="1975"/>
      <c r="Y327" s="1975"/>
      <c r="Z327" s="1975"/>
      <c r="AA327" s="1975"/>
      <c r="AB327" s="1975"/>
      <c r="AC327" s="1975"/>
      <c r="AD327" s="1975"/>
      <c r="AE327" s="1975"/>
      <c r="AF327" s="1975"/>
      <c r="AG327" s="775"/>
      <c r="AH327" s="886"/>
      <c r="AI327" s="785"/>
      <c r="AJ327" s="2238"/>
      <c r="AK327" s="2238"/>
      <c r="AL327" s="2238"/>
      <c r="AM327" s="810"/>
      <c r="AN327" s="25"/>
      <c r="AO327" s="2238"/>
      <c r="AP327" s="2238"/>
      <c r="AQ327" s="2238"/>
      <c r="AR327" s="2240"/>
    </row>
    <row r="328" spans="1:44" ht="10.5" customHeight="1">
      <c r="A328" s="867"/>
      <c r="B328" s="2253"/>
      <c r="C328" s="2253"/>
      <c r="D328" s="2253"/>
      <c r="E328" s="2253"/>
      <c r="F328" s="2253"/>
      <c r="G328" s="2254"/>
      <c r="H328" s="923"/>
      <c r="I328" s="1979" t="s">
        <v>956</v>
      </c>
      <c r="J328" s="1979"/>
      <c r="K328" s="1979"/>
      <c r="L328" s="1979"/>
      <c r="M328" s="1979"/>
      <c r="N328" s="1979"/>
      <c r="O328" s="1979"/>
      <c r="P328" s="1979"/>
      <c r="Q328" s="1979"/>
      <c r="R328" s="1979"/>
      <c r="S328" s="1979"/>
      <c r="T328" s="1979"/>
      <c r="U328" s="1979"/>
      <c r="V328" s="1979"/>
      <c r="W328" s="1979"/>
      <c r="X328" s="1979"/>
      <c r="Y328" s="1979"/>
      <c r="Z328" s="1979"/>
      <c r="AA328" s="1979"/>
      <c r="AB328" s="1979"/>
      <c r="AC328" s="1979"/>
      <c r="AD328" s="1979"/>
      <c r="AE328" s="1979"/>
      <c r="AF328" s="1979"/>
      <c r="AG328" s="779"/>
      <c r="AH328" s="828"/>
      <c r="AI328" s="829"/>
      <c r="AJ328" s="2258" t="s">
        <v>957</v>
      </c>
      <c r="AK328" s="2258"/>
      <c r="AL328" s="2258"/>
      <c r="AM328" s="2258"/>
      <c r="AN328" s="831"/>
      <c r="AO328" s="2258" t="s">
        <v>958</v>
      </c>
      <c r="AP328" s="2258"/>
      <c r="AQ328" s="2258"/>
      <c r="AR328" s="2260"/>
    </row>
    <row r="329" spans="1:44" ht="10.5" customHeight="1">
      <c r="A329" s="867"/>
      <c r="B329" s="2253"/>
      <c r="C329" s="2253"/>
      <c r="D329" s="2253"/>
      <c r="E329" s="2253"/>
      <c r="F329" s="2253"/>
      <c r="G329" s="2254"/>
      <c r="H329" s="924"/>
      <c r="I329" s="1973"/>
      <c r="J329" s="1973"/>
      <c r="K329" s="1973"/>
      <c r="L329" s="1973"/>
      <c r="M329" s="1973"/>
      <c r="N329" s="1973"/>
      <c r="O329" s="1973"/>
      <c r="P329" s="1973"/>
      <c r="Q329" s="1973"/>
      <c r="R329" s="1973"/>
      <c r="S329" s="1973"/>
      <c r="T329" s="1973"/>
      <c r="U329" s="1973"/>
      <c r="V329" s="1973"/>
      <c r="W329" s="1973"/>
      <c r="X329" s="1973"/>
      <c r="Y329" s="1973"/>
      <c r="Z329" s="1973"/>
      <c r="AA329" s="1973"/>
      <c r="AB329" s="1973"/>
      <c r="AC329" s="1973"/>
      <c r="AD329" s="1973"/>
      <c r="AE329" s="1973"/>
      <c r="AF329" s="1973"/>
      <c r="AG329" s="775"/>
      <c r="AH329" s="886"/>
      <c r="AI329" s="785"/>
      <c r="AJ329" s="2259"/>
      <c r="AK329" s="2259"/>
      <c r="AL329" s="2259"/>
      <c r="AM329" s="2259"/>
      <c r="AN329" s="25"/>
      <c r="AO329" s="2259"/>
      <c r="AP329" s="2259"/>
      <c r="AQ329" s="2259"/>
      <c r="AR329" s="2261"/>
    </row>
    <row r="330" spans="1:44" ht="10.5" customHeight="1">
      <c r="A330" s="867"/>
      <c r="B330" s="2253"/>
      <c r="C330" s="2253"/>
      <c r="D330" s="2253"/>
      <c r="E330" s="2253"/>
      <c r="F330" s="2253"/>
      <c r="G330" s="2254"/>
      <c r="H330" s="924"/>
      <c r="I330" s="1973"/>
      <c r="J330" s="1973"/>
      <c r="K330" s="1973"/>
      <c r="L330" s="1973"/>
      <c r="M330" s="1973"/>
      <c r="N330" s="1973"/>
      <c r="O330" s="1973"/>
      <c r="P330" s="1973"/>
      <c r="Q330" s="1973"/>
      <c r="R330" s="1973"/>
      <c r="S330" s="1973"/>
      <c r="T330" s="1973"/>
      <c r="U330" s="1973"/>
      <c r="V330" s="1973"/>
      <c r="W330" s="1973"/>
      <c r="X330" s="1973"/>
      <c r="Y330" s="1973"/>
      <c r="Z330" s="1973"/>
      <c r="AA330" s="1973"/>
      <c r="AB330" s="1973"/>
      <c r="AC330" s="1973"/>
      <c r="AD330" s="1973"/>
      <c r="AE330" s="1973"/>
      <c r="AF330" s="1973"/>
      <c r="AG330" s="775"/>
      <c r="AH330" s="886"/>
      <c r="AI330" s="785"/>
      <c r="AJ330" s="2259" t="s">
        <v>959</v>
      </c>
      <c r="AK330" s="2259"/>
      <c r="AL330" s="2259"/>
      <c r="AM330" s="2259"/>
      <c r="AN330" s="2259"/>
      <c r="AO330" s="2259"/>
      <c r="AP330" s="2259"/>
      <c r="AQ330" s="795"/>
      <c r="AR330" s="837"/>
    </row>
    <row r="331" spans="1:44" ht="10.5" customHeight="1" thickBot="1">
      <c r="A331" s="872"/>
      <c r="B331" s="2255"/>
      <c r="C331" s="2255"/>
      <c r="D331" s="2255"/>
      <c r="E331" s="2255"/>
      <c r="F331" s="2255"/>
      <c r="G331" s="2256"/>
      <c r="H331" s="926"/>
      <c r="I331" s="2236"/>
      <c r="J331" s="2236"/>
      <c r="K331" s="2236"/>
      <c r="L331" s="2236"/>
      <c r="M331" s="2236"/>
      <c r="N331" s="2236"/>
      <c r="O331" s="2236"/>
      <c r="P331" s="2236"/>
      <c r="Q331" s="2236"/>
      <c r="R331" s="2236"/>
      <c r="S331" s="2236"/>
      <c r="T331" s="2236"/>
      <c r="U331" s="2236"/>
      <c r="V331" s="2236"/>
      <c r="W331" s="2236"/>
      <c r="X331" s="2236"/>
      <c r="Y331" s="2236"/>
      <c r="Z331" s="2236"/>
      <c r="AA331" s="2236"/>
      <c r="AB331" s="2236"/>
      <c r="AC331" s="2236"/>
      <c r="AD331" s="2236"/>
      <c r="AE331" s="2236"/>
      <c r="AF331" s="2236"/>
      <c r="AG331" s="874"/>
      <c r="AH331" s="853"/>
      <c r="AI331" s="854"/>
      <c r="AJ331" s="2262"/>
      <c r="AK331" s="2262"/>
      <c r="AL331" s="2262"/>
      <c r="AM331" s="2262"/>
      <c r="AN331" s="2262"/>
      <c r="AO331" s="2262"/>
      <c r="AP331" s="2262"/>
      <c r="AQ331" s="921"/>
      <c r="AR331" s="927"/>
    </row>
    <row r="332" spans="1:44" ht="14.25" customHeight="1">
      <c r="A332" s="859" t="s">
        <v>960</v>
      </c>
      <c r="B332" s="860"/>
      <c r="C332" s="860"/>
      <c r="D332" s="860"/>
      <c r="E332" s="860"/>
      <c r="F332" s="860"/>
      <c r="G332" s="860"/>
      <c r="H332" s="860"/>
      <c r="I332" s="860"/>
      <c r="J332" s="860"/>
      <c r="K332" s="860"/>
      <c r="L332" s="860"/>
      <c r="M332" s="860"/>
      <c r="N332" s="860"/>
      <c r="O332" s="860"/>
      <c r="P332" s="860"/>
      <c r="Q332" s="860"/>
      <c r="R332" s="860"/>
      <c r="S332" s="860"/>
      <c r="T332" s="860"/>
      <c r="U332" s="860"/>
      <c r="V332" s="860"/>
      <c r="W332" s="860"/>
      <c r="X332" s="860"/>
      <c r="Y332" s="860"/>
      <c r="Z332" s="860"/>
      <c r="AA332" s="860"/>
      <c r="AB332" s="860"/>
      <c r="AC332" s="788"/>
      <c r="AD332" s="788"/>
      <c r="AE332" s="788"/>
      <c r="AF332" s="788"/>
      <c r="AG332" s="788"/>
      <c r="AH332" s="788"/>
      <c r="AI332" s="788"/>
      <c r="AJ332" s="788"/>
      <c r="AK332" s="788"/>
      <c r="AL332" s="788"/>
      <c r="AM332" s="788"/>
      <c r="AN332" s="788"/>
      <c r="AO332" s="788"/>
      <c r="AP332" s="788"/>
      <c r="AQ332" s="788"/>
      <c r="AR332" s="788"/>
    </row>
    <row r="333" spans="1:44" ht="13.5" customHeight="1">
      <c r="A333" s="859"/>
      <c r="B333" s="860"/>
      <c r="C333" s="860"/>
      <c r="D333" s="859" t="s">
        <v>961</v>
      </c>
      <c r="E333" s="860"/>
      <c r="F333" s="860"/>
      <c r="G333" s="860"/>
      <c r="H333" s="860"/>
      <c r="I333" s="860"/>
      <c r="J333" s="860"/>
      <c r="K333" s="860"/>
      <c r="L333" s="860"/>
      <c r="M333" s="860"/>
      <c r="N333" s="860"/>
      <c r="O333" s="860"/>
      <c r="P333" s="860"/>
      <c r="Q333" s="860"/>
      <c r="R333" s="860"/>
      <c r="S333" s="860"/>
      <c r="T333" s="860"/>
      <c r="U333" s="860"/>
      <c r="V333" s="860"/>
      <c r="W333" s="860"/>
      <c r="X333" s="860"/>
      <c r="Y333" s="860"/>
      <c r="Z333" s="860"/>
      <c r="AA333" s="860"/>
      <c r="AB333" s="860"/>
      <c r="AC333" s="788"/>
      <c r="AD333" s="788"/>
      <c r="AE333" s="788"/>
      <c r="AF333" s="788"/>
      <c r="AG333" s="788"/>
      <c r="AH333" s="788"/>
      <c r="AI333" s="788"/>
      <c r="AJ333" s="788"/>
      <c r="AK333" s="788"/>
      <c r="AL333" s="788"/>
      <c r="AM333" s="788"/>
      <c r="AN333" s="788"/>
      <c r="AO333" s="788"/>
      <c r="AP333" s="788"/>
      <c r="AQ333" s="788"/>
      <c r="AR333" s="788"/>
    </row>
    <row r="334" spans="1:44" ht="10.5" customHeight="1">
      <c r="A334" s="859"/>
      <c r="B334" s="860"/>
      <c r="C334" s="860"/>
      <c r="D334" s="860"/>
      <c r="E334" s="860"/>
      <c r="F334" s="860"/>
      <c r="G334" s="860"/>
      <c r="H334" s="860"/>
      <c r="I334" s="860"/>
      <c r="J334" s="860"/>
      <c r="K334" s="860"/>
      <c r="L334" s="860"/>
      <c r="M334" s="860"/>
      <c r="N334" s="860"/>
      <c r="O334" s="860"/>
      <c r="P334" s="860"/>
      <c r="Q334" s="860"/>
      <c r="R334" s="860"/>
      <c r="S334" s="860"/>
      <c r="T334" s="860"/>
      <c r="U334" s="860"/>
      <c r="V334" s="860"/>
      <c r="W334" s="860"/>
      <c r="X334" s="860"/>
      <c r="Y334" s="860"/>
      <c r="Z334" s="860"/>
      <c r="AA334" s="860"/>
      <c r="AB334" s="860"/>
      <c r="AC334" s="788"/>
      <c r="AD334" s="788"/>
      <c r="AE334" s="788"/>
      <c r="AF334" s="788"/>
      <c r="AG334" s="788"/>
      <c r="AH334" s="788"/>
      <c r="AI334" s="788"/>
      <c r="AJ334" s="788"/>
      <c r="AK334" s="788"/>
      <c r="AL334" s="788"/>
      <c r="AM334" s="788"/>
      <c r="AN334" s="788"/>
      <c r="AO334" s="788"/>
      <c r="AP334" s="788"/>
      <c r="AQ334" s="788"/>
      <c r="AR334" s="788"/>
    </row>
    <row r="335" spans="1:44" ht="16.5" customHeight="1" thickBot="1">
      <c r="A335" s="860"/>
      <c r="B335" s="904" t="s">
        <v>431</v>
      </c>
      <c r="C335" s="905"/>
      <c r="D335" s="904" t="s">
        <v>962</v>
      </c>
      <c r="E335" s="860"/>
      <c r="F335" s="860"/>
      <c r="G335" s="860"/>
      <c r="H335" s="860"/>
      <c r="I335" s="860"/>
      <c r="J335" s="860"/>
      <c r="K335" s="860"/>
      <c r="L335" s="860"/>
      <c r="M335" s="860"/>
      <c r="N335" s="860"/>
      <c r="O335" s="860"/>
      <c r="P335" s="860"/>
      <c r="Q335" s="860"/>
      <c r="R335" s="860"/>
      <c r="S335" s="860"/>
      <c r="T335" s="860"/>
      <c r="U335" s="860"/>
      <c r="V335" s="860"/>
      <c r="W335" s="860"/>
      <c r="X335" s="860"/>
      <c r="Y335" s="860"/>
      <c r="Z335" s="860"/>
      <c r="AA335" s="860"/>
      <c r="AB335" s="860"/>
      <c r="AC335" s="802"/>
      <c r="AD335" s="802"/>
      <c r="AE335" s="802"/>
      <c r="AF335" s="802"/>
      <c r="AG335" s="802"/>
      <c r="AH335" s="802"/>
      <c r="AI335" s="802"/>
      <c r="AJ335" s="823"/>
      <c r="AK335" s="823"/>
      <c r="AL335" s="823"/>
      <c r="AM335" s="823"/>
      <c r="AN335" s="823"/>
      <c r="AO335" s="823"/>
      <c r="AP335" s="823"/>
      <c r="AQ335" s="823"/>
      <c r="AR335" s="823"/>
    </row>
    <row r="336" spans="1:44" ht="13.7" customHeight="1">
      <c r="A336" s="2225" t="s">
        <v>574</v>
      </c>
      <c r="B336" s="1971"/>
      <c r="C336" s="1971"/>
      <c r="D336" s="1971"/>
      <c r="E336" s="1971"/>
      <c r="F336" s="1971"/>
      <c r="G336" s="1971"/>
      <c r="H336" s="1971"/>
      <c r="I336" s="1971"/>
      <c r="J336" s="1971"/>
      <c r="K336" s="1971"/>
      <c r="L336" s="1971"/>
      <c r="M336" s="1971"/>
      <c r="N336" s="1971"/>
      <c r="O336" s="1971"/>
      <c r="P336" s="1971"/>
      <c r="Q336" s="1971"/>
      <c r="R336" s="1971"/>
      <c r="S336" s="1971"/>
      <c r="T336" s="1971"/>
      <c r="U336" s="1971"/>
      <c r="V336" s="1971"/>
      <c r="W336" s="1971"/>
      <c r="X336" s="1971"/>
      <c r="Y336" s="1971"/>
      <c r="Z336" s="1971"/>
      <c r="AA336" s="1971"/>
      <c r="AB336" s="1971"/>
      <c r="AC336" s="1971"/>
      <c r="AD336" s="1971"/>
      <c r="AE336" s="1971"/>
      <c r="AF336" s="1971"/>
      <c r="AG336" s="1972"/>
      <c r="AH336" s="863"/>
      <c r="AI336" s="864"/>
      <c r="AJ336" s="2263" t="s">
        <v>105</v>
      </c>
      <c r="AK336" s="2263"/>
      <c r="AL336" s="2263"/>
      <c r="AM336" s="906"/>
      <c r="AN336" s="864"/>
      <c r="AO336" s="2263" t="s">
        <v>108</v>
      </c>
      <c r="AP336" s="2263"/>
      <c r="AQ336" s="2263"/>
      <c r="AR336" s="2265"/>
    </row>
    <row r="337" spans="1:44" ht="13.7" customHeight="1">
      <c r="A337" s="2226"/>
      <c r="B337" s="1975"/>
      <c r="C337" s="1975"/>
      <c r="D337" s="1975"/>
      <c r="E337" s="1975"/>
      <c r="F337" s="1975"/>
      <c r="G337" s="1975"/>
      <c r="H337" s="1975"/>
      <c r="I337" s="1975"/>
      <c r="J337" s="1975"/>
      <c r="K337" s="1975"/>
      <c r="L337" s="1975"/>
      <c r="M337" s="1975"/>
      <c r="N337" s="1975"/>
      <c r="O337" s="1975"/>
      <c r="P337" s="1975"/>
      <c r="Q337" s="1975"/>
      <c r="R337" s="1975"/>
      <c r="S337" s="1975"/>
      <c r="T337" s="1975"/>
      <c r="U337" s="1975"/>
      <c r="V337" s="1975"/>
      <c r="W337" s="1975"/>
      <c r="X337" s="1975"/>
      <c r="Y337" s="1975"/>
      <c r="Z337" s="1975"/>
      <c r="AA337" s="1975"/>
      <c r="AB337" s="1975"/>
      <c r="AC337" s="1975"/>
      <c r="AD337" s="1975"/>
      <c r="AE337" s="1975"/>
      <c r="AF337" s="1975"/>
      <c r="AG337" s="1976"/>
      <c r="AH337" s="832"/>
      <c r="AI337" s="833"/>
      <c r="AJ337" s="2264"/>
      <c r="AK337" s="2264"/>
      <c r="AL337" s="2264"/>
      <c r="AM337" s="814"/>
      <c r="AN337" s="834"/>
      <c r="AO337" s="2264"/>
      <c r="AP337" s="2264"/>
      <c r="AQ337" s="2264"/>
      <c r="AR337" s="2266"/>
    </row>
    <row r="338" spans="1:44" ht="13.7" customHeight="1">
      <c r="A338" s="922"/>
      <c r="B338" s="2108" t="s">
        <v>575</v>
      </c>
      <c r="C338" s="2108"/>
      <c r="D338" s="2108"/>
      <c r="E338" s="2108"/>
      <c r="F338" s="2108"/>
      <c r="G338" s="2252"/>
      <c r="H338" s="923"/>
      <c r="I338" s="795" t="s">
        <v>1084</v>
      </c>
      <c r="J338" s="795"/>
      <c r="L338" s="795"/>
      <c r="M338" s="795"/>
      <c r="N338" s="795"/>
      <c r="O338" s="795"/>
      <c r="P338" s="795"/>
      <c r="Q338" s="795"/>
      <c r="R338" s="795"/>
      <c r="S338" s="795"/>
      <c r="T338" s="795"/>
      <c r="U338" s="795"/>
      <c r="V338" s="795"/>
      <c r="W338" s="795"/>
      <c r="X338" s="795"/>
      <c r="Y338" s="795"/>
      <c r="Z338" s="795"/>
      <c r="AA338" s="795"/>
      <c r="AB338" s="795"/>
      <c r="AC338" s="802"/>
      <c r="AD338" s="802"/>
      <c r="AE338" s="802"/>
      <c r="AF338" s="802"/>
      <c r="AG338" s="928"/>
      <c r="AH338" s="929"/>
      <c r="AI338" s="802"/>
      <c r="AJ338" s="802"/>
      <c r="AK338" s="802"/>
      <c r="AL338" s="802"/>
      <c r="AM338" s="802"/>
      <c r="AN338" s="802"/>
      <c r="AO338" s="802"/>
      <c r="AP338" s="802"/>
      <c r="AQ338" s="802"/>
      <c r="AR338" s="816"/>
    </row>
    <row r="339" spans="1:44" ht="15" customHeight="1">
      <c r="A339" s="867"/>
      <c r="B339" s="2253"/>
      <c r="C339" s="2253"/>
      <c r="D339" s="2253"/>
      <c r="E339" s="2253"/>
      <c r="F339" s="2253"/>
      <c r="G339" s="2254"/>
      <c r="H339" s="924"/>
      <c r="I339" s="795"/>
      <c r="K339" s="795"/>
      <c r="L339" s="795"/>
      <c r="M339" s="795"/>
      <c r="N339" s="795" t="s">
        <v>374</v>
      </c>
      <c r="O339" s="795"/>
      <c r="P339" s="795"/>
      <c r="R339" s="795"/>
      <c r="S339" s="795"/>
      <c r="T339" s="795"/>
      <c r="U339" s="795" t="s">
        <v>576</v>
      </c>
      <c r="V339" s="795"/>
      <c r="W339" s="795"/>
      <c r="Y339" s="795"/>
      <c r="Z339" s="795"/>
      <c r="AA339" s="795"/>
      <c r="AB339" s="795" t="s">
        <v>577</v>
      </c>
      <c r="AC339" s="795"/>
      <c r="AD339" s="795"/>
      <c r="AE339" s="795"/>
      <c r="AF339" s="795"/>
      <c r="AG339" s="930"/>
      <c r="AH339" s="886"/>
      <c r="AI339" s="785"/>
      <c r="AJ339" s="798"/>
      <c r="AK339" s="798"/>
      <c r="AL339" s="798"/>
      <c r="AM339" s="810"/>
      <c r="AN339" s="25"/>
      <c r="AO339" s="798"/>
      <c r="AP339" s="798"/>
      <c r="AQ339" s="798"/>
      <c r="AR339" s="797"/>
    </row>
    <row r="340" spans="1:44" ht="16.5" customHeight="1">
      <c r="A340" s="867"/>
      <c r="B340" s="2253"/>
      <c r="C340" s="2253"/>
      <c r="D340" s="2253"/>
      <c r="E340" s="2253"/>
      <c r="F340" s="2253"/>
      <c r="G340" s="2254"/>
      <c r="H340" s="924"/>
      <c r="I340" s="795"/>
      <c r="K340" s="795"/>
      <c r="L340" s="795"/>
      <c r="M340" s="795"/>
      <c r="N340" s="795" t="s">
        <v>578</v>
      </c>
      <c r="O340" s="795"/>
      <c r="P340" s="795"/>
      <c r="R340" s="795"/>
      <c r="S340" s="795"/>
      <c r="T340" s="795"/>
      <c r="U340" s="795" t="s">
        <v>35</v>
      </c>
      <c r="V340" s="781"/>
      <c r="W340" s="781"/>
      <c r="X340" s="2257"/>
      <c r="Y340" s="2257"/>
      <c r="Z340" s="2257"/>
      <c r="AA340" s="2257"/>
      <c r="AB340" s="2257"/>
      <c r="AC340" s="2257"/>
      <c r="AD340" s="2257"/>
      <c r="AE340" s="2257"/>
      <c r="AF340" s="2257"/>
      <c r="AG340" s="782"/>
      <c r="AH340" s="886"/>
      <c r="AI340" s="785"/>
      <c r="AJ340" s="798"/>
      <c r="AK340" s="798"/>
      <c r="AL340" s="798"/>
      <c r="AM340" s="810"/>
      <c r="AN340" s="25"/>
      <c r="AO340" s="798"/>
      <c r="AP340" s="798"/>
      <c r="AQ340" s="798"/>
      <c r="AR340" s="797"/>
    </row>
    <row r="341" spans="1:44" ht="13.7" customHeight="1">
      <c r="A341" s="867"/>
      <c r="B341" s="2253"/>
      <c r="C341" s="2253"/>
      <c r="D341" s="2253"/>
      <c r="E341" s="2253"/>
      <c r="F341" s="2253"/>
      <c r="G341" s="2254"/>
      <c r="H341" s="923"/>
      <c r="I341" s="1979" t="s">
        <v>579</v>
      </c>
      <c r="J341" s="1979"/>
      <c r="K341" s="1979"/>
      <c r="L341" s="1979"/>
      <c r="M341" s="1979"/>
      <c r="N341" s="1979"/>
      <c r="O341" s="1979"/>
      <c r="P341" s="1979"/>
      <c r="Q341" s="1979"/>
      <c r="R341" s="1979"/>
      <c r="S341" s="1979"/>
      <c r="T341" s="1979"/>
      <c r="U341" s="1979"/>
      <c r="V341" s="1979"/>
      <c r="W341" s="1979"/>
      <c r="X341" s="1979"/>
      <c r="Y341" s="1979"/>
      <c r="Z341" s="1979"/>
      <c r="AA341" s="1979"/>
      <c r="AB341" s="1979"/>
      <c r="AC341" s="1979"/>
      <c r="AD341" s="1979"/>
      <c r="AE341" s="1979"/>
      <c r="AF341" s="1979"/>
      <c r="AG341" s="779"/>
      <c r="AH341" s="828"/>
      <c r="AI341" s="829"/>
      <c r="AJ341" s="2249" t="s">
        <v>105</v>
      </c>
      <c r="AK341" s="2249"/>
      <c r="AL341" s="2249"/>
      <c r="AM341" s="830"/>
      <c r="AN341" s="831"/>
      <c r="AO341" s="2249" t="s">
        <v>108</v>
      </c>
      <c r="AP341" s="2249"/>
      <c r="AQ341" s="2249"/>
      <c r="AR341" s="2250"/>
    </row>
    <row r="342" spans="1:44" ht="13.7" customHeight="1">
      <c r="A342" s="867"/>
      <c r="B342" s="2253"/>
      <c r="C342" s="2253"/>
      <c r="D342" s="2253"/>
      <c r="E342" s="2253"/>
      <c r="F342" s="2253"/>
      <c r="G342" s="2254"/>
      <c r="H342" s="925"/>
      <c r="I342" s="1975"/>
      <c r="J342" s="1975"/>
      <c r="K342" s="1975"/>
      <c r="L342" s="1975"/>
      <c r="M342" s="1975"/>
      <c r="N342" s="1975"/>
      <c r="O342" s="1975"/>
      <c r="P342" s="1975"/>
      <c r="Q342" s="1975"/>
      <c r="R342" s="1975"/>
      <c r="S342" s="1975"/>
      <c r="T342" s="1975"/>
      <c r="U342" s="1975"/>
      <c r="V342" s="1975"/>
      <c r="W342" s="1975"/>
      <c r="X342" s="1975"/>
      <c r="Y342" s="1975"/>
      <c r="Z342" s="1975"/>
      <c r="AA342" s="1975"/>
      <c r="AB342" s="1975"/>
      <c r="AC342" s="1975"/>
      <c r="AD342" s="1975"/>
      <c r="AE342" s="1975"/>
      <c r="AF342" s="1975"/>
      <c r="AG342" s="777"/>
      <c r="AH342" s="886"/>
      <c r="AI342" s="785"/>
      <c r="AJ342" s="2238"/>
      <c r="AK342" s="2238"/>
      <c r="AL342" s="2238"/>
      <c r="AM342" s="810"/>
      <c r="AN342" s="25"/>
      <c r="AO342" s="2238"/>
      <c r="AP342" s="2238"/>
      <c r="AQ342" s="2238"/>
      <c r="AR342" s="2240"/>
    </row>
    <row r="343" spans="1:44" ht="13.7" customHeight="1">
      <c r="A343" s="867"/>
      <c r="B343" s="2253"/>
      <c r="C343" s="2253"/>
      <c r="D343" s="2253"/>
      <c r="E343" s="2253"/>
      <c r="F343" s="2253"/>
      <c r="G343" s="2254"/>
      <c r="H343" s="924"/>
      <c r="I343" s="1979" t="s">
        <v>581</v>
      </c>
      <c r="J343" s="1979"/>
      <c r="K343" s="1979"/>
      <c r="L343" s="1979"/>
      <c r="M343" s="1979"/>
      <c r="N343" s="1979"/>
      <c r="O343" s="1979"/>
      <c r="P343" s="1979"/>
      <c r="Q343" s="1979"/>
      <c r="R343" s="1979"/>
      <c r="S343" s="1979"/>
      <c r="T343" s="1979"/>
      <c r="U343" s="1979"/>
      <c r="V343" s="1979"/>
      <c r="W343" s="1979"/>
      <c r="X343" s="1979"/>
      <c r="Y343" s="1979"/>
      <c r="Z343" s="1979"/>
      <c r="AA343" s="1979"/>
      <c r="AB343" s="1979"/>
      <c r="AC343" s="1979"/>
      <c r="AD343" s="1979"/>
      <c r="AE343" s="1979"/>
      <c r="AF343" s="1979"/>
      <c r="AG343" s="779"/>
      <c r="AH343" s="828"/>
      <c r="AI343" s="829"/>
      <c r="AJ343" s="2249" t="s">
        <v>105</v>
      </c>
      <c r="AK343" s="2249"/>
      <c r="AL343" s="2249"/>
      <c r="AM343" s="830"/>
      <c r="AN343" s="831"/>
      <c r="AO343" s="2249" t="s">
        <v>108</v>
      </c>
      <c r="AP343" s="2249"/>
      <c r="AQ343" s="2249"/>
      <c r="AR343" s="2250"/>
    </row>
    <row r="344" spans="1:44" ht="13.7" customHeight="1">
      <c r="A344" s="867"/>
      <c r="B344" s="2253"/>
      <c r="C344" s="2253"/>
      <c r="D344" s="2253"/>
      <c r="E344" s="2253"/>
      <c r="F344" s="2253"/>
      <c r="G344" s="2254"/>
      <c r="H344" s="924"/>
      <c r="I344" s="1975"/>
      <c r="J344" s="1975"/>
      <c r="K344" s="1975"/>
      <c r="L344" s="1975"/>
      <c r="M344" s="1975"/>
      <c r="N344" s="1975"/>
      <c r="O344" s="1975"/>
      <c r="P344" s="1975"/>
      <c r="Q344" s="1975"/>
      <c r="R344" s="1975"/>
      <c r="S344" s="1975"/>
      <c r="T344" s="1975"/>
      <c r="U344" s="1975"/>
      <c r="V344" s="1975"/>
      <c r="W344" s="1975"/>
      <c r="X344" s="1975"/>
      <c r="Y344" s="1975"/>
      <c r="Z344" s="1975"/>
      <c r="AA344" s="1975"/>
      <c r="AB344" s="1975"/>
      <c r="AC344" s="1975"/>
      <c r="AD344" s="1975"/>
      <c r="AE344" s="1975"/>
      <c r="AF344" s="1975"/>
      <c r="AG344" s="777"/>
      <c r="AH344" s="886"/>
      <c r="AI344" s="785"/>
      <c r="AJ344" s="2238"/>
      <c r="AK344" s="2238"/>
      <c r="AL344" s="2238"/>
      <c r="AM344" s="810"/>
      <c r="AN344" s="25"/>
      <c r="AO344" s="2238"/>
      <c r="AP344" s="2238"/>
      <c r="AQ344" s="2238"/>
      <c r="AR344" s="2240"/>
    </row>
    <row r="345" spans="1:44" ht="13.7" customHeight="1">
      <c r="A345" s="867"/>
      <c r="B345" s="2253"/>
      <c r="C345" s="2253"/>
      <c r="D345" s="2253"/>
      <c r="E345" s="2253"/>
      <c r="F345" s="2253"/>
      <c r="G345" s="2254"/>
      <c r="H345" s="923"/>
      <c r="I345" s="1979" t="s">
        <v>580</v>
      </c>
      <c r="J345" s="1979"/>
      <c r="K345" s="1979"/>
      <c r="L345" s="1979"/>
      <c r="M345" s="1979"/>
      <c r="N345" s="1979"/>
      <c r="O345" s="1979"/>
      <c r="P345" s="1979"/>
      <c r="Q345" s="1979"/>
      <c r="R345" s="1979"/>
      <c r="S345" s="1979"/>
      <c r="T345" s="1979"/>
      <c r="U345" s="1979"/>
      <c r="V345" s="1979"/>
      <c r="W345" s="1979"/>
      <c r="X345" s="1979"/>
      <c r="Y345" s="1979"/>
      <c r="Z345" s="1979"/>
      <c r="AA345" s="1979"/>
      <c r="AB345" s="1979"/>
      <c r="AC345" s="1979"/>
      <c r="AD345" s="1979"/>
      <c r="AE345" s="1979"/>
      <c r="AF345" s="1979"/>
      <c r="AG345" s="779"/>
      <c r="AH345" s="828"/>
      <c r="AI345" s="829"/>
      <c r="AJ345" s="2249" t="s">
        <v>105</v>
      </c>
      <c r="AK345" s="2249"/>
      <c r="AL345" s="2249"/>
      <c r="AM345" s="830"/>
      <c r="AN345" s="831"/>
      <c r="AO345" s="2249" t="s">
        <v>108</v>
      </c>
      <c r="AP345" s="2249"/>
      <c r="AQ345" s="2249"/>
      <c r="AR345" s="2250"/>
    </row>
    <row r="346" spans="1:44" ht="13.7" customHeight="1" thickBot="1">
      <c r="A346" s="872"/>
      <c r="B346" s="2255"/>
      <c r="C346" s="2255"/>
      <c r="D346" s="2255"/>
      <c r="E346" s="2255"/>
      <c r="F346" s="2255"/>
      <c r="G346" s="2256"/>
      <c r="H346" s="926"/>
      <c r="I346" s="2236"/>
      <c r="J346" s="2236"/>
      <c r="K346" s="2236"/>
      <c r="L346" s="2236"/>
      <c r="M346" s="2236"/>
      <c r="N346" s="2236"/>
      <c r="O346" s="2236"/>
      <c r="P346" s="2236"/>
      <c r="Q346" s="2236"/>
      <c r="R346" s="2236"/>
      <c r="S346" s="2236"/>
      <c r="T346" s="2236"/>
      <c r="U346" s="2236"/>
      <c r="V346" s="2236"/>
      <c r="W346" s="2236"/>
      <c r="X346" s="2236"/>
      <c r="Y346" s="2236"/>
      <c r="Z346" s="2236"/>
      <c r="AA346" s="2236"/>
      <c r="AB346" s="2236"/>
      <c r="AC346" s="2236"/>
      <c r="AD346" s="2236"/>
      <c r="AE346" s="2236"/>
      <c r="AF346" s="2236"/>
      <c r="AG346" s="874"/>
      <c r="AH346" s="853"/>
      <c r="AI346" s="854"/>
      <c r="AJ346" s="2239"/>
      <c r="AK346" s="2239"/>
      <c r="AL346" s="2239"/>
      <c r="AM346" s="856"/>
      <c r="AN346" s="857"/>
      <c r="AO346" s="2239"/>
      <c r="AP346" s="2239"/>
      <c r="AQ346" s="2239"/>
      <c r="AR346" s="2241"/>
    </row>
    <row r="347" spans="1:44" ht="14.25">
      <c r="A347" s="859" t="s">
        <v>582</v>
      </c>
      <c r="B347" s="860"/>
      <c r="C347" s="860"/>
      <c r="D347" s="860"/>
      <c r="E347" s="860"/>
      <c r="F347" s="860"/>
      <c r="G347" s="860"/>
      <c r="H347" s="860"/>
      <c r="I347" s="860"/>
      <c r="J347" s="860"/>
      <c r="K347" s="860"/>
      <c r="L347" s="860"/>
      <c r="M347" s="860"/>
      <c r="N347" s="860"/>
      <c r="O347" s="860"/>
      <c r="P347" s="860"/>
      <c r="Q347" s="860"/>
      <c r="R347" s="860"/>
      <c r="S347" s="860"/>
      <c r="T347" s="860"/>
      <c r="U347" s="860"/>
      <c r="V347" s="860"/>
      <c r="W347" s="860"/>
      <c r="X347" s="860"/>
      <c r="Y347" s="860"/>
      <c r="Z347" s="860"/>
      <c r="AA347" s="860"/>
      <c r="AB347" s="860"/>
      <c r="AC347" s="788"/>
      <c r="AD347" s="788"/>
      <c r="AE347" s="788"/>
      <c r="AF347" s="788"/>
      <c r="AG347" s="788"/>
      <c r="AH347" s="788"/>
      <c r="AI347" s="788"/>
      <c r="AJ347" s="788"/>
      <c r="AK347" s="788"/>
      <c r="AL347" s="788"/>
      <c r="AM347" s="788"/>
      <c r="AN347" s="788"/>
      <c r="AO347" s="788"/>
      <c r="AP347" s="788"/>
      <c r="AQ347" s="788"/>
      <c r="AR347" s="788"/>
    </row>
    <row r="348" spans="1:44">
      <c r="A348" s="861" t="s">
        <v>448</v>
      </c>
      <c r="B348" s="861"/>
      <c r="C348" s="861"/>
      <c r="D348" s="861"/>
      <c r="E348" s="861"/>
      <c r="F348" s="861"/>
      <c r="G348" s="861"/>
      <c r="H348" s="861"/>
      <c r="I348" s="861"/>
      <c r="J348" s="861"/>
      <c r="K348" s="861"/>
      <c r="L348" s="861"/>
      <c r="M348" s="861"/>
      <c r="N348" s="861"/>
      <c r="O348" s="861"/>
      <c r="P348" s="861"/>
      <c r="Q348" s="861"/>
      <c r="R348" s="861"/>
      <c r="S348" s="861"/>
      <c r="T348" s="861"/>
      <c r="U348" s="861"/>
      <c r="V348" s="861"/>
      <c r="W348" s="861"/>
      <c r="X348" s="861"/>
      <c r="Y348" s="861"/>
      <c r="Z348" s="861"/>
      <c r="AA348" s="861"/>
      <c r="AB348" s="861"/>
      <c r="AC348" s="861"/>
      <c r="AD348" s="861"/>
      <c r="AE348" s="861"/>
      <c r="AF348" s="861"/>
      <c r="AG348" s="861"/>
      <c r="AH348" s="788"/>
      <c r="AI348" s="788"/>
      <c r="AJ348" s="788"/>
      <c r="AK348" s="788"/>
      <c r="AL348" s="788"/>
      <c r="AM348" s="788"/>
      <c r="AN348" s="788"/>
      <c r="AO348" s="788"/>
      <c r="AP348" s="788"/>
      <c r="AQ348" s="788"/>
      <c r="AR348" s="788"/>
    </row>
    <row r="349" spans="1:44">
      <c r="A349" s="859" t="s">
        <v>449</v>
      </c>
      <c r="B349" s="875"/>
      <c r="C349" s="875"/>
      <c r="D349" s="875"/>
      <c r="E349" s="875"/>
      <c r="F349" s="875"/>
      <c r="G349" s="875"/>
      <c r="H349" s="875"/>
      <c r="I349" s="875"/>
      <c r="J349" s="875"/>
      <c r="K349" s="875"/>
      <c r="L349" s="875"/>
      <c r="M349" s="875"/>
      <c r="N349" s="875"/>
      <c r="O349" s="875"/>
      <c r="P349" s="875"/>
      <c r="Q349" s="875"/>
      <c r="R349" s="875"/>
      <c r="S349" s="875"/>
      <c r="T349" s="875"/>
      <c r="U349" s="875"/>
      <c r="V349" s="875"/>
      <c r="W349" s="875"/>
      <c r="X349" s="875"/>
      <c r="Y349" s="875"/>
      <c r="Z349" s="875"/>
      <c r="AA349" s="875"/>
      <c r="AB349" s="875"/>
      <c r="AC349" s="875"/>
      <c r="AD349" s="875"/>
      <c r="AE349" s="875"/>
      <c r="AF349" s="875"/>
      <c r="AG349" s="875"/>
      <c r="AH349" s="875"/>
      <c r="AI349" s="875"/>
      <c r="AJ349" s="875"/>
      <c r="AK349" s="875"/>
      <c r="AL349" s="875"/>
      <c r="AM349" s="875"/>
      <c r="AN349" s="875"/>
      <c r="AO349" s="788"/>
      <c r="AP349" s="788"/>
      <c r="AQ349" s="788"/>
      <c r="AR349" s="788"/>
    </row>
  </sheetData>
  <mergeCells count="346">
    <mergeCell ref="A16:AB17"/>
    <mergeCell ref="A18:AB27"/>
    <mergeCell ref="AE18:AH19"/>
    <mergeCell ref="AE20:AQ22"/>
    <mergeCell ref="AE23:AQ25"/>
    <mergeCell ref="AE26:AH27"/>
    <mergeCell ref="AI26:AQ27"/>
    <mergeCell ref="A2:L3"/>
    <mergeCell ref="M3:AR3"/>
    <mergeCell ref="M4:AR5"/>
    <mergeCell ref="A7:AH8"/>
    <mergeCell ref="H28:Z29"/>
    <mergeCell ref="AA28:AD29"/>
    <mergeCell ref="AE28:AQ29"/>
    <mergeCell ref="B30:F40"/>
    <mergeCell ref="H30:W31"/>
    <mergeCell ref="X30:AD31"/>
    <mergeCell ref="AE30:AQ31"/>
    <mergeCell ref="H32:AG35"/>
    <mergeCell ref="AJ32:AL35"/>
    <mergeCell ref="AO32:AR35"/>
    <mergeCell ref="A42:AB43"/>
    <mergeCell ref="A45:AG46"/>
    <mergeCell ref="AJ45:AL46"/>
    <mergeCell ref="AO45:AR46"/>
    <mergeCell ref="B47:G54"/>
    <mergeCell ref="J48:M49"/>
    <mergeCell ref="N48:R49"/>
    <mergeCell ref="S48:V49"/>
    <mergeCell ref="W48:AA49"/>
    <mergeCell ref="AB48:AI48"/>
    <mergeCell ref="AJ48:AM49"/>
    <mergeCell ref="AB49:AE49"/>
    <mergeCell ref="AF49:AI49"/>
    <mergeCell ref="J50:M51"/>
    <mergeCell ref="N50:R51"/>
    <mergeCell ref="S50:V51"/>
    <mergeCell ref="W50:AA51"/>
    <mergeCell ref="AB50:AE51"/>
    <mergeCell ref="AF50:AI51"/>
    <mergeCell ref="AJ50:AM51"/>
    <mergeCell ref="AJ52:AM53"/>
    <mergeCell ref="A55:AG57"/>
    <mergeCell ref="AJ55:AL57"/>
    <mergeCell ref="AO55:AR57"/>
    <mergeCell ref="B58:G60"/>
    <mergeCell ref="J59:O60"/>
    <mergeCell ref="Q59:AF60"/>
    <mergeCell ref="J52:M53"/>
    <mergeCell ref="N52:R53"/>
    <mergeCell ref="S52:V53"/>
    <mergeCell ref="W52:AA53"/>
    <mergeCell ref="AB52:AE53"/>
    <mergeCell ref="AF52:AI53"/>
    <mergeCell ref="AO65:AR66"/>
    <mergeCell ref="A67:AG68"/>
    <mergeCell ref="AJ67:AL68"/>
    <mergeCell ref="AO67:AR68"/>
    <mergeCell ref="A61:AG62"/>
    <mergeCell ref="AJ61:AL62"/>
    <mergeCell ref="AO61:AR62"/>
    <mergeCell ref="B63:G64"/>
    <mergeCell ref="I63:AF64"/>
    <mergeCell ref="AJ63:AL64"/>
    <mergeCell ref="AO63:AR64"/>
    <mergeCell ref="A71:AG72"/>
    <mergeCell ref="C73:N74"/>
    <mergeCell ref="P73:Q74"/>
    <mergeCell ref="R73:V74"/>
    <mergeCell ref="W73:X74"/>
    <mergeCell ref="Z73:AC74"/>
    <mergeCell ref="AD73:AH74"/>
    <mergeCell ref="A65:AG66"/>
    <mergeCell ref="AJ65:AL66"/>
    <mergeCell ref="A80:Y81"/>
    <mergeCell ref="A83:AG84"/>
    <mergeCell ref="AJ83:AL84"/>
    <mergeCell ref="AO83:AR84"/>
    <mergeCell ref="B85:G89"/>
    <mergeCell ref="Q86:X87"/>
    <mergeCell ref="Y86:AD87"/>
    <mergeCell ref="AE86:AF87"/>
    <mergeCell ref="AI73:AJ74"/>
    <mergeCell ref="AM73:AR74"/>
    <mergeCell ref="C75:N76"/>
    <mergeCell ref="P75:Q76"/>
    <mergeCell ref="R75:V76"/>
    <mergeCell ref="W75:X76"/>
    <mergeCell ref="Z75:AC76"/>
    <mergeCell ref="AD75:AH76"/>
    <mergeCell ref="AI75:AJ76"/>
    <mergeCell ref="AM75:AR76"/>
    <mergeCell ref="Y79:AR79"/>
    <mergeCell ref="A90:AG91"/>
    <mergeCell ref="AJ90:AL91"/>
    <mergeCell ref="AO90:AR91"/>
    <mergeCell ref="B92:G96"/>
    <mergeCell ref="J93:N94"/>
    <mergeCell ref="O93:AG94"/>
    <mergeCell ref="I95:AG96"/>
    <mergeCell ref="AJ95:AL96"/>
    <mergeCell ref="AO95:AR96"/>
    <mergeCell ref="AJ104:AL105"/>
    <mergeCell ref="AO104:AR105"/>
    <mergeCell ref="B106:G121"/>
    <mergeCell ref="J107:M108"/>
    <mergeCell ref="N107:R108"/>
    <mergeCell ref="S107:V108"/>
    <mergeCell ref="W107:AA108"/>
    <mergeCell ref="AB107:AI107"/>
    <mergeCell ref="AJ107:AM108"/>
    <mergeCell ref="AB108:AE108"/>
    <mergeCell ref="AF108:AI108"/>
    <mergeCell ref="J109:M110"/>
    <mergeCell ref="N109:R110"/>
    <mergeCell ref="S109:V110"/>
    <mergeCell ref="W109:AA110"/>
    <mergeCell ref="AB109:AE110"/>
    <mergeCell ref="AF109:AI110"/>
    <mergeCell ref="A104:AG105"/>
    <mergeCell ref="I114:AA115"/>
    <mergeCell ref="AI117:AQ117"/>
    <mergeCell ref="I119:AG121"/>
    <mergeCell ref="AJ119:AL121"/>
    <mergeCell ref="AO119:AR121"/>
    <mergeCell ref="A128:AG129"/>
    <mergeCell ref="AJ128:AL129"/>
    <mergeCell ref="AO128:AR129"/>
    <mergeCell ref="AJ109:AM110"/>
    <mergeCell ref="J111:M112"/>
    <mergeCell ref="N111:R112"/>
    <mergeCell ref="S111:V112"/>
    <mergeCell ref="W111:AA112"/>
    <mergeCell ref="AB111:AE112"/>
    <mergeCell ref="AF111:AI112"/>
    <mergeCell ref="AJ111:AM112"/>
    <mergeCell ref="A147:AG148"/>
    <mergeCell ref="AJ147:AL148"/>
    <mergeCell ref="AO147:AR148"/>
    <mergeCell ref="A149:AG154"/>
    <mergeCell ref="AJ149:AM150"/>
    <mergeCell ref="AO149:AR150"/>
    <mergeCell ref="AJ151:AR152"/>
    <mergeCell ref="AJ153:AR154"/>
    <mergeCell ref="A135:AG136"/>
    <mergeCell ref="AJ135:AL136"/>
    <mergeCell ref="AO135:AR136"/>
    <mergeCell ref="A144:AG146"/>
    <mergeCell ref="AJ144:AL145"/>
    <mergeCell ref="AM144:AO145"/>
    <mergeCell ref="AP144:AQ145"/>
    <mergeCell ref="Y142:AR142"/>
    <mergeCell ref="A155:AG158"/>
    <mergeCell ref="AJ155:AL156"/>
    <mergeCell ref="AO155:AR156"/>
    <mergeCell ref="AJ157:AL158"/>
    <mergeCell ref="AO157:AR158"/>
    <mergeCell ref="A159:AG162"/>
    <mergeCell ref="AJ159:AL160"/>
    <mergeCell ref="AO159:AR160"/>
    <mergeCell ref="AJ161:AL162"/>
    <mergeCell ref="AO161:AR162"/>
    <mergeCell ref="A166:AG168"/>
    <mergeCell ref="AJ166:AL168"/>
    <mergeCell ref="AO166:AR168"/>
    <mergeCell ref="A169:AG171"/>
    <mergeCell ref="AJ169:AM170"/>
    <mergeCell ref="AO169:AR170"/>
    <mergeCell ref="AJ171:AP171"/>
    <mergeCell ref="AA177:AH178"/>
    <mergeCell ref="P180:Q181"/>
    <mergeCell ref="R180:V181"/>
    <mergeCell ref="W180:X181"/>
    <mergeCell ref="Z180:AB181"/>
    <mergeCell ref="AC180:AG181"/>
    <mergeCell ref="AH180:AI181"/>
    <mergeCell ref="A172:AG173"/>
    <mergeCell ref="AJ172:AL173"/>
    <mergeCell ref="I182:AG184"/>
    <mergeCell ref="AJ182:AM183"/>
    <mergeCell ref="AO182:AR183"/>
    <mergeCell ref="AJ184:AP184"/>
    <mergeCell ref="A189:Y190"/>
    <mergeCell ref="A192:W193"/>
    <mergeCell ref="Z192:AG193"/>
    <mergeCell ref="AH192:AQ193"/>
    <mergeCell ref="AO172:AR173"/>
    <mergeCell ref="B174:G184"/>
    <mergeCell ref="I175:S176"/>
    <mergeCell ref="T175:V176"/>
    <mergeCell ref="W175:Z176"/>
    <mergeCell ref="AA175:AH176"/>
    <mergeCell ref="R177:V178"/>
    <mergeCell ref="W177:Z178"/>
    <mergeCell ref="A204:AG205"/>
    <mergeCell ref="AJ204:AL205"/>
    <mergeCell ref="AO204:AR205"/>
    <mergeCell ref="A212:AG214"/>
    <mergeCell ref="AJ212:AL214"/>
    <mergeCell ref="AO212:AR214"/>
    <mergeCell ref="Y210:AR210"/>
    <mergeCell ref="A196:AG197"/>
    <mergeCell ref="AJ196:AL197"/>
    <mergeCell ref="AO196:AR197"/>
    <mergeCell ref="A202:AG203"/>
    <mergeCell ref="AJ202:AL203"/>
    <mergeCell ref="AO202:AR203"/>
    <mergeCell ref="B224:G225"/>
    <mergeCell ref="A227:AN227"/>
    <mergeCell ref="A230:AG231"/>
    <mergeCell ref="AJ230:AL231"/>
    <mergeCell ref="AO230:AR231"/>
    <mergeCell ref="A232:AG233"/>
    <mergeCell ref="AJ232:AL233"/>
    <mergeCell ref="AO232:AR233"/>
    <mergeCell ref="A215:AG217"/>
    <mergeCell ref="AJ215:AL217"/>
    <mergeCell ref="AO215:AR217"/>
    <mergeCell ref="A222:AG223"/>
    <mergeCell ref="AJ222:AL223"/>
    <mergeCell ref="AO222:AR223"/>
    <mergeCell ref="B242:G242"/>
    <mergeCell ref="AJ242:AL242"/>
    <mergeCell ref="AO242:AR242"/>
    <mergeCell ref="A247:AG248"/>
    <mergeCell ref="AJ247:AL248"/>
    <mergeCell ref="AO247:AR248"/>
    <mergeCell ref="A238:AG239"/>
    <mergeCell ref="AJ238:AL239"/>
    <mergeCell ref="AO238:AR239"/>
    <mergeCell ref="A240:AG241"/>
    <mergeCell ref="AJ240:AL241"/>
    <mergeCell ref="AO240:AR241"/>
    <mergeCell ref="AJ261:AK261"/>
    <mergeCell ref="AB262:AD262"/>
    <mergeCell ref="AE262:AF262"/>
    <mergeCell ref="AG262:AI262"/>
    <mergeCell ref="AJ262:AK262"/>
    <mergeCell ref="V263:AI263"/>
    <mergeCell ref="A249:AG250"/>
    <mergeCell ref="AJ249:AL250"/>
    <mergeCell ref="AO249:AR250"/>
    <mergeCell ref="A255:AG256"/>
    <mergeCell ref="AJ255:AL256"/>
    <mergeCell ref="AO255:AR256"/>
    <mergeCell ref="A287:AG289"/>
    <mergeCell ref="AJ287:AM288"/>
    <mergeCell ref="AJ289:AM289"/>
    <mergeCell ref="AN289:AR289"/>
    <mergeCell ref="A290:AG291"/>
    <mergeCell ref="AJ290:AL291"/>
    <mergeCell ref="AO290:AR291"/>
    <mergeCell ref="A283:AG284"/>
    <mergeCell ref="AJ283:AL284"/>
    <mergeCell ref="AO283:AR284"/>
    <mergeCell ref="A285:AG286"/>
    <mergeCell ref="AJ285:AL286"/>
    <mergeCell ref="AO285:AR286"/>
    <mergeCell ref="A301:AG302"/>
    <mergeCell ref="AJ301:AL302"/>
    <mergeCell ref="AO301:AR302"/>
    <mergeCell ref="A303:AG306"/>
    <mergeCell ref="AJ303:AR304"/>
    <mergeCell ref="AJ305:AR305"/>
    <mergeCell ref="AJ306:AM306"/>
    <mergeCell ref="AN306:AR306"/>
    <mergeCell ref="A292:AG293"/>
    <mergeCell ref="AJ292:AL293"/>
    <mergeCell ref="AO292:AR293"/>
    <mergeCell ref="A297:AG300"/>
    <mergeCell ref="AJ297:AM298"/>
    <mergeCell ref="AO297:AR298"/>
    <mergeCell ref="AJ299:AM299"/>
    <mergeCell ref="AN299:AR299"/>
    <mergeCell ref="B311:G313"/>
    <mergeCell ref="Z312:AF312"/>
    <mergeCell ref="M313:V313"/>
    <mergeCell ref="A316:Y317"/>
    <mergeCell ref="A319:AG320"/>
    <mergeCell ref="AJ319:AL320"/>
    <mergeCell ref="A307:AG308"/>
    <mergeCell ref="AJ307:AL308"/>
    <mergeCell ref="AO307:AR308"/>
    <mergeCell ref="A309:AG310"/>
    <mergeCell ref="AJ309:AL310"/>
    <mergeCell ref="AO309:AR310"/>
    <mergeCell ref="AJ336:AL337"/>
    <mergeCell ref="AO336:AR337"/>
    <mergeCell ref="AO319:AR320"/>
    <mergeCell ref="B321:G331"/>
    <mergeCell ref="X323:AF323"/>
    <mergeCell ref="I324:AF325"/>
    <mergeCell ref="AJ324:AL325"/>
    <mergeCell ref="AO324:AR325"/>
    <mergeCell ref="I326:AF327"/>
    <mergeCell ref="AJ326:AL327"/>
    <mergeCell ref="AO326:AR327"/>
    <mergeCell ref="I328:AF331"/>
    <mergeCell ref="AO345:AR346"/>
    <mergeCell ref="Y1:AR1"/>
    <mergeCell ref="A11:D12"/>
    <mergeCell ref="E11:H12"/>
    <mergeCell ref="I11:L12"/>
    <mergeCell ref="M11:P12"/>
    <mergeCell ref="Q11:T12"/>
    <mergeCell ref="A13:D14"/>
    <mergeCell ref="E13:H14"/>
    <mergeCell ref="I13:L14"/>
    <mergeCell ref="B338:G346"/>
    <mergeCell ref="X340:AF340"/>
    <mergeCell ref="I341:AF342"/>
    <mergeCell ref="AJ341:AL342"/>
    <mergeCell ref="AO341:AR342"/>
    <mergeCell ref="I343:AF344"/>
    <mergeCell ref="AJ343:AL344"/>
    <mergeCell ref="AO343:AR344"/>
    <mergeCell ref="I345:AF346"/>
    <mergeCell ref="AJ345:AL346"/>
    <mergeCell ref="AJ328:AM329"/>
    <mergeCell ref="AO328:AR329"/>
    <mergeCell ref="AJ330:AP331"/>
    <mergeCell ref="A336:AG337"/>
    <mergeCell ref="Y281:AR281"/>
    <mergeCell ref="M13:P14"/>
    <mergeCell ref="Q13:T14"/>
    <mergeCell ref="A9:D10"/>
    <mergeCell ref="E9:H10"/>
    <mergeCell ref="I9:L10"/>
    <mergeCell ref="M9:P10"/>
    <mergeCell ref="Q9:T10"/>
    <mergeCell ref="A275:AF276"/>
    <mergeCell ref="AJ275:AL276"/>
    <mergeCell ref="AO275:AR276"/>
    <mergeCell ref="B277:G277"/>
    <mergeCell ref="O277:Q277"/>
    <mergeCell ref="U277:W277"/>
    <mergeCell ref="V264:X264"/>
    <mergeCell ref="Y264:Z264"/>
    <mergeCell ref="N266:Z266"/>
    <mergeCell ref="A268:AG270"/>
    <mergeCell ref="AJ268:AL270"/>
    <mergeCell ref="AO268:AR270"/>
    <mergeCell ref="B257:G267"/>
    <mergeCell ref="AB261:AD261"/>
    <mergeCell ref="AE261:AF261"/>
    <mergeCell ref="AG261:AI261"/>
  </mergeCells>
  <phoneticPr fontId="1"/>
  <dataValidations count="2">
    <dataValidation type="list" allowBlank="1" showInputMessage="1" showErrorMessage="1" sqref="AM144:AO145" xr:uid="{0ED11707-379D-415C-9F0F-7CC8D0886A9B}">
      <formula1>"選択,か月,日目"</formula1>
    </dataValidation>
    <dataValidation type="list" allowBlank="1" showInputMessage="1" showErrorMessage="1" sqref="Z73 Z75" xr:uid="{5806F5C2-EB46-4951-9FFA-D81FB4F1312F}">
      <formula1>"選択,10日以内,１食"</formula1>
    </dataValidation>
  </dataValidations>
  <pageMargins left="0.74803149606299213" right="0.43307086614173229" top="0.55118110236220474" bottom="0.39370078740157483" header="0.23622047244094491" footer="0.19685039370078741"/>
  <pageSetup paperSize="9" scale="91" firstPageNumber="20" fitToHeight="0" orientation="portrait" useFirstPageNumber="1" r:id="rId1"/>
  <headerFooter alignWithMargins="0">
    <oddFooter>&amp;C&amp;P</oddFooter>
  </headerFooter>
  <rowBreaks count="4" manualBreakCount="4">
    <brk id="78" max="43" man="1"/>
    <brk id="141" max="43" man="1"/>
    <brk id="209" max="43" man="1"/>
    <brk id="280"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38</xdr:col>
                    <xdr:colOff>114300</xdr:colOff>
                    <xdr:row>54</xdr:row>
                    <xdr:rowOff>47625</xdr:rowOff>
                  </from>
                  <to>
                    <xdr:col>40</xdr:col>
                    <xdr:colOff>66675</xdr:colOff>
                    <xdr:row>56</xdr:row>
                    <xdr:rowOff>85725</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33</xdr:col>
                    <xdr:colOff>114300</xdr:colOff>
                    <xdr:row>54</xdr:row>
                    <xdr:rowOff>38100</xdr:rowOff>
                  </from>
                  <to>
                    <xdr:col>35</xdr:col>
                    <xdr:colOff>104775</xdr:colOff>
                    <xdr:row>56</xdr:row>
                    <xdr:rowOff>95250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38</xdr:col>
                    <xdr:colOff>123825</xdr:colOff>
                    <xdr:row>44</xdr:row>
                    <xdr:rowOff>47625</xdr:rowOff>
                  </from>
                  <to>
                    <xdr:col>40</xdr:col>
                    <xdr:colOff>76200</xdr:colOff>
                    <xdr:row>45</xdr:row>
                    <xdr:rowOff>123825</xdr:rowOff>
                  </to>
                </anchor>
              </controlPr>
            </control>
          </mc:Choice>
        </mc:AlternateContent>
        <mc:AlternateContent xmlns:mc="http://schemas.openxmlformats.org/markup-compatibility/2006">
          <mc:Choice Requires="x14">
            <control shapeId="60420" r:id="rId7" name="Check Box 4">
              <controlPr defaultSize="0" autoFill="0" autoLine="0" autoPict="0">
                <anchor moveWithCells="1">
                  <from>
                    <xdr:col>33</xdr:col>
                    <xdr:colOff>123825</xdr:colOff>
                    <xdr:row>44</xdr:row>
                    <xdr:rowOff>38100</xdr:rowOff>
                  </from>
                  <to>
                    <xdr:col>35</xdr:col>
                    <xdr:colOff>114300</xdr:colOff>
                    <xdr:row>45</xdr:row>
                    <xdr:rowOff>133350</xdr:rowOff>
                  </to>
                </anchor>
              </controlPr>
            </control>
          </mc:Choice>
        </mc:AlternateContent>
        <mc:AlternateContent xmlns:mc="http://schemas.openxmlformats.org/markup-compatibility/2006">
          <mc:Choice Requires="x14">
            <control shapeId="60421" r:id="rId8" name="Check Box 5">
              <controlPr defaultSize="0" autoFill="0" autoLine="0" autoPict="0">
                <anchor moveWithCells="1">
                  <from>
                    <xdr:col>36</xdr:col>
                    <xdr:colOff>28575</xdr:colOff>
                    <xdr:row>49</xdr:row>
                    <xdr:rowOff>0</xdr:rowOff>
                  </from>
                  <to>
                    <xdr:col>38</xdr:col>
                    <xdr:colOff>0</xdr:colOff>
                    <xdr:row>51</xdr:row>
                    <xdr:rowOff>0</xdr:rowOff>
                  </to>
                </anchor>
              </controlPr>
            </control>
          </mc:Choice>
        </mc:AlternateContent>
        <mc:AlternateContent xmlns:mc="http://schemas.openxmlformats.org/markup-compatibility/2006">
          <mc:Choice Requires="x14">
            <control shapeId="60422" r:id="rId9" name="Check Box 6">
              <controlPr defaultSize="0" autoFill="0" autoLine="0" autoPict="0">
                <anchor moveWithCells="1">
                  <from>
                    <xdr:col>36</xdr:col>
                    <xdr:colOff>28575</xdr:colOff>
                    <xdr:row>50</xdr:row>
                    <xdr:rowOff>133350</xdr:rowOff>
                  </from>
                  <to>
                    <xdr:col>38</xdr:col>
                    <xdr:colOff>0</xdr:colOff>
                    <xdr:row>53</xdr:row>
                    <xdr:rowOff>0</xdr:rowOff>
                  </to>
                </anchor>
              </controlPr>
            </control>
          </mc:Choice>
        </mc:AlternateContent>
        <mc:AlternateContent xmlns:mc="http://schemas.openxmlformats.org/markup-compatibility/2006">
          <mc:Choice Requires="x14">
            <control shapeId="60423" r:id="rId10" name="Check Box 7">
              <controlPr defaultSize="0" autoFill="0" autoLine="0" autoPict="0">
                <anchor moveWithCells="1">
                  <from>
                    <xdr:col>38</xdr:col>
                    <xdr:colOff>114300</xdr:colOff>
                    <xdr:row>64</xdr:row>
                    <xdr:rowOff>9525</xdr:rowOff>
                  </from>
                  <to>
                    <xdr:col>40</xdr:col>
                    <xdr:colOff>66675</xdr:colOff>
                    <xdr:row>65</xdr:row>
                    <xdr:rowOff>123825</xdr:rowOff>
                  </to>
                </anchor>
              </controlPr>
            </control>
          </mc:Choice>
        </mc:AlternateContent>
        <mc:AlternateContent xmlns:mc="http://schemas.openxmlformats.org/markup-compatibility/2006">
          <mc:Choice Requires="x14">
            <control shapeId="60424" r:id="rId11" name="Check Box 8">
              <controlPr defaultSize="0" autoFill="0" autoLine="0" autoPict="0">
                <anchor moveWithCells="1">
                  <from>
                    <xdr:col>33</xdr:col>
                    <xdr:colOff>114300</xdr:colOff>
                    <xdr:row>64</xdr:row>
                    <xdr:rowOff>0</xdr:rowOff>
                  </from>
                  <to>
                    <xdr:col>35</xdr:col>
                    <xdr:colOff>104775</xdr:colOff>
                    <xdr:row>66</xdr:row>
                    <xdr:rowOff>0</xdr:rowOff>
                  </to>
                </anchor>
              </controlPr>
            </control>
          </mc:Choice>
        </mc:AlternateContent>
        <mc:AlternateContent xmlns:mc="http://schemas.openxmlformats.org/markup-compatibility/2006">
          <mc:Choice Requires="x14">
            <control shapeId="60425" r:id="rId12" name="Check Box 9">
              <controlPr defaultSize="0" autoFill="0" autoLine="0" autoPict="0">
                <anchor moveWithCells="1">
                  <from>
                    <xdr:col>32</xdr:col>
                    <xdr:colOff>38100</xdr:colOff>
                    <xdr:row>49</xdr:row>
                    <xdr:rowOff>0</xdr:rowOff>
                  </from>
                  <to>
                    <xdr:col>34</xdr:col>
                    <xdr:colOff>0</xdr:colOff>
                    <xdr:row>51</xdr:row>
                    <xdr:rowOff>0</xdr:rowOff>
                  </to>
                </anchor>
              </controlPr>
            </control>
          </mc:Choice>
        </mc:AlternateContent>
        <mc:AlternateContent xmlns:mc="http://schemas.openxmlformats.org/markup-compatibility/2006">
          <mc:Choice Requires="x14">
            <control shapeId="60426" r:id="rId13" name="Check Box 10">
              <controlPr defaultSize="0" autoFill="0" autoLine="0" autoPict="0">
                <anchor moveWithCells="1">
                  <from>
                    <xdr:col>32</xdr:col>
                    <xdr:colOff>38100</xdr:colOff>
                    <xdr:row>50</xdr:row>
                    <xdr:rowOff>133350</xdr:rowOff>
                  </from>
                  <to>
                    <xdr:col>34</xdr:col>
                    <xdr:colOff>0</xdr:colOff>
                    <xdr:row>53</xdr:row>
                    <xdr:rowOff>0</xdr:rowOff>
                  </to>
                </anchor>
              </controlPr>
            </control>
          </mc:Choice>
        </mc:AlternateContent>
        <mc:AlternateContent xmlns:mc="http://schemas.openxmlformats.org/markup-compatibility/2006">
          <mc:Choice Requires="x14">
            <control shapeId="60427" r:id="rId14" name="Check Box 11">
              <controlPr defaultSize="0" autoFill="0" autoLine="0" autoPict="0">
                <anchor moveWithCells="1">
                  <from>
                    <xdr:col>28</xdr:col>
                    <xdr:colOff>38100</xdr:colOff>
                    <xdr:row>49</xdr:row>
                    <xdr:rowOff>0</xdr:rowOff>
                  </from>
                  <to>
                    <xdr:col>30</xdr:col>
                    <xdr:colOff>0</xdr:colOff>
                    <xdr:row>51</xdr:row>
                    <xdr:rowOff>0</xdr:rowOff>
                  </to>
                </anchor>
              </controlPr>
            </control>
          </mc:Choice>
        </mc:AlternateContent>
        <mc:AlternateContent xmlns:mc="http://schemas.openxmlformats.org/markup-compatibility/2006">
          <mc:Choice Requires="x14">
            <control shapeId="60428" r:id="rId15" name="Check Box 12">
              <controlPr defaultSize="0" autoFill="0" autoLine="0" autoPict="0">
                <anchor moveWithCells="1">
                  <from>
                    <xdr:col>28</xdr:col>
                    <xdr:colOff>38100</xdr:colOff>
                    <xdr:row>50</xdr:row>
                    <xdr:rowOff>133350</xdr:rowOff>
                  </from>
                  <to>
                    <xdr:col>30</xdr:col>
                    <xdr:colOff>0</xdr:colOff>
                    <xdr:row>53</xdr:row>
                    <xdr:rowOff>0</xdr:rowOff>
                  </to>
                </anchor>
              </controlPr>
            </control>
          </mc:Choice>
        </mc:AlternateContent>
        <mc:AlternateContent xmlns:mc="http://schemas.openxmlformats.org/markup-compatibility/2006">
          <mc:Choice Requires="x14">
            <control shapeId="60429" r:id="rId16" name="Check Box 13">
              <controlPr defaultSize="0" autoFill="0" autoLine="0" autoPict="0">
                <anchor moveWithCells="1">
                  <from>
                    <xdr:col>23</xdr:col>
                    <xdr:colOff>114300</xdr:colOff>
                    <xdr:row>49</xdr:row>
                    <xdr:rowOff>0</xdr:rowOff>
                  </from>
                  <to>
                    <xdr:col>25</xdr:col>
                    <xdr:colOff>76200</xdr:colOff>
                    <xdr:row>51</xdr:row>
                    <xdr:rowOff>0</xdr:rowOff>
                  </to>
                </anchor>
              </controlPr>
            </control>
          </mc:Choice>
        </mc:AlternateContent>
        <mc:AlternateContent xmlns:mc="http://schemas.openxmlformats.org/markup-compatibility/2006">
          <mc:Choice Requires="x14">
            <control shapeId="60430" r:id="rId17" name="Check Box 14">
              <controlPr defaultSize="0" autoFill="0" autoLine="0" autoPict="0">
                <anchor moveWithCells="1">
                  <from>
                    <xdr:col>23</xdr:col>
                    <xdr:colOff>114300</xdr:colOff>
                    <xdr:row>50</xdr:row>
                    <xdr:rowOff>133350</xdr:rowOff>
                  </from>
                  <to>
                    <xdr:col>25</xdr:col>
                    <xdr:colOff>76200</xdr:colOff>
                    <xdr:row>53</xdr:row>
                    <xdr:rowOff>0</xdr:rowOff>
                  </to>
                </anchor>
              </controlPr>
            </control>
          </mc:Choice>
        </mc:AlternateContent>
        <mc:AlternateContent xmlns:mc="http://schemas.openxmlformats.org/markup-compatibility/2006">
          <mc:Choice Requires="x14">
            <control shapeId="60431" r:id="rId18" name="Check Box 15">
              <controlPr defaultSize="0" autoFill="0" autoLine="0" autoPict="0">
                <anchor moveWithCells="1">
                  <from>
                    <xdr:col>19</xdr:col>
                    <xdr:colOff>38100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60432" r:id="rId19" name="Check Box 16">
              <controlPr defaultSize="0" autoFill="0" autoLine="0" autoPict="0">
                <anchor moveWithCells="1">
                  <from>
                    <xdr:col>19</xdr:col>
                    <xdr:colOff>38100</xdr:colOff>
                    <xdr:row>50</xdr:row>
                    <xdr:rowOff>133350</xdr:rowOff>
                  </from>
                  <to>
                    <xdr:col>21</xdr:col>
                    <xdr:colOff>0</xdr:colOff>
                    <xdr:row>53</xdr:row>
                    <xdr:rowOff>0</xdr:rowOff>
                  </to>
                </anchor>
              </controlPr>
            </control>
          </mc:Choice>
        </mc:AlternateContent>
        <mc:AlternateContent xmlns:mc="http://schemas.openxmlformats.org/markup-compatibility/2006">
          <mc:Choice Requires="x14">
            <control shapeId="60433" r:id="rId20" name="Check Box 17">
              <controlPr defaultSize="0" autoFill="0" autoLine="0" autoPict="0">
                <anchor moveWithCells="1">
                  <from>
                    <xdr:col>14</xdr:col>
                    <xdr:colOff>123825</xdr:colOff>
                    <xdr:row>49</xdr:row>
                    <xdr:rowOff>0</xdr:rowOff>
                  </from>
                  <to>
                    <xdr:col>16</xdr:col>
                    <xdr:colOff>85725</xdr:colOff>
                    <xdr:row>51</xdr:row>
                    <xdr:rowOff>0</xdr:rowOff>
                  </to>
                </anchor>
              </controlPr>
            </control>
          </mc:Choice>
        </mc:AlternateContent>
        <mc:AlternateContent xmlns:mc="http://schemas.openxmlformats.org/markup-compatibility/2006">
          <mc:Choice Requires="x14">
            <control shapeId="60434" r:id="rId21" name="Check Box 18">
              <controlPr defaultSize="0" autoFill="0" autoLine="0" autoPict="0">
                <anchor moveWithCells="1">
                  <from>
                    <xdr:col>14</xdr:col>
                    <xdr:colOff>123825</xdr:colOff>
                    <xdr:row>50</xdr:row>
                    <xdr:rowOff>133350</xdr:rowOff>
                  </from>
                  <to>
                    <xdr:col>16</xdr:col>
                    <xdr:colOff>85725</xdr:colOff>
                    <xdr:row>53</xdr:row>
                    <xdr:rowOff>0</xdr:rowOff>
                  </to>
                </anchor>
              </controlPr>
            </control>
          </mc:Choice>
        </mc:AlternateContent>
        <mc:AlternateContent xmlns:mc="http://schemas.openxmlformats.org/markup-compatibility/2006">
          <mc:Choice Requires="x14">
            <control shapeId="60435" r:id="rId22" name="Check Box 19">
              <controlPr defaultSize="0" autoFill="0" autoLine="0" autoPict="0">
                <anchor moveWithCells="1">
                  <from>
                    <xdr:col>38</xdr:col>
                    <xdr:colOff>114300</xdr:colOff>
                    <xdr:row>54</xdr:row>
                    <xdr:rowOff>47625</xdr:rowOff>
                  </from>
                  <to>
                    <xdr:col>40</xdr:col>
                    <xdr:colOff>66675</xdr:colOff>
                    <xdr:row>56</xdr:row>
                    <xdr:rowOff>85725</xdr:rowOff>
                  </to>
                </anchor>
              </controlPr>
            </control>
          </mc:Choice>
        </mc:AlternateContent>
        <mc:AlternateContent xmlns:mc="http://schemas.openxmlformats.org/markup-compatibility/2006">
          <mc:Choice Requires="x14">
            <control shapeId="60436" r:id="rId23" name="Check Box 20">
              <controlPr defaultSize="0" autoFill="0" autoLine="0" autoPict="0">
                <anchor moveWithCells="1">
                  <from>
                    <xdr:col>38</xdr:col>
                    <xdr:colOff>123825</xdr:colOff>
                    <xdr:row>44</xdr:row>
                    <xdr:rowOff>47625</xdr:rowOff>
                  </from>
                  <to>
                    <xdr:col>40</xdr:col>
                    <xdr:colOff>76200</xdr:colOff>
                    <xdr:row>45</xdr:row>
                    <xdr:rowOff>123825</xdr:rowOff>
                  </to>
                </anchor>
              </controlPr>
            </control>
          </mc:Choice>
        </mc:AlternateContent>
        <mc:AlternateContent xmlns:mc="http://schemas.openxmlformats.org/markup-compatibility/2006">
          <mc:Choice Requires="x14">
            <control shapeId="60437" r:id="rId24" name="Check Box 21">
              <controlPr defaultSize="0" autoFill="0" autoLine="0" autoPict="0">
                <anchor moveWithCells="1">
                  <from>
                    <xdr:col>33</xdr:col>
                    <xdr:colOff>123825</xdr:colOff>
                    <xdr:row>44</xdr:row>
                    <xdr:rowOff>38100</xdr:rowOff>
                  </from>
                  <to>
                    <xdr:col>35</xdr:col>
                    <xdr:colOff>114300</xdr:colOff>
                    <xdr:row>45</xdr:row>
                    <xdr:rowOff>133350</xdr:rowOff>
                  </to>
                </anchor>
              </controlPr>
            </control>
          </mc:Choice>
        </mc:AlternateContent>
        <mc:AlternateContent xmlns:mc="http://schemas.openxmlformats.org/markup-compatibility/2006">
          <mc:Choice Requires="x14">
            <control shapeId="60438" r:id="rId25" name="Check Box 22">
              <controlPr defaultSize="0" autoFill="0" autoLine="0" autoPict="0">
                <anchor moveWithCells="1">
                  <from>
                    <xdr:col>38</xdr:col>
                    <xdr:colOff>123825</xdr:colOff>
                    <xdr:row>82</xdr:row>
                    <xdr:rowOff>28575</xdr:rowOff>
                  </from>
                  <to>
                    <xdr:col>40</xdr:col>
                    <xdr:colOff>114300</xdr:colOff>
                    <xdr:row>83</xdr:row>
                    <xdr:rowOff>171450</xdr:rowOff>
                  </to>
                </anchor>
              </controlPr>
            </control>
          </mc:Choice>
        </mc:AlternateContent>
        <mc:AlternateContent xmlns:mc="http://schemas.openxmlformats.org/markup-compatibility/2006">
          <mc:Choice Requires="x14">
            <control shapeId="60439" r:id="rId26" name="Check Box 23">
              <controlPr defaultSize="0" autoFill="0" autoLine="0" autoPict="0">
                <anchor moveWithCells="1">
                  <from>
                    <xdr:col>33</xdr:col>
                    <xdr:colOff>114300</xdr:colOff>
                    <xdr:row>82</xdr:row>
                    <xdr:rowOff>28575</xdr:rowOff>
                  </from>
                  <to>
                    <xdr:col>35</xdr:col>
                    <xdr:colOff>104775</xdr:colOff>
                    <xdr:row>83</xdr:row>
                    <xdr:rowOff>171450</xdr:rowOff>
                  </to>
                </anchor>
              </controlPr>
            </control>
          </mc:Choice>
        </mc:AlternateContent>
        <mc:AlternateContent xmlns:mc="http://schemas.openxmlformats.org/markup-compatibility/2006">
          <mc:Choice Requires="x14">
            <control shapeId="60440" r:id="rId27" name="Check Box 24">
              <controlPr defaultSize="0" autoFill="0" autoLine="0" autoPict="0">
                <anchor moveWithCells="1">
                  <from>
                    <xdr:col>36</xdr:col>
                    <xdr:colOff>104775</xdr:colOff>
                    <xdr:row>86</xdr:row>
                    <xdr:rowOff>85725</xdr:rowOff>
                  </from>
                  <to>
                    <xdr:col>38</xdr:col>
                    <xdr:colOff>95250</xdr:colOff>
                    <xdr:row>87</xdr:row>
                    <xdr:rowOff>200025</xdr:rowOff>
                  </to>
                </anchor>
              </controlPr>
            </control>
          </mc:Choice>
        </mc:AlternateContent>
        <mc:AlternateContent xmlns:mc="http://schemas.openxmlformats.org/markup-compatibility/2006">
          <mc:Choice Requires="x14">
            <control shapeId="60441" r:id="rId28" name="Check Box 25">
              <controlPr defaultSize="0" autoFill="0" autoLine="0" autoPict="0">
                <anchor moveWithCells="1">
                  <from>
                    <xdr:col>31</xdr:col>
                    <xdr:colOff>114300</xdr:colOff>
                    <xdr:row>86</xdr:row>
                    <xdr:rowOff>85725</xdr:rowOff>
                  </from>
                  <to>
                    <xdr:col>33</xdr:col>
                    <xdr:colOff>104775</xdr:colOff>
                    <xdr:row>87</xdr:row>
                    <xdr:rowOff>200025</xdr:rowOff>
                  </to>
                </anchor>
              </controlPr>
            </control>
          </mc:Choice>
        </mc:AlternateContent>
        <mc:AlternateContent xmlns:mc="http://schemas.openxmlformats.org/markup-compatibility/2006">
          <mc:Choice Requires="x14">
            <control shapeId="60442" r:id="rId29" name="Check Box 26">
              <controlPr defaultSize="0" autoFill="0" autoLine="0" autoPict="0">
                <anchor moveWithCells="1">
                  <from>
                    <xdr:col>36</xdr:col>
                    <xdr:colOff>28575</xdr:colOff>
                    <xdr:row>49</xdr:row>
                    <xdr:rowOff>0</xdr:rowOff>
                  </from>
                  <to>
                    <xdr:col>37</xdr:col>
                    <xdr:colOff>142875</xdr:colOff>
                    <xdr:row>51</xdr:row>
                    <xdr:rowOff>0</xdr:rowOff>
                  </to>
                </anchor>
              </controlPr>
            </control>
          </mc:Choice>
        </mc:AlternateContent>
        <mc:AlternateContent xmlns:mc="http://schemas.openxmlformats.org/markup-compatibility/2006">
          <mc:Choice Requires="x14">
            <control shapeId="60443" r:id="rId30" name="Check Box 27">
              <controlPr defaultSize="0" autoFill="0" autoLine="0" autoPict="0">
                <anchor moveWithCells="1">
                  <from>
                    <xdr:col>36</xdr:col>
                    <xdr:colOff>28575</xdr:colOff>
                    <xdr:row>50</xdr:row>
                    <xdr:rowOff>133350</xdr:rowOff>
                  </from>
                  <to>
                    <xdr:col>37</xdr:col>
                    <xdr:colOff>142875</xdr:colOff>
                    <xdr:row>53</xdr:row>
                    <xdr:rowOff>0</xdr:rowOff>
                  </to>
                </anchor>
              </controlPr>
            </control>
          </mc:Choice>
        </mc:AlternateContent>
        <mc:AlternateContent xmlns:mc="http://schemas.openxmlformats.org/markup-compatibility/2006">
          <mc:Choice Requires="x14">
            <control shapeId="60444" r:id="rId31" name="Check Box 28">
              <controlPr defaultSize="0" autoFill="0" autoLine="0" autoPict="0">
                <anchor moveWithCells="1">
                  <from>
                    <xdr:col>38</xdr:col>
                    <xdr:colOff>133350</xdr:colOff>
                    <xdr:row>134</xdr:row>
                    <xdr:rowOff>9525</xdr:rowOff>
                  </from>
                  <to>
                    <xdr:col>40</xdr:col>
                    <xdr:colOff>85725</xdr:colOff>
                    <xdr:row>135</xdr:row>
                    <xdr:rowOff>123825</xdr:rowOff>
                  </to>
                </anchor>
              </controlPr>
            </control>
          </mc:Choice>
        </mc:AlternateContent>
        <mc:AlternateContent xmlns:mc="http://schemas.openxmlformats.org/markup-compatibility/2006">
          <mc:Choice Requires="x14">
            <control shapeId="60445" r:id="rId32" name="Check Box 29">
              <controlPr defaultSize="0" autoFill="0" autoLine="0" autoPict="0">
                <anchor moveWithCells="1">
                  <from>
                    <xdr:col>33</xdr:col>
                    <xdr:colOff>133350</xdr:colOff>
                    <xdr:row>134</xdr:row>
                    <xdr:rowOff>0</xdr:rowOff>
                  </from>
                  <to>
                    <xdr:col>35</xdr:col>
                    <xdr:colOff>123825</xdr:colOff>
                    <xdr:row>136</xdr:row>
                    <xdr:rowOff>0</xdr:rowOff>
                  </to>
                </anchor>
              </controlPr>
            </control>
          </mc:Choice>
        </mc:AlternateContent>
        <mc:AlternateContent xmlns:mc="http://schemas.openxmlformats.org/markup-compatibility/2006">
          <mc:Choice Requires="x14">
            <control shapeId="60446" r:id="rId33" name="Check Box 30">
              <controlPr defaultSize="0" autoFill="0" autoLine="0" autoPict="0">
                <anchor moveWithCells="1">
                  <from>
                    <xdr:col>32</xdr:col>
                    <xdr:colOff>38100</xdr:colOff>
                    <xdr:row>49</xdr:row>
                    <xdr:rowOff>0</xdr:rowOff>
                  </from>
                  <to>
                    <xdr:col>34</xdr:col>
                    <xdr:colOff>0</xdr:colOff>
                    <xdr:row>51</xdr:row>
                    <xdr:rowOff>0</xdr:rowOff>
                  </to>
                </anchor>
              </controlPr>
            </control>
          </mc:Choice>
        </mc:AlternateContent>
        <mc:AlternateContent xmlns:mc="http://schemas.openxmlformats.org/markup-compatibility/2006">
          <mc:Choice Requires="x14">
            <control shapeId="60447" r:id="rId34" name="Check Box 31">
              <controlPr defaultSize="0" autoFill="0" autoLine="0" autoPict="0">
                <anchor moveWithCells="1">
                  <from>
                    <xdr:col>32</xdr:col>
                    <xdr:colOff>38100</xdr:colOff>
                    <xdr:row>50</xdr:row>
                    <xdr:rowOff>133350</xdr:rowOff>
                  </from>
                  <to>
                    <xdr:col>34</xdr:col>
                    <xdr:colOff>0</xdr:colOff>
                    <xdr:row>53</xdr:row>
                    <xdr:rowOff>0</xdr:rowOff>
                  </to>
                </anchor>
              </controlPr>
            </control>
          </mc:Choice>
        </mc:AlternateContent>
        <mc:AlternateContent xmlns:mc="http://schemas.openxmlformats.org/markup-compatibility/2006">
          <mc:Choice Requires="x14">
            <control shapeId="60448" r:id="rId35" name="Check Box 32">
              <controlPr defaultSize="0" autoFill="0" autoLine="0" autoPict="0">
                <anchor moveWithCells="1">
                  <from>
                    <xdr:col>28</xdr:col>
                    <xdr:colOff>38100</xdr:colOff>
                    <xdr:row>49</xdr:row>
                    <xdr:rowOff>0</xdr:rowOff>
                  </from>
                  <to>
                    <xdr:col>30</xdr:col>
                    <xdr:colOff>0</xdr:colOff>
                    <xdr:row>51</xdr:row>
                    <xdr:rowOff>0</xdr:rowOff>
                  </to>
                </anchor>
              </controlPr>
            </control>
          </mc:Choice>
        </mc:AlternateContent>
        <mc:AlternateContent xmlns:mc="http://schemas.openxmlformats.org/markup-compatibility/2006">
          <mc:Choice Requires="x14">
            <control shapeId="60449" r:id="rId36" name="Check Box 33">
              <controlPr defaultSize="0" autoFill="0" autoLine="0" autoPict="0">
                <anchor moveWithCells="1">
                  <from>
                    <xdr:col>28</xdr:col>
                    <xdr:colOff>38100</xdr:colOff>
                    <xdr:row>50</xdr:row>
                    <xdr:rowOff>133350</xdr:rowOff>
                  </from>
                  <to>
                    <xdr:col>30</xdr:col>
                    <xdr:colOff>0</xdr:colOff>
                    <xdr:row>53</xdr:row>
                    <xdr:rowOff>0</xdr:rowOff>
                  </to>
                </anchor>
              </controlPr>
            </control>
          </mc:Choice>
        </mc:AlternateContent>
        <mc:AlternateContent xmlns:mc="http://schemas.openxmlformats.org/markup-compatibility/2006">
          <mc:Choice Requires="x14">
            <control shapeId="60450" r:id="rId37" name="Check Box 34">
              <controlPr defaultSize="0" autoFill="0" autoLine="0" autoPict="0">
                <anchor moveWithCells="1">
                  <from>
                    <xdr:col>23</xdr:col>
                    <xdr:colOff>114300</xdr:colOff>
                    <xdr:row>49</xdr:row>
                    <xdr:rowOff>0</xdr:rowOff>
                  </from>
                  <to>
                    <xdr:col>25</xdr:col>
                    <xdr:colOff>76200</xdr:colOff>
                    <xdr:row>51</xdr:row>
                    <xdr:rowOff>0</xdr:rowOff>
                  </to>
                </anchor>
              </controlPr>
            </control>
          </mc:Choice>
        </mc:AlternateContent>
        <mc:AlternateContent xmlns:mc="http://schemas.openxmlformats.org/markup-compatibility/2006">
          <mc:Choice Requires="x14">
            <control shapeId="60451" r:id="rId38" name="Check Box 35">
              <controlPr defaultSize="0" autoFill="0" autoLine="0" autoPict="0">
                <anchor moveWithCells="1">
                  <from>
                    <xdr:col>23</xdr:col>
                    <xdr:colOff>114300</xdr:colOff>
                    <xdr:row>50</xdr:row>
                    <xdr:rowOff>133350</xdr:rowOff>
                  </from>
                  <to>
                    <xdr:col>25</xdr:col>
                    <xdr:colOff>76200</xdr:colOff>
                    <xdr:row>53</xdr:row>
                    <xdr:rowOff>0</xdr:rowOff>
                  </to>
                </anchor>
              </controlPr>
            </control>
          </mc:Choice>
        </mc:AlternateContent>
        <mc:AlternateContent xmlns:mc="http://schemas.openxmlformats.org/markup-compatibility/2006">
          <mc:Choice Requires="x14">
            <control shapeId="60452" r:id="rId39" name="Check Box 36">
              <controlPr defaultSize="0" autoFill="0" autoLine="0" autoPict="0">
                <anchor moveWithCells="1">
                  <from>
                    <xdr:col>19</xdr:col>
                    <xdr:colOff>38100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60453" r:id="rId40" name="Check Box 37">
              <controlPr defaultSize="0" autoFill="0" autoLine="0" autoPict="0">
                <anchor moveWithCells="1">
                  <from>
                    <xdr:col>19</xdr:col>
                    <xdr:colOff>38100</xdr:colOff>
                    <xdr:row>50</xdr:row>
                    <xdr:rowOff>133350</xdr:rowOff>
                  </from>
                  <to>
                    <xdr:col>21</xdr:col>
                    <xdr:colOff>0</xdr:colOff>
                    <xdr:row>53</xdr:row>
                    <xdr:rowOff>0</xdr:rowOff>
                  </to>
                </anchor>
              </controlPr>
            </control>
          </mc:Choice>
        </mc:AlternateContent>
        <mc:AlternateContent xmlns:mc="http://schemas.openxmlformats.org/markup-compatibility/2006">
          <mc:Choice Requires="x14">
            <control shapeId="60454" r:id="rId41" name="Check Box 38">
              <controlPr defaultSize="0" autoFill="0" autoLine="0" autoPict="0">
                <anchor moveWithCells="1">
                  <from>
                    <xdr:col>14</xdr:col>
                    <xdr:colOff>123825</xdr:colOff>
                    <xdr:row>49</xdr:row>
                    <xdr:rowOff>0</xdr:rowOff>
                  </from>
                  <to>
                    <xdr:col>16</xdr:col>
                    <xdr:colOff>85725</xdr:colOff>
                    <xdr:row>51</xdr:row>
                    <xdr:rowOff>0</xdr:rowOff>
                  </to>
                </anchor>
              </controlPr>
            </control>
          </mc:Choice>
        </mc:AlternateContent>
        <mc:AlternateContent xmlns:mc="http://schemas.openxmlformats.org/markup-compatibility/2006">
          <mc:Choice Requires="x14">
            <control shapeId="60455" r:id="rId42" name="Check Box 39">
              <controlPr defaultSize="0" autoFill="0" autoLine="0" autoPict="0">
                <anchor moveWithCells="1">
                  <from>
                    <xdr:col>14</xdr:col>
                    <xdr:colOff>123825</xdr:colOff>
                    <xdr:row>50</xdr:row>
                    <xdr:rowOff>133350</xdr:rowOff>
                  </from>
                  <to>
                    <xdr:col>16</xdr:col>
                    <xdr:colOff>85725</xdr:colOff>
                    <xdr:row>53</xdr:row>
                    <xdr:rowOff>0</xdr:rowOff>
                  </to>
                </anchor>
              </controlPr>
            </control>
          </mc:Choice>
        </mc:AlternateContent>
        <mc:AlternateContent xmlns:mc="http://schemas.openxmlformats.org/markup-compatibility/2006">
          <mc:Choice Requires="x14">
            <control shapeId="60456" r:id="rId43" name="Check Box 40">
              <controlPr defaultSize="0" autoFill="0" autoLine="0" autoPict="0">
                <anchor moveWithCells="1">
                  <from>
                    <xdr:col>24</xdr:col>
                    <xdr:colOff>95250</xdr:colOff>
                    <xdr:row>86</xdr:row>
                    <xdr:rowOff>85725</xdr:rowOff>
                  </from>
                  <to>
                    <xdr:col>26</xdr:col>
                    <xdr:colOff>85725</xdr:colOff>
                    <xdr:row>87</xdr:row>
                    <xdr:rowOff>200025</xdr:rowOff>
                  </to>
                </anchor>
              </controlPr>
            </control>
          </mc:Choice>
        </mc:AlternateContent>
        <mc:AlternateContent xmlns:mc="http://schemas.openxmlformats.org/markup-compatibility/2006">
          <mc:Choice Requires="x14">
            <control shapeId="60457" r:id="rId44" name="Check Box 41">
              <controlPr defaultSize="0" autoFill="0" autoLine="0" autoPict="0">
                <anchor moveWithCells="1">
                  <from>
                    <xdr:col>33</xdr:col>
                    <xdr:colOff>114300</xdr:colOff>
                    <xdr:row>66</xdr:row>
                    <xdr:rowOff>0</xdr:rowOff>
                  </from>
                  <to>
                    <xdr:col>35</xdr:col>
                    <xdr:colOff>104775</xdr:colOff>
                    <xdr:row>68</xdr:row>
                    <xdr:rowOff>0</xdr:rowOff>
                  </to>
                </anchor>
              </controlPr>
            </control>
          </mc:Choice>
        </mc:AlternateContent>
        <mc:AlternateContent xmlns:mc="http://schemas.openxmlformats.org/markup-compatibility/2006">
          <mc:Choice Requires="x14">
            <control shapeId="60458" r:id="rId45" name="Check Box 42">
              <controlPr defaultSize="0" autoFill="0" autoLine="0" autoPict="0">
                <anchor moveWithCells="1">
                  <from>
                    <xdr:col>38</xdr:col>
                    <xdr:colOff>114300</xdr:colOff>
                    <xdr:row>66</xdr:row>
                    <xdr:rowOff>0</xdr:rowOff>
                  </from>
                  <to>
                    <xdr:col>40</xdr:col>
                    <xdr:colOff>104775</xdr:colOff>
                    <xdr:row>68</xdr:row>
                    <xdr:rowOff>0</xdr:rowOff>
                  </to>
                </anchor>
              </controlPr>
            </control>
          </mc:Choice>
        </mc:AlternateContent>
        <mc:AlternateContent xmlns:mc="http://schemas.openxmlformats.org/markup-compatibility/2006">
          <mc:Choice Requires="x14">
            <control shapeId="60459" r:id="rId46" name="Check Box 43">
              <controlPr defaultSize="0" autoFill="0" autoLine="0" autoPict="0">
                <anchor moveWithCells="1">
                  <from>
                    <xdr:col>36</xdr:col>
                    <xdr:colOff>114300</xdr:colOff>
                    <xdr:row>72</xdr:row>
                    <xdr:rowOff>9525</xdr:rowOff>
                  </from>
                  <to>
                    <xdr:col>38</xdr:col>
                    <xdr:colOff>66675</xdr:colOff>
                    <xdr:row>73</xdr:row>
                    <xdr:rowOff>104775</xdr:rowOff>
                  </to>
                </anchor>
              </controlPr>
            </control>
          </mc:Choice>
        </mc:AlternateContent>
        <mc:AlternateContent xmlns:mc="http://schemas.openxmlformats.org/markup-compatibility/2006">
          <mc:Choice Requires="x14">
            <control shapeId="60460" r:id="rId47" name="Check Box 44">
              <controlPr defaultSize="0" autoFill="0" autoLine="0" autoPict="0">
                <anchor moveWithCells="1">
                  <from>
                    <xdr:col>36</xdr:col>
                    <xdr:colOff>114300</xdr:colOff>
                    <xdr:row>74</xdr:row>
                    <xdr:rowOff>9525</xdr:rowOff>
                  </from>
                  <to>
                    <xdr:col>38</xdr:col>
                    <xdr:colOff>66675</xdr:colOff>
                    <xdr:row>75</xdr:row>
                    <xdr:rowOff>104775</xdr:rowOff>
                  </to>
                </anchor>
              </controlPr>
            </control>
          </mc:Choice>
        </mc:AlternateContent>
        <mc:AlternateContent xmlns:mc="http://schemas.openxmlformats.org/markup-compatibility/2006">
          <mc:Choice Requires="x14">
            <control shapeId="60461" r:id="rId48" name="Check Box 45">
              <controlPr defaultSize="0" autoFill="0" autoLine="0" autoPict="0">
                <anchor moveWithCells="1">
                  <from>
                    <xdr:col>38</xdr:col>
                    <xdr:colOff>123825</xdr:colOff>
                    <xdr:row>103</xdr:row>
                    <xdr:rowOff>19050</xdr:rowOff>
                  </from>
                  <to>
                    <xdr:col>40</xdr:col>
                    <xdr:colOff>76200</xdr:colOff>
                    <xdr:row>105</xdr:row>
                    <xdr:rowOff>0</xdr:rowOff>
                  </to>
                </anchor>
              </controlPr>
            </control>
          </mc:Choice>
        </mc:AlternateContent>
        <mc:AlternateContent xmlns:mc="http://schemas.openxmlformats.org/markup-compatibility/2006">
          <mc:Choice Requires="x14">
            <control shapeId="60462" r:id="rId49" name="Check Box 46">
              <controlPr defaultSize="0" autoFill="0" autoLine="0" autoPict="0">
                <anchor moveWithCells="1">
                  <from>
                    <xdr:col>33</xdr:col>
                    <xdr:colOff>123825</xdr:colOff>
                    <xdr:row>103</xdr:row>
                    <xdr:rowOff>9525</xdr:rowOff>
                  </from>
                  <to>
                    <xdr:col>35</xdr:col>
                    <xdr:colOff>114300</xdr:colOff>
                    <xdr:row>105</xdr:row>
                    <xdr:rowOff>9525</xdr:rowOff>
                  </to>
                </anchor>
              </controlPr>
            </control>
          </mc:Choice>
        </mc:AlternateContent>
        <mc:AlternateContent xmlns:mc="http://schemas.openxmlformats.org/markup-compatibility/2006">
          <mc:Choice Requires="x14">
            <control shapeId="60463" r:id="rId50" name="Check Box 47">
              <controlPr defaultSize="0" autoFill="0" autoLine="0" autoPict="0">
                <anchor moveWithCells="1">
                  <from>
                    <xdr:col>36</xdr:col>
                    <xdr:colOff>38100</xdr:colOff>
                    <xdr:row>108</xdr:row>
                    <xdr:rowOff>0</xdr:rowOff>
                  </from>
                  <to>
                    <xdr:col>38</xdr:col>
                    <xdr:colOff>0</xdr:colOff>
                    <xdr:row>110</xdr:row>
                    <xdr:rowOff>0</xdr:rowOff>
                  </to>
                </anchor>
              </controlPr>
            </control>
          </mc:Choice>
        </mc:AlternateContent>
        <mc:AlternateContent xmlns:mc="http://schemas.openxmlformats.org/markup-compatibility/2006">
          <mc:Choice Requires="x14">
            <control shapeId="60464" r:id="rId51" name="Check Box 48">
              <controlPr defaultSize="0" autoFill="0" autoLine="0" autoPict="0">
                <anchor moveWithCells="1">
                  <from>
                    <xdr:col>36</xdr:col>
                    <xdr:colOff>38100</xdr:colOff>
                    <xdr:row>110</xdr:row>
                    <xdr:rowOff>9525</xdr:rowOff>
                  </from>
                  <to>
                    <xdr:col>38</xdr:col>
                    <xdr:colOff>0</xdr:colOff>
                    <xdr:row>112</xdr:row>
                    <xdr:rowOff>9525</xdr:rowOff>
                  </to>
                </anchor>
              </controlPr>
            </control>
          </mc:Choice>
        </mc:AlternateContent>
        <mc:AlternateContent xmlns:mc="http://schemas.openxmlformats.org/markup-compatibility/2006">
          <mc:Choice Requires="x14">
            <control shapeId="60465" r:id="rId52" name="Check Box 49">
              <controlPr defaultSize="0" autoFill="0" autoLine="0" autoPict="0">
                <anchor moveWithCells="1">
                  <from>
                    <xdr:col>32</xdr:col>
                    <xdr:colOff>38100</xdr:colOff>
                    <xdr:row>108</xdr:row>
                    <xdr:rowOff>0</xdr:rowOff>
                  </from>
                  <to>
                    <xdr:col>34</xdr:col>
                    <xdr:colOff>0</xdr:colOff>
                    <xdr:row>110</xdr:row>
                    <xdr:rowOff>0</xdr:rowOff>
                  </to>
                </anchor>
              </controlPr>
            </control>
          </mc:Choice>
        </mc:AlternateContent>
        <mc:AlternateContent xmlns:mc="http://schemas.openxmlformats.org/markup-compatibility/2006">
          <mc:Choice Requires="x14">
            <control shapeId="60466" r:id="rId53" name="Check Box 50">
              <controlPr defaultSize="0" autoFill="0" autoLine="0" autoPict="0">
                <anchor moveWithCells="1">
                  <from>
                    <xdr:col>32</xdr:col>
                    <xdr:colOff>38100</xdr:colOff>
                    <xdr:row>110</xdr:row>
                    <xdr:rowOff>9525</xdr:rowOff>
                  </from>
                  <to>
                    <xdr:col>34</xdr:col>
                    <xdr:colOff>0</xdr:colOff>
                    <xdr:row>112</xdr:row>
                    <xdr:rowOff>9525</xdr:rowOff>
                  </to>
                </anchor>
              </controlPr>
            </control>
          </mc:Choice>
        </mc:AlternateContent>
        <mc:AlternateContent xmlns:mc="http://schemas.openxmlformats.org/markup-compatibility/2006">
          <mc:Choice Requires="x14">
            <control shapeId="60467" r:id="rId54" name="Check Box 51">
              <controlPr defaultSize="0" autoFill="0" autoLine="0" autoPict="0">
                <anchor moveWithCells="1">
                  <from>
                    <xdr:col>28</xdr:col>
                    <xdr:colOff>47625</xdr:colOff>
                    <xdr:row>108</xdr:row>
                    <xdr:rowOff>0</xdr:rowOff>
                  </from>
                  <to>
                    <xdr:col>30</xdr:col>
                    <xdr:colOff>9525</xdr:colOff>
                    <xdr:row>110</xdr:row>
                    <xdr:rowOff>0</xdr:rowOff>
                  </to>
                </anchor>
              </controlPr>
            </control>
          </mc:Choice>
        </mc:AlternateContent>
        <mc:AlternateContent xmlns:mc="http://schemas.openxmlformats.org/markup-compatibility/2006">
          <mc:Choice Requires="x14">
            <control shapeId="60468" r:id="rId55" name="Check Box 52">
              <controlPr defaultSize="0" autoFill="0" autoLine="0" autoPict="0">
                <anchor moveWithCells="1">
                  <from>
                    <xdr:col>28</xdr:col>
                    <xdr:colOff>47625</xdr:colOff>
                    <xdr:row>110</xdr:row>
                    <xdr:rowOff>9525</xdr:rowOff>
                  </from>
                  <to>
                    <xdr:col>30</xdr:col>
                    <xdr:colOff>9525</xdr:colOff>
                    <xdr:row>112</xdr:row>
                    <xdr:rowOff>9525</xdr:rowOff>
                  </to>
                </anchor>
              </controlPr>
            </control>
          </mc:Choice>
        </mc:AlternateContent>
        <mc:AlternateContent xmlns:mc="http://schemas.openxmlformats.org/markup-compatibility/2006">
          <mc:Choice Requires="x14">
            <control shapeId="60469" r:id="rId56" name="Check Box 53">
              <controlPr defaultSize="0" autoFill="0" autoLine="0" autoPict="0">
                <anchor moveWithCells="1">
                  <from>
                    <xdr:col>23</xdr:col>
                    <xdr:colOff>114300</xdr:colOff>
                    <xdr:row>108</xdr:row>
                    <xdr:rowOff>0</xdr:rowOff>
                  </from>
                  <to>
                    <xdr:col>25</xdr:col>
                    <xdr:colOff>76200</xdr:colOff>
                    <xdr:row>110</xdr:row>
                    <xdr:rowOff>0</xdr:rowOff>
                  </to>
                </anchor>
              </controlPr>
            </control>
          </mc:Choice>
        </mc:AlternateContent>
        <mc:AlternateContent xmlns:mc="http://schemas.openxmlformats.org/markup-compatibility/2006">
          <mc:Choice Requires="x14">
            <control shapeId="60470" r:id="rId57" name="Check Box 54">
              <controlPr defaultSize="0" autoFill="0" autoLine="0" autoPict="0">
                <anchor moveWithCells="1">
                  <from>
                    <xdr:col>23</xdr:col>
                    <xdr:colOff>114300</xdr:colOff>
                    <xdr:row>110</xdr:row>
                    <xdr:rowOff>9525</xdr:rowOff>
                  </from>
                  <to>
                    <xdr:col>25</xdr:col>
                    <xdr:colOff>76200</xdr:colOff>
                    <xdr:row>112</xdr:row>
                    <xdr:rowOff>9525</xdr:rowOff>
                  </to>
                </anchor>
              </controlPr>
            </control>
          </mc:Choice>
        </mc:AlternateContent>
        <mc:AlternateContent xmlns:mc="http://schemas.openxmlformats.org/markup-compatibility/2006">
          <mc:Choice Requires="x14">
            <control shapeId="60471" r:id="rId58" name="Check Box 55">
              <controlPr defaultSize="0" autoFill="0" autoLine="0" autoPict="0">
                <anchor moveWithCells="1">
                  <from>
                    <xdr:col>19</xdr:col>
                    <xdr:colOff>38100</xdr:colOff>
                    <xdr:row>108</xdr:row>
                    <xdr:rowOff>0</xdr:rowOff>
                  </from>
                  <to>
                    <xdr:col>21</xdr:col>
                    <xdr:colOff>0</xdr:colOff>
                    <xdr:row>110</xdr:row>
                    <xdr:rowOff>0</xdr:rowOff>
                  </to>
                </anchor>
              </controlPr>
            </control>
          </mc:Choice>
        </mc:AlternateContent>
        <mc:AlternateContent xmlns:mc="http://schemas.openxmlformats.org/markup-compatibility/2006">
          <mc:Choice Requires="x14">
            <control shapeId="60472" r:id="rId59" name="Check Box 56">
              <controlPr defaultSize="0" autoFill="0" autoLine="0" autoPict="0">
                <anchor moveWithCells="1">
                  <from>
                    <xdr:col>19</xdr:col>
                    <xdr:colOff>38100</xdr:colOff>
                    <xdr:row>110</xdr:row>
                    <xdr:rowOff>9525</xdr:rowOff>
                  </from>
                  <to>
                    <xdr:col>21</xdr:col>
                    <xdr:colOff>0</xdr:colOff>
                    <xdr:row>112</xdr:row>
                    <xdr:rowOff>9525</xdr:rowOff>
                  </to>
                </anchor>
              </controlPr>
            </control>
          </mc:Choice>
        </mc:AlternateContent>
        <mc:AlternateContent xmlns:mc="http://schemas.openxmlformats.org/markup-compatibility/2006">
          <mc:Choice Requires="x14">
            <control shapeId="60473" r:id="rId60" name="Check Box 57">
              <controlPr defaultSize="0" autoFill="0" autoLine="0" autoPict="0">
                <anchor moveWithCells="1">
                  <from>
                    <xdr:col>14</xdr:col>
                    <xdr:colOff>114300</xdr:colOff>
                    <xdr:row>108</xdr:row>
                    <xdr:rowOff>0</xdr:rowOff>
                  </from>
                  <to>
                    <xdr:col>16</xdr:col>
                    <xdr:colOff>76200</xdr:colOff>
                    <xdr:row>110</xdr:row>
                    <xdr:rowOff>0</xdr:rowOff>
                  </to>
                </anchor>
              </controlPr>
            </control>
          </mc:Choice>
        </mc:AlternateContent>
        <mc:AlternateContent xmlns:mc="http://schemas.openxmlformats.org/markup-compatibility/2006">
          <mc:Choice Requires="x14">
            <control shapeId="60474" r:id="rId61" name="Check Box 58">
              <controlPr defaultSize="0" autoFill="0" autoLine="0" autoPict="0">
                <anchor moveWithCells="1">
                  <from>
                    <xdr:col>14</xdr:col>
                    <xdr:colOff>114300</xdr:colOff>
                    <xdr:row>110</xdr:row>
                    <xdr:rowOff>9525</xdr:rowOff>
                  </from>
                  <to>
                    <xdr:col>16</xdr:col>
                    <xdr:colOff>76200</xdr:colOff>
                    <xdr:row>112</xdr:row>
                    <xdr:rowOff>9525</xdr:rowOff>
                  </to>
                </anchor>
              </controlPr>
            </control>
          </mc:Choice>
        </mc:AlternateContent>
        <mc:AlternateContent xmlns:mc="http://schemas.openxmlformats.org/markup-compatibility/2006">
          <mc:Choice Requires="x14">
            <control shapeId="60475" r:id="rId62" name="Check Box 59">
              <controlPr defaultSize="0" autoFill="0" autoLine="0" autoPict="0">
                <anchor moveWithCells="1">
                  <from>
                    <xdr:col>9</xdr:col>
                    <xdr:colOff>85725</xdr:colOff>
                    <xdr:row>114</xdr:row>
                    <xdr:rowOff>76200</xdr:rowOff>
                  </from>
                  <to>
                    <xdr:col>11</xdr:col>
                    <xdr:colOff>38100</xdr:colOff>
                    <xdr:row>116</xdr:row>
                    <xdr:rowOff>66675</xdr:rowOff>
                  </to>
                </anchor>
              </controlPr>
            </control>
          </mc:Choice>
        </mc:AlternateContent>
        <mc:AlternateContent xmlns:mc="http://schemas.openxmlformats.org/markup-compatibility/2006">
          <mc:Choice Requires="x14">
            <control shapeId="60476" r:id="rId63" name="Check Box 60">
              <controlPr defaultSize="0" autoFill="0" autoLine="0" autoPict="0">
                <anchor moveWithCells="1">
                  <from>
                    <xdr:col>9</xdr:col>
                    <xdr:colOff>85725</xdr:colOff>
                    <xdr:row>115</xdr:row>
                    <xdr:rowOff>152400</xdr:rowOff>
                  </from>
                  <to>
                    <xdr:col>11</xdr:col>
                    <xdr:colOff>38100</xdr:colOff>
                    <xdr:row>117</xdr:row>
                    <xdr:rowOff>57150</xdr:rowOff>
                  </to>
                </anchor>
              </controlPr>
            </control>
          </mc:Choice>
        </mc:AlternateContent>
        <mc:AlternateContent xmlns:mc="http://schemas.openxmlformats.org/markup-compatibility/2006">
          <mc:Choice Requires="x14">
            <control shapeId="60477" r:id="rId64" name="Check Box 61">
              <controlPr defaultSize="0" autoFill="0" autoLine="0" autoPict="0">
                <anchor moveWithCells="1">
                  <from>
                    <xdr:col>38</xdr:col>
                    <xdr:colOff>133350</xdr:colOff>
                    <xdr:row>118</xdr:row>
                    <xdr:rowOff>76200</xdr:rowOff>
                  </from>
                  <to>
                    <xdr:col>40</xdr:col>
                    <xdr:colOff>85725</xdr:colOff>
                    <xdr:row>120</xdr:row>
                    <xdr:rowOff>57150</xdr:rowOff>
                  </to>
                </anchor>
              </controlPr>
            </control>
          </mc:Choice>
        </mc:AlternateContent>
        <mc:AlternateContent xmlns:mc="http://schemas.openxmlformats.org/markup-compatibility/2006">
          <mc:Choice Requires="x14">
            <control shapeId="60478" r:id="rId65" name="Check Box 62">
              <controlPr defaultSize="0" autoFill="0" autoLine="0" autoPict="0">
                <anchor moveWithCells="1">
                  <from>
                    <xdr:col>33</xdr:col>
                    <xdr:colOff>133350</xdr:colOff>
                    <xdr:row>118</xdr:row>
                    <xdr:rowOff>66675</xdr:rowOff>
                  </from>
                  <to>
                    <xdr:col>35</xdr:col>
                    <xdr:colOff>123825</xdr:colOff>
                    <xdr:row>120</xdr:row>
                    <xdr:rowOff>66675</xdr:rowOff>
                  </to>
                </anchor>
              </controlPr>
            </control>
          </mc:Choice>
        </mc:AlternateContent>
        <mc:AlternateContent xmlns:mc="http://schemas.openxmlformats.org/markup-compatibility/2006">
          <mc:Choice Requires="x14">
            <control shapeId="60479" r:id="rId66" name="Check Box 63">
              <controlPr defaultSize="0" autoFill="0" autoLine="0" autoPict="0">
                <anchor moveWithCells="1">
                  <from>
                    <xdr:col>38</xdr:col>
                    <xdr:colOff>123825</xdr:colOff>
                    <xdr:row>165</xdr:row>
                    <xdr:rowOff>66675</xdr:rowOff>
                  </from>
                  <to>
                    <xdr:col>40</xdr:col>
                    <xdr:colOff>76200</xdr:colOff>
                    <xdr:row>167</xdr:row>
                    <xdr:rowOff>85725</xdr:rowOff>
                  </to>
                </anchor>
              </controlPr>
            </control>
          </mc:Choice>
        </mc:AlternateContent>
        <mc:AlternateContent xmlns:mc="http://schemas.openxmlformats.org/markup-compatibility/2006">
          <mc:Choice Requires="x14">
            <control shapeId="60480" r:id="rId67" name="Check Box 64">
              <controlPr defaultSize="0" autoFill="0" autoLine="0" autoPict="0">
                <anchor moveWithCells="1">
                  <from>
                    <xdr:col>33</xdr:col>
                    <xdr:colOff>123825</xdr:colOff>
                    <xdr:row>165</xdr:row>
                    <xdr:rowOff>57150</xdr:rowOff>
                  </from>
                  <to>
                    <xdr:col>35</xdr:col>
                    <xdr:colOff>114300</xdr:colOff>
                    <xdr:row>167</xdr:row>
                    <xdr:rowOff>95250</xdr:rowOff>
                  </to>
                </anchor>
              </controlPr>
            </control>
          </mc:Choice>
        </mc:AlternateContent>
        <mc:AlternateContent xmlns:mc="http://schemas.openxmlformats.org/markup-compatibility/2006">
          <mc:Choice Requires="x14">
            <control shapeId="60481" r:id="rId68" name="Check Box 65">
              <controlPr defaultSize="0" autoFill="0" autoLine="0" autoPict="0">
                <anchor moveWithCells="1">
                  <from>
                    <xdr:col>33</xdr:col>
                    <xdr:colOff>123825</xdr:colOff>
                    <xdr:row>168</xdr:row>
                    <xdr:rowOff>9525</xdr:rowOff>
                  </from>
                  <to>
                    <xdr:col>35</xdr:col>
                    <xdr:colOff>114300</xdr:colOff>
                    <xdr:row>170</xdr:row>
                    <xdr:rowOff>0</xdr:rowOff>
                  </to>
                </anchor>
              </controlPr>
            </control>
          </mc:Choice>
        </mc:AlternateContent>
        <mc:AlternateContent xmlns:mc="http://schemas.openxmlformats.org/markup-compatibility/2006">
          <mc:Choice Requires="x14">
            <control shapeId="60482" r:id="rId69" name="Check Box 66">
              <controlPr defaultSize="0" autoFill="0" autoLine="0" autoPict="0">
                <anchor moveWithCells="1">
                  <from>
                    <xdr:col>38</xdr:col>
                    <xdr:colOff>123825</xdr:colOff>
                    <xdr:row>168</xdr:row>
                    <xdr:rowOff>19050</xdr:rowOff>
                  </from>
                  <to>
                    <xdr:col>40</xdr:col>
                    <xdr:colOff>85725</xdr:colOff>
                    <xdr:row>169</xdr:row>
                    <xdr:rowOff>123825</xdr:rowOff>
                  </to>
                </anchor>
              </controlPr>
            </control>
          </mc:Choice>
        </mc:AlternateContent>
        <mc:AlternateContent xmlns:mc="http://schemas.openxmlformats.org/markup-compatibility/2006">
          <mc:Choice Requires="x14">
            <control shapeId="60483" r:id="rId70" name="Check Box 67">
              <controlPr defaultSize="0" autoFill="0" autoLine="0" autoPict="0">
                <anchor moveWithCells="1">
                  <from>
                    <xdr:col>33</xdr:col>
                    <xdr:colOff>123825</xdr:colOff>
                    <xdr:row>171</xdr:row>
                    <xdr:rowOff>19050</xdr:rowOff>
                  </from>
                  <to>
                    <xdr:col>35</xdr:col>
                    <xdr:colOff>114300</xdr:colOff>
                    <xdr:row>172</xdr:row>
                    <xdr:rowOff>114300</xdr:rowOff>
                  </to>
                </anchor>
              </controlPr>
            </control>
          </mc:Choice>
        </mc:AlternateContent>
        <mc:AlternateContent xmlns:mc="http://schemas.openxmlformats.org/markup-compatibility/2006">
          <mc:Choice Requires="x14">
            <control shapeId="60484" r:id="rId71" name="Check Box 68">
              <controlPr defaultSize="0" autoFill="0" autoLine="0" autoPict="0">
                <anchor moveWithCells="1">
                  <from>
                    <xdr:col>38</xdr:col>
                    <xdr:colOff>123825</xdr:colOff>
                    <xdr:row>171</xdr:row>
                    <xdr:rowOff>28575</xdr:rowOff>
                  </from>
                  <to>
                    <xdr:col>40</xdr:col>
                    <xdr:colOff>85725</xdr:colOff>
                    <xdr:row>172</xdr:row>
                    <xdr:rowOff>104775</xdr:rowOff>
                  </to>
                </anchor>
              </controlPr>
            </control>
          </mc:Choice>
        </mc:AlternateContent>
        <mc:AlternateContent xmlns:mc="http://schemas.openxmlformats.org/markup-compatibility/2006">
          <mc:Choice Requires="x14">
            <control shapeId="60485" r:id="rId72" name="Check Box 69">
              <controlPr defaultSize="0" autoFill="0" autoLine="0" autoPict="0">
                <anchor moveWithCells="1">
                  <from>
                    <xdr:col>33</xdr:col>
                    <xdr:colOff>123825</xdr:colOff>
                    <xdr:row>169</xdr:row>
                    <xdr:rowOff>85725</xdr:rowOff>
                  </from>
                  <to>
                    <xdr:col>35</xdr:col>
                    <xdr:colOff>114300</xdr:colOff>
                    <xdr:row>171</xdr:row>
                    <xdr:rowOff>9525</xdr:rowOff>
                  </to>
                </anchor>
              </controlPr>
            </control>
          </mc:Choice>
        </mc:AlternateContent>
        <mc:AlternateContent xmlns:mc="http://schemas.openxmlformats.org/markup-compatibility/2006">
          <mc:Choice Requires="x14">
            <control shapeId="60486" r:id="rId73" name="Check Box 70">
              <controlPr defaultSize="0" autoFill="0" autoLine="0" autoPict="0">
                <anchor moveWithCells="1">
                  <from>
                    <xdr:col>38</xdr:col>
                    <xdr:colOff>123825</xdr:colOff>
                    <xdr:row>127</xdr:row>
                    <xdr:rowOff>9525</xdr:rowOff>
                  </from>
                  <to>
                    <xdr:col>40</xdr:col>
                    <xdr:colOff>76200</xdr:colOff>
                    <xdr:row>128</xdr:row>
                    <xdr:rowOff>114300</xdr:rowOff>
                  </to>
                </anchor>
              </controlPr>
            </control>
          </mc:Choice>
        </mc:AlternateContent>
        <mc:AlternateContent xmlns:mc="http://schemas.openxmlformats.org/markup-compatibility/2006">
          <mc:Choice Requires="x14">
            <control shapeId="60487" r:id="rId74" name="Check Box 71">
              <controlPr defaultSize="0" autoFill="0" autoLine="0" autoPict="0">
                <anchor moveWithCells="1">
                  <from>
                    <xdr:col>33</xdr:col>
                    <xdr:colOff>123825</xdr:colOff>
                    <xdr:row>127</xdr:row>
                    <xdr:rowOff>0</xdr:rowOff>
                  </from>
                  <to>
                    <xdr:col>35</xdr:col>
                    <xdr:colOff>114300</xdr:colOff>
                    <xdr:row>128</xdr:row>
                    <xdr:rowOff>123825</xdr:rowOff>
                  </to>
                </anchor>
              </controlPr>
            </control>
          </mc:Choice>
        </mc:AlternateContent>
        <mc:AlternateContent xmlns:mc="http://schemas.openxmlformats.org/markup-compatibility/2006">
          <mc:Choice Requires="x14">
            <control shapeId="60488" r:id="rId75" name="Check Box 72">
              <controlPr defaultSize="0" autoFill="0" autoLine="0" autoPict="0">
                <anchor moveWithCells="1">
                  <from>
                    <xdr:col>33</xdr:col>
                    <xdr:colOff>133350</xdr:colOff>
                    <xdr:row>145</xdr:row>
                    <xdr:rowOff>9525</xdr:rowOff>
                  </from>
                  <to>
                    <xdr:col>35</xdr:col>
                    <xdr:colOff>66675</xdr:colOff>
                    <xdr:row>146</xdr:row>
                    <xdr:rowOff>0</xdr:rowOff>
                  </to>
                </anchor>
              </controlPr>
            </control>
          </mc:Choice>
        </mc:AlternateContent>
        <mc:AlternateContent xmlns:mc="http://schemas.openxmlformats.org/markup-compatibility/2006">
          <mc:Choice Requires="x14">
            <control shapeId="60489" r:id="rId76" name="Check Box 73">
              <controlPr defaultSize="0" autoFill="0" autoLine="0" autoPict="0">
                <anchor moveWithCells="1">
                  <from>
                    <xdr:col>33</xdr:col>
                    <xdr:colOff>133350</xdr:colOff>
                    <xdr:row>146</xdr:row>
                    <xdr:rowOff>9525</xdr:rowOff>
                  </from>
                  <to>
                    <xdr:col>35</xdr:col>
                    <xdr:colOff>66675</xdr:colOff>
                    <xdr:row>147</xdr:row>
                    <xdr:rowOff>114300</xdr:rowOff>
                  </to>
                </anchor>
              </controlPr>
            </control>
          </mc:Choice>
        </mc:AlternateContent>
        <mc:AlternateContent xmlns:mc="http://schemas.openxmlformats.org/markup-compatibility/2006">
          <mc:Choice Requires="x14">
            <control shapeId="60490" r:id="rId77" name="Check Box 74">
              <controlPr defaultSize="0" autoFill="0" autoLine="0" autoPict="0">
                <anchor moveWithCells="1">
                  <from>
                    <xdr:col>38</xdr:col>
                    <xdr:colOff>133350</xdr:colOff>
                    <xdr:row>146</xdr:row>
                    <xdr:rowOff>9525</xdr:rowOff>
                  </from>
                  <to>
                    <xdr:col>40</xdr:col>
                    <xdr:colOff>95250</xdr:colOff>
                    <xdr:row>147</xdr:row>
                    <xdr:rowOff>114300</xdr:rowOff>
                  </to>
                </anchor>
              </controlPr>
            </control>
          </mc:Choice>
        </mc:AlternateContent>
        <mc:AlternateContent xmlns:mc="http://schemas.openxmlformats.org/markup-compatibility/2006">
          <mc:Choice Requires="x14">
            <control shapeId="60491" r:id="rId78" name="Check Box 75">
              <controlPr defaultSize="0" autoFill="0" autoLine="0" autoPict="0">
                <anchor moveWithCells="1">
                  <from>
                    <xdr:col>33</xdr:col>
                    <xdr:colOff>133350</xdr:colOff>
                    <xdr:row>147</xdr:row>
                    <xdr:rowOff>123825</xdr:rowOff>
                  </from>
                  <to>
                    <xdr:col>35</xdr:col>
                    <xdr:colOff>66675</xdr:colOff>
                    <xdr:row>150</xdr:row>
                    <xdr:rowOff>0</xdr:rowOff>
                  </to>
                </anchor>
              </controlPr>
            </control>
          </mc:Choice>
        </mc:AlternateContent>
        <mc:AlternateContent xmlns:mc="http://schemas.openxmlformats.org/markup-compatibility/2006">
          <mc:Choice Requires="x14">
            <control shapeId="60492" r:id="rId79" name="Check Box 76">
              <controlPr defaultSize="0" autoFill="0" autoLine="0" autoPict="0">
                <anchor moveWithCells="1">
                  <from>
                    <xdr:col>38</xdr:col>
                    <xdr:colOff>133350</xdr:colOff>
                    <xdr:row>148</xdr:row>
                    <xdr:rowOff>0</xdr:rowOff>
                  </from>
                  <to>
                    <xdr:col>40</xdr:col>
                    <xdr:colOff>95250</xdr:colOff>
                    <xdr:row>150</xdr:row>
                    <xdr:rowOff>9525</xdr:rowOff>
                  </to>
                </anchor>
              </controlPr>
            </control>
          </mc:Choice>
        </mc:AlternateContent>
        <mc:AlternateContent xmlns:mc="http://schemas.openxmlformats.org/markup-compatibility/2006">
          <mc:Choice Requires="x14">
            <control shapeId="60493" r:id="rId80" name="Check Box 77">
              <controlPr defaultSize="0" autoFill="0" autoLine="0" autoPict="0">
                <anchor moveWithCells="1">
                  <from>
                    <xdr:col>33</xdr:col>
                    <xdr:colOff>133350</xdr:colOff>
                    <xdr:row>149</xdr:row>
                    <xdr:rowOff>104775</xdr:rowOff>
                  </from>
                  <to>
                    <xdr:col>35</xdr:col>
                    <xdr:colOff>66675</xdr:colOff>
                    <xdr:row>152</xdr:row>
                    <xdr:rowOff>0</xdr:rowOff>
                  </to>
                </anchor>
              </controlPr>
            </control>
          </mc:Choice>
        </mc:AlternateContent>
        <mc:AlternateContent xmlns:mc="http://schemas.openxmlformats.org/markup-compatibility/2006">
          <mc:Choice Requires="x14">
            <control shapeId="60494" r:id="rId81" name="Check Box 78">
              <controlPr defaultSize="0" autoFill="0" autoLine="0" autoPict="0">
                <anchor moveWithCells="1">
                  <from>
                    <xdr:col>33</xdr:col>
                    <xdr:colOff>133350</xdr:colOff>
                    <xdr:row>154</xdr:row>
                    <xdr:rowOff>0</xdr:rowOff>
                  </from>
                  <to>
                    <xdr:col>35</xdr:col>
                    <xdr:colOff>123825</xdr:colOff>
                    <xdr:row>155</xdr:row>
                    <xdr:rowOff>123825</xdr:rowOff>
                  </to>
                </anchor>
              </controlPr>
            </control>
          </mc:Choice>
        </mc:AlternateContent>
        <mc:AlternateContent xmlns:mc="http://schemas.openxmlformats.org/markup-compatibility/2006">
          <mc:Choice Requires="x14">
            <control shapeId="60495" r:id="rId82" name="Check Box 79">
              <controlPr defaultSize="0" autoFill="0" autoLine="0" autoPict="0">
                <anchor moveWithCells="1">
                  <from>
                    <xdr:col>38</xdr:col>
                    <xdr:colOff>133350</xdr:colOff>
                    <xdr:row>154</xdr:row>
                    <xdr:rowOff>0</xdr:rowOff>
                  </from>
                  <to>
                    <xdr:col>40</xdr:col>
                    <xdr:colOff>95250</xdr:colOff>
                    <xdr:row>155</xdr:row>
                    <xdr:rowOff>104775</xdr:rowOff>
                  </to>
                </anchor>
              </controlPr>
            </control>
          </mc:Choice>
        </mc:AlternateContent>
        <mc:AlternateContent xmlns:mc="http://schemas.openxmlformats.org/markup-compatibility/2006">
          <mc:Choice Requires="x14">
            <control shapeId="60496" r:id="rId83" name="Check Box 80">
              <controlPr defaultSize="0" autoFill="0" autoLine="0" autoPict="0">
                <anchor moveWithCells="1">
                  <from>
                    <xdr:col>33</xdr:col>
                    <xdr:colOff>133350</xdr:colOff>
                    <xdr:row>151</xdr:row>
                    <xdr:rowOff>104775</xdr:rowOff>
                  </from>
                  <to>
                    <xdr:col>35</xdr:col>
                    <xdr:colOff>66675</xdr:colOff>
                    <xdr:row>154</xdr:row>
                    <xdr:rowOff>0</xdr:rowOff>
                  </to>
                </anchor>
              </controlPr>
            </control>
          </mc:Choice>
        </mc:AlternateContent>
        <mc:AlternateContent xmlns:mc="http://schemas.openxmlformats.org/markup-compatibility/2006">
          <mc:Choice Requires="x14">
            <control shapeId="60497" r:id="rId84" name="Check Box 81">
              <controlPr defaultSize="0" autoFill="0" autoLine="0" autoPict="0">
                <anchor moveWithCells="1">
                  <from>
                    <xdr:col>33</xdr:col>
                    <xdr:colOff>133350</xdr:colOff>
                    <xdr:row>156</xdr:row>
                    <xdr:rowOff>9525</xdr:rowOff>
                  </from>
                  <to>
                    <xdr:col>35</xdr:col>
                    <xdr:colOff>66675</xdr:colOff>
                    <xdr:row>157</xdr:row>
                    <xdr:rowOff>114300</xdr:rowOff>
                  </to>
                </anchor>
              </controlPr>
            </control>
          </mc:Choice>
        </mc:AlternateContent>
        <mc:AlternateContent xmlns:mc="http://schemas.openxmlformats.org/markup-compatibility/2006">
          <mc:Choice Requires="x14">
            <control shapeId="60498" r:id="rId85" name="Check Box 82">
              <controlPr defaultSize="0" autoFill="0" autoLine="0" autoPict="0">
                <anchor moveWithCells="1">
                  <from>
                    <xdr:col>38</xdr:col>
                    <xdr:colOff>133350</xdr:colOff>
                    <xdr:row>156</xdr:row>
                    <xdr:rowOff>0</xdr:rowOff>
                  </from>
                  <to>
                    <xdr:col>40</xdr:col>
                    <xdr:colOff>95250</xdr:colOff>
                    <xdr:row>157</xdr:row>
                    <xdr:rowOff>104775</xdr:rowOff>
                  </to>
                </anchor>
              </controlPr>
            </control>
          </mc:Choice>
        </mc:AlternateContent>
        <mc:AlternateContent xmlns:mc="http://schemas.openxmlformats.org/markup-compatibility/2006">
          <mc:Choice Requires="x14">
            <control shapeId="60499" r:id="rId86" name="Check Box 83">
              <controlPr defaultSize="0" autoFill="0" autoLine="0" autoPict="0">
                <anchor moveWithCells="1">
                  <from>
                    <xdr:col>33</xdr:col>
                    <xdr:colOff>133350</xdr:colOff>
                    <xdr:row>158</xdr:row>
                    <xdr:rowOff>19050</xdr:rowOff>
                  </from>
                  <to>
                    <xdr:col>35</xdr:col>
                    <xdr:colOff>66675</xdr:colOff>
                    <xdr:row>159</xdr:row>
                    <xdr:rowOff>123825</xdr:rowOff>
                  </to>
                </anchor>
              </controlPr>
            </control>
          </mc:Choice>
        </mc:AlternateContent>
        <mc:AlternateContent xmlns:mc="http://schemas.openxmlformats.org/markup-compatibility/2006">
          <mc:Choice Requires="x14">
            <control shapeId="60500" r:id="rId87" name="Check Box 84">
              <controlPr defaultSize="0" autoFill="0" autoLine="0" autoPict="0">
                <anchor moveWithCells="1">
                  <from>
                    <xdr:col>38</xdr:col>
                    <xdr:colOff>133350</xdr:colOff>
                    <xdr:row>158</xdr:row>
                    <xdr:rowOff>19050</xdr:rowOff>
                  </from>
                  <to>
                    <xdr:col>40</xdr:col>
                    <xdr:colOff>95250</xdr:colOff>
                    <xdr:row>159</xdr:row>
                    <xdr:rowOff>123825</xdr:rowOff>
                  </to>
                </anchor>
              </controlPr>
            </control>
          </mc:Choice>
        </mc:AlternateContent>
        <mc:AlternateContent xmlns:mc="http://schemas.openxmlformats.org/markup-compatibility/2006">
          <mc:Choice Requires="x14">
            <control shapeId="60501" r:id="rId88" name="Check Box 85">
              <controlPr defaultSize="0" autoFill="0" autoLine="0" autoPict="0">
                <anchor moveWithCells="1">
                  <from>
                    <xdr:col>33</xdr:col>
                    <xdr:colOff>133350</xdr:colOff>
                    <xdr:row>160</xdr:row>
                    <xdr:rowOff>28575</xdr:rowOff>
                  </from>
                  <to>
                    <xdr:col>35</xdr:col>
                    <xdr:colOff>66675</xdr:colOff>
                    <xdr:row>161</xdr:row>
                    <xdr:rowOff>133350</xdr:rowOff>
                  </to>
                </anchor>
              </controlPr>
            </control>
          </mc:Choice>
        </mc:AlternateContent>
        <mc:AlternateContent xmlns:mc="http://schemas.openxmlformats.org/markup-compatibility/2006">
          <mc:Choice Requires="x14">
            <control shapeId="60502" r:id="rId89" name="Check Box 86">
              <controlPr defaultSize="0" autoFill="0" autoLine="0" autoPict="0">
                <anchor moveWithCells="1">
                  <from>
                    <xdr:col>38</xdr:col>
                    <xdr:colOff>133350</xdr:colOff>
                    <xdr:row>160</xdr:row>
                    <xdr:rowOff>28575</xdr:rowOff>
                  </from>
                  <to>
                    <xdr:col>40</xdr:col>
                    <xdr:colOff>95250</xdr:colOff>
                    <xdr:row>161</xdr:row>
                    <xdr:rowOff>133350</xdr:rowOff>
                  </to>
                </anchor>
              </controlPr>
            </control>
          </mc:Choice>
        </mc:AlternateContent>
        <mc:AlternateContent xmlns:mc="http://schemas.openxmlformats.org/markup-compatibility/2006">
          <mc:Choice Requires="x14">
            <control shapeId="60503" r:id="rId90" name="Check Box 87">
              <controlPr defaultSize="0" autoFill="0" autoLine="0" autoPict="0">
                <anchor moveWithCells="1">
                  <from>
                    <xdr:col>38</xdr:col>
                    <xdr:colOff>133350</xdr:colOff>
                    <xdr:row>195</xdr:row>
                    <xdr:rowOff>9525</xdr:rowOff>
                  </from>
                  <to>
                    <xdr:col>40</xdr:col>
                    <xdr:colOff>85725</xdr:colOff>
                    <xdr:row>196</xdr:row>
                    <xdr:rowOff>123825</xdr:rowOff>
                  </to>
                </anchor>
              </controlPr>
            </control>
          </mc:Choice>
        </mc:AlternateContent>
        <mc:AlternateContent xmlns:mc="http://schemas.openxmlformats.org/markup-compatibility/2006">
          <mc:Choice Requires="x14">
            <control shapeId="60504" r:id="rId91" name="Check Box 88">
              <controlPr defaultSize="0" autoFill="0" autoLine="0" autoPict="0">
                <anchor moveWithCells="1">
                  <from>
                    <xdr:col>33</xdr:col>
                    <xdr:colOff>133350</xdr:colOff>
                    <xdr:row>195</xdr:row>
                    <xdr:rowOff>0</xdr:rowOff>
                  </from>
                  <to>
                    <xdr:col>35</xdr:col>
                    <xdr:colOff>123825</xdr:colOff>
                    <xdr:row>197</xdr:row>
                    <xdr:rowOff>0</xdr:rowOff>
                  </to>
                </anchor>
              </controlPr>
            </control>
          </mc:Choice>
        </mc:AlternateContent>
        <mc:AlternateContent xmlns:mc="http://schemas.openxmlformats.org/markup-compatibility/2006">
          <mc:Choice Requires="x14">
            <control shapeId="60505" r:id="rId92" name="Check Box 89">
              <controlPr defaultSize="0" autoFill="0" autoLine="0" autoPict="0">
                <anchor moveWithCells="1">
                  <from>
                    <xdr:col>38</xdr:col>
                    <xdr:colOff>123825</xdr:colOff>
                    <xdr:row>201</xdr:row>
                    <xdr:rowOff>76200</xdr:rowOff>
                  </from>
                  <to>
                    <xdr:col>40</xdr:col>
                    <xdr:colOff>76200</xdr:colOff>
                    <xdr:row>202</xdr:row>
                    <xdr:rowOff>142875</xdr:rowOff>
                  </to>
                </anchor>
              </controlPr>
            </control>
          </mc:Choice>
        </mc:AlternateContent>
        <mc:AlternateContent xmlns:mc="http://schemas.openxmlformats.org/markup-compatibility/2006">
          <mc:Choice Requires="x14">
            <control shapeId="60506" r:id="rId93" name="Check Box 90">
              <controlPr defaultSize="0" autoFill="0" autoLine="0" autoPict="0">
                <anchor moveWithCells="1">
                  <from>
                    <xdr:col>33</xdr:col>
                    <xdr:colOff>123825</xdr:colOff>
                    <xdr:row>201</xdr:row>
                    <xdr:rowOff>66675</xdr:rowOff>
                  </from>
                  <to>
                    <xdr:col>35</xdr:col>
                    <xdr:colOff>114300</xdr:colOff>
                    <xdr:row>202</xdr:row>
                    <xdr:rowOff>152400</xdr:rowOff>
                  </to>
                </anchor>
              </controlPr>
            </control>
          </mc:Choice>
        </mc:AlternateContent>
        <mc:AlternateContent xmlns:mc="http://schemas.openxmlformats.org/markup-compatibility/2006">
          <mc:Choice Requires="x14">
            <control shapeId="60507" r:id="rId94" name="Check Box 91">
              <controlPr defaultSize="0" autoFill="0" autoLine="0" autoPict="0">
                <anchor moveWithCells="1">
                  <from>
                    <xdr:col>33</xdr:col>
                    <xdr:colOff>123825</xdr:colOff>
                    <xdr:row>203</xdr:row>
                    <xdr:rowOff>66675</xdr:rowOff>
                  </from>
                  <to>
                    <xdr:col>35</xdr:col>
                    <xdr:colOff>114300</xdr:colOff>
                    <xdr:row>204</xdr:row>
                    <xdr:rowOff>142875</xdr:rowOff>
                  </to>
                </anchor>
              </controlPr>
            </control>
          </mc:Choice>
        </mc:AlternateContent>
        <mc:AlternateContent xmlns:mc="http://schemas.openxmlformats.org/markup-compatibility/2006">
          <mc:Choice Requires="x14">
            <control shapeId="60508" r:id="rId95" name="Check Box 92">
              <controlPr defaultSize="0" autoFill="0" autoLine="0" autoPict="0">
                <anchor moveWithCells="1">
                  <from>
                    <xdr:col>38</xdr:col>
                    <xdr:colOff>123825</xdr:colOff>
                    <xdr:row>203</xdr:row>
                    <xdr:rowOff>76200</xdr:rowOff>
                  </from>
                  <to>
                    <xdr:col>40</xdr:col>
                    <xdr:colOff>85725</xdr:colOff>
                    <xdr:row>204</xdr:row>
                    <xdr:rowOff>133350</xdr:rowOff>
                  </to>
                </anchor>
              </controlPr>
            </control>
          </mc:Choice>
        </mc:AlternateContent>
        <mc:AlternateContent xmlns:mc="http://schemas.openxmlformats.org/markup-compatibility/2006">
          <mc:Choice Requires="x14">
            <control shapeId="60509" r:id="rId96" name="Check Box 93">
              <controlPr defaultSize="0" autoFill="0" autoLine="0" autoPict="0">
                <anchor moveWithCells="1">
                  <from>
                    <xdr:col>38</xdr:col>
                    <xdr:colOff>123825</xdr:colOff>
                    <xdr:row>211</xdr:row>
                    <xdr:rowOff>66675</xdr:rowOff>
                  </from>
                  <to>
                    <xdr:col>40</xdr:col>
                    <xdr:colOff>104775</xdr:colOff>
                    <xdr:row>213</xdr:row>
                    <xdr:rowOff>76200</xdr:rowOff>
                  </to>
                </anchor>
              </controlPr>
            </control>
          </mc:Choice>
        </mc:AlternateContent>
        <mc:AlternateContent xmlns:mc="http://schemas.openxmlformats.org/markup-compatibility/2006">
          <mc:Choice Requires="x14">
            <control shapeId="60510" r:id="rId97" name="Check Box 94">
              <controlPr defaultSize="0" autoFill="0" autoLine="0" autoPict="0">
                <anchor moveWithCells="1">
                  <from>
                    <xdr:col>33</xdr:col>
                    <xdr:colOff>133350</xdr:colOff>
                    <xdr:row>211</xdr:row>
                    <xdr:rowOff>76200</xdr:rowOff>
                  </from>
                  <to>
                    <xdr:col>35</xdr:col>
                    <xdr:colOff>123825</xdr:colOff>
                    <xdr:row>213</xdr:row>
                    <xdr:rowOff>76200</xdr:rowOff>
                  </to>
                </anchor>
              </controlPr>
            </control>
          </mc:Choice>
        </mc:AlternateContent>
        <mc:AlternateContent xmlns:mc="http://schemas.openxmlformats.org/markup-compatibility/2006">
          <mc:Choice Requires="x14">
            <control shapeId="60511" r:id="rId98" name="Check Box 95">
              <controlPr defaultSize="0" autoFill="0" autoLine="0" autoPict="0">
                <anchor moveWithCells="1">
                  <from>
                    <xdr:col>33</xdr:col>
                    <xdr:colOff>133350</xdr:colOff>
                    <xdr:row>214</xdr:row>
                    <xdr:rowOff>66675</xdr:rowOff>
                  </from>
                  <to>
                    <xdr:col>35</xdr:col>
                    <xdr:colOff>123825</xdr:colOff>
                    <xdr:row>216</xdr:row>
                    <xdr:rowOff>57150</xdr:rowOff>
                  </to>
                </anchor>
              </controlPr>
            </control>
          </mc:Choice>
        </mc:AlternateContent>
        <mc:AlternateContent xmlns:mc="http://schemas.openxmlformats.org/markup-compatibility/2006">
          <mc:Choice Requires="x14">
            <control shapeId="60512" r:id="rId99" name="Check Box 96">
              <controlPr defaultSize="0" autoFill="0" autoLine="0" autoPict="0">
                <anchor moveWithCells="1">
                  <from>
                    <xdr:col>38</xdr:col>
                    <xdr:colOff>123825</xdr:colOff>
                    <xdr:row>214</xdr:row>
                    <xdr:rowOff>66675</xdr:rowOff>
                  </from>
                  <to>
                    <xdr:col>40</xdr:col>
                    <xdr:colOff>95250</xdr:colOff>
                    <xdr:row>216</xdr:row>
                    <xdr:rowOff>76200</xdr:rowOff>
                  </to>
                </anchor>
              </controlPr>
            </control>
          </mc:Choice>
        </mc:AlternateContent>
        <mc:AlternateContent xmlns:mc="http://schemas.openxmlformats.org/markup-compatibility/2006">
          <mc:Choice Requires="x14">
            <control shapeId="60513" r:id="rId100" name="Check Box 97">
              <controlPr defaultSize="0" autoFill="0" autoLine="0" autoPict="0">
                <anchor moveWithCells="1">
                  <from>
                    <xdr:col>38</xdr:col>
                    <xdr:colOff>133350</xdr:colOff>
                    <xdr:row>221</xdr:row>
                    <xdr:rowOff>95250</xdr:rowOff>
                  </from>
                  <to>
                    <xdr:col>40</xdr:col>
                    <xdr:colOff>76200</xdr:colOff>
                    <xdr:row>222</xdr:row>
                    <xdr:rowOff>247650</xdr:rowOff>
                  </to>
                </anchor>
              </controlPr>
            </control>
          </mc:Choice>
        </mc:AlternateContent>
        <mc:AlternateContent xmlns:mc="http://schemas.openxmlformats.org/markup-compatibility/2006">
          <mc:Choice Requires="x14">
            <control shapeId="60514" r:id="rId101" name="Check Box 98">
              <controlPr defaultSize="0" autoFill="0" autoLine="0" autoPict="0">
                <anchor moveWithCells="1">
                  <from>
                    <xdr:col>33</xdr:col>
                    <xdr:colOff>133350</xdr:colOff>
                    <xdr:row>221</xdr:row>
                    <xdr:rowOff>95250</xdr:rowOff>
                  </from>
                  <to>
                    <xdr:col>35</xdr:col>
                    <xdr:colOff>123825</xdr:colOff>
                    <xdr:row>222</xdr:row>
                    <xdr:rowOff>228600</xdr:rowOff>
                  </to>
                </anchor>
              </controlPr>
            </control>
          </mc:Choice>
        </mc:AlternateContent>
        <mc:AlternateContent xmlns:mc="http://schemas.openxmlformats.org/markup-compatibility/2006">
          <mc:Choice Requires="x14">
            <control shapeId="60515" r:id="rId102" name="Check Box 99">
              <controlPr defaultSize="0" autoFill="0" autoLine="0" autoPict="0">
                <anchor moveWithCells="1">
                  <from>
                    <xdr:col>38</xdr:col>
                    <xdr:colOff>133350</xdr:colOff>
                    <xdr:row>229</xdr:row>
                    <xdr:rowOff>9525</xdr:rowOff>
                  </from>
                  <to>
                    <xdr:col>40</xdr:col>
                    <xdr:colOff>85725</xdr:colOff>
                    <xdr:row>230</xdr:row>
                    <xdr:rowOff>123825</xdr:rowOff>
                  </to>
                </anchor>
              </controlPr>
            </control>
          </mc:Choice>
        </mc:AlternateContent>
        <mc:AlternateContent xmlns:mc="http://schemas.openxmlformats.org/markup-compatibility/2006">
          <mc:Choice Requires="x14">
            <control shapeId="60516" r:id="rId103" name="Check Box 100">
              <controlPr defaultSize="0" autoFill="0" autoLine="0" autoPict="0">
                <anchor moveWithCells="1">
                  <from>
                    <xdr:col>33</xdr:col>
                    <xdr:colOff>133350</xdr:colOff>
                    <xdr:row>229</xdr:row>
                    <xdr:rowOff>0</xdr:rowOff>
                  </from>
                  <to>
                    <xdr:col>35</xdr:col>
                    <xdr:colOff>123825</xdr:colOff>
                    <xdr:row>231</xdr:row>
                    <xdr:rowOff>0</xdr:rowOff>
                  </to>
                </anchor>
              </controlPr>
            </control>
          </mc:Choice>
        </mc:AlternateContent>
        <mc:AlternateContent xmlns:mc="http://schemas.openxmlformats.org/markup-compatibility/2006">
          <mc:Choice Requires="x14">
            <control shapeId="60517" r:id="rId104" name="Check Box 101">
              <controlPr defaultSize="0" autoFill="0" autoLine="0" autoPict="0">
                <anchor moveWithCells="1">
                  <from>
                    <xdr:col>33</xdr:col>
                    <xdr:colOff>133350</xdr:colOff>
                    <xdr:row>231</xdr:row>
                    <xdr:rowOff>0</xdr:rowOff>
                  </from>
                  <to>
                    <xdr:col>35</xdr:col>
                    <xdr:colOff>123825</xdr:colOff>
                    <xdr:row>232</xdr:row>
                    <xdr:rowOff>123825</xdr:rowOff>
                  </to>
                </anchor>
              </controlPr>
            </control>
          </mc:Choice>
        </mc:AlternateContent>
        <mc:AlternateContent xmlns:mc="http://schemas.openxmlformats.org/markup-compatibility/2006">
          <mc:Choice Requires="x14">
            <control shapeId="60518" r:id="rId105" name="Check Box 102">
              <controlPr defaultSize="0" autoFill="0" autoLine="0" autoPict="0">
                <anchor moveWithCells="1">
                  <from>
                    <xdr:col>38</xdr:col>
                    <xdr:colOff>133350</xdr:colOff>
                    <xdr:row>231</xdr:row>
                    <xdr:rowOff>9525</xdr:rowOff>
                  </from>
                  <to>
                    <xdr:col>40</xdr:col>
                    <xdr:colOff>95250</xdr:colOff>
                    <xdr:row>232</xdr:row>
                    <xdr:rowOff>114300</xdr:rowOff>
                  </to>
                </anchor>
              </controlPr>
            </control>
          </mc:Choice>
        </mc:AlternateContent>
        <mc:AlternateContent xmlns:mc="http://schemas.openxmlformats.org/markup-compatibility/2006">
          <mc:Choice Requires="x14">
            <control shapeId="60519" r:id="rId106" name="Check Box 103">
              <controlPr defaultSize="0" autoFill="0" autoLine="0" autoPict="0">
                <anchor moveWithCells="1">
                  <from>
                    <xdr:col>33</xdr:col>
                    <xdr:colOff>133350</xdr:colOff>
                    <xdr:row>237</xdr:row>
                    <xdr:rowOff>0</xdr:rowOff>
                  </from>
                  <to>
                    <xdr:col>35</xdr:col>
                    <xdr:colOff>123825</xdr:colOff>
                    <xdr:row>239</xdr:row>
                    <xdr:rowOff>0</xdr:rowOff>
                  </to>
                </anchor>
              </controlPr>
            </control>
          </mc:Choice>
        </mc:AlternateContent>
        <mc:AlternateContent xmlns:mc="http://schemas.openxmlformats.org/markup-compatibility/2006">
          <mc:Choice Requires="x14">
            <control shapeId="60520" r:id="rId107" name="Check Box 104">
              <controlPr defaultSize="0" autoFill="0" autoLine="0" autoPict="0">
                <anchor moveWithCells="1">
                  <from>
                    <xdr:col>33</xdr:col>
                    <xdr:colOff>133350</xdr:colOff>
                    <xdr:row>239</xdr:row>
                    <xdr:rowOff>9525</xdr:rowOff>
                  </from>
                  <to>
                    <xdr:col>35</xdr:col>
                    <xdr:colOff>123825</xdr:colOff>
                    <xdr:row>241</xdr:row>
                    <xdr:rowOff>0</xdr:rowOff>
                  </to>
                </anchor>
              </controlPr>
            </control>
          </mc:Choice>
        </mc:AlternateContent>
        <mc:AlternateContent xmlns:mc="http://schemas.openxmlformats.org/markup-compatibility/2006">
          <mc:Choice Requires="x14">
            <control shapeId="60521" r:id="rId108" name="Check Box 105">
              <controlPr defaultSize="0" autoFill="0" autoLine="0" autoPict="0">
                <anchor moveWithCells="1">
                  <from>
                    <xdr:col>38</xdr:col>
                    <xdr:colOff>133350</xdr:colOff>
                    <xdr:row>239</xdr:row>
                    <xdr:rowOff>19050</xdr:rowOff>
                  </from>
                  <to>
                    <xdr:col>40</xdr:col>
                    <xdr:colOff>95250</xdr:colOff>
                    <xdr:row>240</xdr:row>
                    <xdr:rowOff>123825</xdr:rowOff>
                  </to>
                </anchor>
              </controlPr>
            </control>
          </mc:Choice>
        </mc:AlternateContent>
        <mc:AlternateContent xmlns:mc="http://schemas.openxmlformats.org/markup-compatibility/2006">
          <mc:Choice Requires="x14">
            <control shapeId="60522" r:id="rId109" name="Check Box 106">
              <controlPr defaultSize="0" autoFill="0" autoLine="0" autoPict="0">
                <anchor moveWithCells="1">
                  <from>
                    <xdr:col>38</xdr:col>
                    <xdr:colOff>142875</xdr:colOff>
                    <xdr:row>246</xdr:row>
                    <xdr:rowOff>0</xdr:rowOff>
                  </from>
                  <to>
                    <xdr:col>40</xdr:col>
                    <xdr:colOff>95250</xdr:colOff>
                    <xdr:row>247</xdr:row>
                    <xdr:rowOff>114300</xdr:rowOff>
                  </to>
                </anchor>
              </controlPr>
            </control>
          </mc:Choice>
        </mc:AlternateContent>
        <mc:AlternateContent xmlns:mc="http://schemas.openxmlformats.org/markup-compatibility/2006">
          <mc:Choice Requires="x14">
            <control shapeId="60523" r:id="rId110" name="Check Box 107">
              <controlPr defaultSize="0" autoFill="0" autoLine="0" autoPict="0">
                <anchor moveWithCells="1">
                  <from>
                    <xdr:col>33</xdr:col>
                    <xdr:colOff>133350</xdr:colOff>
                    <xdr:row>246</xdr:row>
                    <xdr:rowOff>0</xdr:rowOff>
                  </from>
                  <to>
                    <xdr:col>35</xdr:col>
                    <xdr:colOff>123825</xdr:colOff>
                    <xdr:row>248</xdr:row>
                    <xdr:rowOff>0</xdr:rowOff>
                  </to>
                </anchor>
              </controlPr>
            </control>
          </mc:Choice>
        </mc:AlternateContent>
        <mc:AlternateContent xmlns:mc="http://schemas.openxmlformats.org/markup-compatibility/2006">
          <mc:Choice Requires="x14">
            <control shapeId="60524" r:id="rId111" name="Check Box 108">
              <controlPr defaultSize="0" autoFill="0" autoLine="0" autoPict="0">
                <anchor moveWithCells="1">
                  <from>
                    <xdr:col>33</xdr:col>
                    <xdr:colOff>142875</xdr:colOff>
                    <xdr:row>248</xdr:row>
                    <xdr:rowOff>0</xdr:rowOff>
                  </from>
                  <to>
                    <xdr:col>35</xdr:col>
                    <xdr:colOff>133350</xdr:colOff>
                    <xdr:row>249</xdr:row>
                    <xdr:rowOff>123825</xdr:rowOff>
                  </to>
                </anchor>
              </controlPr>
            </control>
          </mc:Choice>
        </mc:AlternateContent>
        <mc:AlternateContent xmlns:mc="http://schemas.openxmlformats.org/markup-compatibility/2006">
          <mc:Choice Requires="x14">
            <control shapeId="60525" r:id="rId112" name="Check Box 109">
              <controlPr defaultSize="0" autoFill="0" autoLine="0" autoPict="0">
                <anchor moveWithCells="1">
                  <from>
                    <xdr:col>38</xdr:col>
                    <xdr:colOff>133350</xdr:colOff>
                    <xdr:row>248</xdr:row>
                    <xdr:rowOff>19050</xdr:rowOff>
                  </from>
                  <to>
                    <xdr:col>40</xdr:col>
                    <xdr:colOff>95250</xdr:colOff>
                    <xdr:row>249</xdr:row>
                    <xdr:rowOff>123825</xdr:rowOff>
                  </to>
                </anchor>
              </controlPr>
            </control>
          </mc:Choice>
        </mc:AlternateContent>
        <mc:AlternateContent xmlns:mc="http://schemas.openxmlformats.org/markup-compatibility/2006">
          <mc:Choice Requires="x14">
            <control shapeId="60526" r:id="rId113" name="Check Box 110">
              <controlPr defaultSize="0" autoFill="0" autoLine="0" autoPict="0">
                <anchor moveWithCells="1">
                  <from>
                    <xdr:col>33</xdr:col>
                    <xdr:colOff>133350</xdr:colOff>
                    <xdr:row>274</xdr:row>
                    <xdr:rowOff>19050</xdr:rowOff>
                  </from>
                  <to>
                    <xdr:col>35</xdr:col>
                    <xdr:colOff>123825</xdr:colOff>
                    <xdr:row>276</xdr:row>
                    <xdr:rowOff>9525</xdr:rowOff>
                  </to>
                </anchor>
              </controlPr>
            </control>
          </mc:Choice>
        </mc:AlternateContent>
        <mc:AlternateContent xmlns:mc="http://schemas.openxmlformats.org/markup-compatibility/2006">
          <mc:Choice Requires="x14">
            <control shapeId="60527" r:id="rId114" name="Check Box 111">
              <controlPr defaultSize="0" autoFill="0" autoLine="0" autoPict="0">
                <anchor moveWithCells="1">
                  <from>
                    <xdr:col>38</xdr:col>
                    <xdr:colOff>133350</xdr:colOff>
                    <xdr:row>274</xdr:row>
                    <xdr:rowOff>28575</xdr:rowOff>
                  </from>
                  <to>
                    <xdr:col>40</xdr:col>
                    <xdr:colOff>123825</xdr:colOff>
                    <xdr:row>276</xdr:row>
                    <xdr:rowOff>19050</xdr:rowOff>
                  </to>
                </anchor>
              </controlPr>
            </control>
          </mc:Choice>
        </mc:AlternateContent>
        <mc:AlternateContent xmlns:mc="http://schemas.openxmlformats.org/markup-compatibility/2006">
          <mc:Choice Requires="x14">
            <control shapeId="60528" r:id="rId115" name="Check Box 112">
              <controlPr defaultSize="0" autoFill="0" autoLine="0" autoPict="0">
                <anchor moveWithCells="1">
                  <from>
                    <xdr:col>38</xdr:col>
                    <xdr:colOff>142875</xdr:colOff>
                    <xdr:row>282</xdr:row>
                    <xdr:rowOff>0</xdr:rowOff>
                  </from>
                  <to>
                    <xdr:col>40</xdr:col>
                    <xdr:colOff>133350</xdr:colOff>
                    <xdr:row>284</xdr:row>
                    <xdr:rowOff>0</xdr:rowOff>
                  </to>
                </anchor>
              </controlPr>
            </control>
          </mc:Choice>
        </mc:AlternateContent>
        <mc:AlternateContent xmlns:mc="http://schemas.openxmlformats.org/markup-compatibility/2006">
          <mc:Choice Requires="x14">
            <control shapeId="60529" r:id="rId116" name="Check Box 113">
              <controlPr defaultSize="0" autoFill="0" autoLine="0" autoPict="0">
                <anchor moveWithCells="1">
                  <from>
                    <xdr:col>33</xdr:col>
                    <xdr:colOff>133350</xdr:colOff>
                    <xdr:row>282</xdr:row>
                    <xdr:rowOff>0</xdr:rowOff>
                  </from>
                  <to>
                    <xdr:col>35</xdr:col>
                    <xdr:colOff>123825</xdr:colOff>
                    <xdr:row>284</xdr:row>
                    <xdr:rowOff>0</xdr:rowOff>
                  </to>
                </anchor>
              </controlPr>
            </control>
          </mc:Choice>
        </mc:AlternateContent>
        <mc:AlternateContent xmlns:mc="http://schemas.openxmlformats.org/markup-compatibility/2006">
          <mc:Choice Requires="x14">
            <control shapeId="60530" r:id="rId117" name="Check Box 114">
              <controlPr defaultSize="0" autoFill="0" autoLine="0" autoPict="0">
                <anchor moveWithCells="1">
                  <from>
                    <xdr:col>33</xdr:col>
                    <xdr:colOff>133350</xdr:colOff>
                    <xdr:row>291</xdr:row>
                    <xdr:rowOff>0</xdr:rowOff>
                  </from>
                  <to>
                    <xdr:col>35</xdr:col>
                    <xdr:colOff>123825</xdr:colOff>
                    <xdr:row>293</xdr:row>
                    <xdr:rowOff>0</xdr:rowOff>
                  </to>
                </anchor>
              </controlPr>
            </control>
          </mc:Choice>
        </mc:AlternateContent>
        <mc:AlternateContent xmlns:mc="http://schemas.openxmlformats.org/markup-compatibility/2006">
          <mc:Choice Requires="x14">
            <control shapeId="60531" r:id="rId118" name="Check Box 115">
              <controlPr defaultSize="0" autoFill="0" autoLine="0" autoPict="0">
                <anchor moveWithCells="1">
                  <from>
                    <xdr:col>38</xdr:col>
                    <xdr:colOff>142875</xdr:colOff>
                    <xdr:row>291</xdr:row>
                    <xdr:rowOff>0</xdr:rowOff>
                  </from>
                  <to>
                    <xdr:col>40</xdr:col>
                    <xdr:colOff>133350</xdr:colOff>
                    <xdr:row>293</xdr:row>
                    <xdr:rowOff>0</xdr:rowOff>
                  </to>
                </anchor>
              </controlPr>
            </control>
          </mc:Choice>
        </mc:AlternateContent>
        <mc:AlternateContent xmlns:mc="http://schemas.openxmlformats.org/markup-compatibility/2006">
          <mc:Choice Requires="x14">
            <control shapeId="60532" r:id="rId119" name="Check Box 116">
              <controlPr defaultSize="0" autoFill="0" autoLine="0" autoPict="0">
                <anchor moveWithCells="1">
                  <from>
                    <xdr:col>38</xdr:col>
                    <xdr:colOff>142875</xdr:colOff>
                    <xdr:row>284</xdr:row>
                    <xdr:rowOff>9525</xdr:rowOff>
                  </from>
                  <to>
                    <xdr:col>40</xdr:col>
                    <xdr:colOff>133350</xdr:colOff>
                    <xdr:row>286</xdr:row>
                    <xdr:rowOff>9525</xdr:rowOff>
                  </to>
                </anchor>
              </controlPr>
            </control>
          </mc:Choice>
        </mc:AlternateContent>
        <mc:AlternateContent xmlns:mc="http://schemas.openxmlformats.org/markup-compatibility/2006">
          <mc:Choice Requires="x14">
            <control shapeId="60533" r:id="rId120" name="Check Box 117">
              <controlPr defaultSize="0" autoFill="0" autoLine="0" autoPict="0">
                <anchor moveWithCells="1">
                  <from>
                    <xdr:col>33</xdr:col>
                    <xdr:colOff>133350</xdr:colOff>
                    <xdr:row>284</xdr:row>
                    <xdr:rowOff>9525</xdr:rowOff>
                  </from>
                  <to>
                    <xdr:col>35</xdr:col>
                    <xdr:colOff>123825</xdr:colOff>
                    <xdr:row>286</xdr:row>
                    <xdr:rowOff>9525</xdr:rowOff>
                  </to>
                </anchor>
              </controlPr>
            </control>
          </mc:Choice>
        </mc:AlternateContent>
        <mc:AlternateContent xmlns:mc="http://schemas.openxmlformats.org/markup-compatibility/2006">
          <mc:Choice Requires="x14">
            <control shapeId="60534" r:id="rId121" name="Check Box 118">
              <controlPr defaultSize="0" autoFill="0" autoLine="0" autoPict="0">
                <anchor moveWithCells="1">
                  <from>
                    <xdr:col>38</xdr:col>
                    <xdr:colOff>142875</xdr:colOff>
                    <xdr:row>289</xdr:row>
                    <xdr:rowOff>9525</xdr:rowOff>
                  </from>
                  <to>
                    <xdr:col>40</xdr:col>
                    <xdr:colOff>133350</xdr:colOff>
                    <xdr:row>291</xdr:row>
                    <xdr:rowOff>9525</xdr:rowOff>
                  </to>
                </anchor>
              </controlPr>
            </control>
          </mc:Choice>
        </mc:AlternateContent>
        <mc:AlternateContent xmlns:mc="http://schemas.openxmlformats.org/markup-compatibility/2006">
          <mc:Choice Requires="x14">
            <control shapeId="60535" r:id="rId122" name="Check Box 119">
              <controlPr defaultSize="0" autoFill="0" autoLine="0" autoPict="0">
                <anchor moveWithCells="1">
                  <from>
                    <xdr:col>33</xdr:col>
                    <xdr:colOff>133350</xdr:colOff>
                    <xdr:row>289</xdr:row>
                    <xdr:rowOff>9525</xdr:rowOff>
                  </from>
                  <to>
                    <xdr:col>35</xdr:col>
                    <xdr:colOff>123825</xdr:colOff>
                    <xdr:row>291</xdr:row>
                    <xdr:rowOff>9525</xdr:rowOff>
                  </to>
                </anchor>
              </controlPr>
            </control>
          </mc:Choice>
        </mc:AlternateContent>
        <mc:AlternateContent xmlns:mc="http://schemas.openxmlformats.org/markup-compatibility/2006">
          <mc:Choice Requires="x14">
            <control shapeId="60536" r:id="rId123" name="Check Box 120">
              <controlPr defaultSize="0" autoFill="0" autoLine="0" autoPict="0">
                <anchor moveWithCells="1">
                  <from>
                    <xdr:col>33</xdr:col>
                    <xdr:colOff>133350</xdr:colOff>
                    <xdr:row>286</xdr:row>
                    <xdr:rowOff>9525</xdr:rowOff>
                  </from>
                  <to>
                    <xdr:col>35</xdr:col>
                    <xdr:colOff>123825</xdr:colOff>
                    <xdr:row>288</xdr:row>
                    <xdr:rowOff>9525</xdr:rowOff>
                  </to>
                </anchor>
              </controlPr>
            </control>
          </mc:Choice>
        </mc:AlternateContent>
        <mc:AlternateContent xmlns:mc="http://schemas.openxmlformats.org/markup-compatibility/2006">
          <mc:Choice Requires="x14">
            <control shapeId="60537" r:id="rId124" name="Check Box 121">
              <controlPr defaultSize="0" autoFill="0" autoLine="0" autoPict="0">
                <anchor moveWithCells="1">
                  <from>
                    <xdr:col>33</xdr:col>
                    <xdr:colOff>133350</xdr:colOff>
                    <xdr:row>287</xdr:row>
                    <xdr:rowOff>123825</xdr:rowOff>
                  </from>
                  <to>
                    <xdr:col>35</xdr:col>
                    <xdr:colOff>123825</xdr:colOff>
                    <xdr:row>289</xdr:row>
                    <xdr:rowOff>19050</xdr:rowOff>
                  </to>
                </anchor>
              </controlPr>
            </control>
          </mc:Choice>
        </mc:AlternateContent>
        <mc:AlternateContent xmlns:mc="http://schemas.openxmlformats.org/markup-compatibility/2006">
          <mc:Choice Requires="x14">
            <control shapeId="60538" r:id="rId125" name="Check Box 122">
              <controlPr defaultSize="0" autoFill="0" autoLine="0" autoPict="0">
                <anchor moveWithCells="1">
                  <from>
                    <xdr:col>38</xdr:col>
                    <xdr:colOff>133350</xdr:colOff>
                    <xdr:row>300</xdr:row>
                    <xdr:rowOff>9525</xdr:rowOff>
                  </from>
                  <to>
                    <xdr:col>40</xdr:col>
                    <xdr:colOff>123825</xdr:colOff>
                    <xdr:row>302</xdr:row>
                    <xdr:rowOff>9525</xdr:rowOff>
                  </to>
                </anchor>
              </controlPr>
            </control>
          </mc:Choice>
        </mc:AlternateContent>
        <mc:AlternateContent xmlns:mc="http://schemas.openxmlformats.org/markup-compatibility/2006">
          <mc:Choice Requires="x14">
            <control shapeId="60539" r:id="rId126" name="Check Box 123">
              <controlPr defaultSize="0" autoFill="0" autoLine="0" autoPict="0">
                <anchor moveWithCells="1">
                  <from>
                    <xdr:col>33</xdr:col>
                    <xdr:colOff>133350</xdr:colOff>
                    <xdr:row>300</xdr:row>
                    <xdr:rowOff>9525</xdr:rowOff>
                  </from>
                  <to>
                    <xdr:col>35</xdr:col>
                    <xdr:colOff>123825</xdr:colOff>
                    <xdr:row>302</xdr:row>
                    <xdr:rowOff>9525</xdr:rowOff>
                  </to>
                </anchor>
              </controlPr>
            </control>
          </mc:Choice>
        </mc:AlternateContent>
        <mc:AlternateContent xmlns:mc="http://schemas.openxmlformats.org/markup-compatibility/2006">
          <mc:Choice Requires="x14">
            <control shapeId="60540" r:id="rId127" name="Check Box 124">
              <controlPr defaultSize="0" autoFill="0" autoLine="0" autoPict="0">
                <anchor moveWithCells="1">
                  <from>
                    <xdr:col>33</xdr:col>
                    <xdr:colOff>133350</xdr:colOff>
                    <xdr:row>302</xdr:row>
                    <xdr:rowOff>9525</xdr:rowOff>
                  </from>
                  <to>
                    <xdr:col>35</xdr:col>
                    <xdr:colOff>123825</xdr:colOff>
                    <xdr:row>304</xdr:row>
                    <xdr:rowOff>9525</xdr:rowOff>
                  </to>
                </anchor>
              </controlPr>
            </control>
          </mc:Choice>
        </mc:AlternateContent>
        <mc:AlternateContent xmlns:mc="http://schemas.openxmlformats.org/markup-compatibility/2006">
          <mc:Choice Requires="x14">
            <control shapeId="60541" r:id="rId128" name="Check Box 125">
              <controlPr defaultSize="0" autoFill="0" autoLine="0" autoPict="0">
                <anchor moveWithCells="1">
                  <from>
                    <xdr:col>38</xdr:col>
                    <xdr:colOff>133350</xdr:colOff>
                    <xdr:row>296</xdr:row>
                    <xdr:rowOff>9525</xdr:rowOff>
                  </from>
                  <to>
                    <xdr:col>40</xdr:col>
                    <xdr:colOff>123825</xdr:colOff>
                    <xdr:row>298</xdr:row>
                    <xdr:rowOff>9525</xdr:rowOff>
                  </to>
                </anchor>
              </controlPr>
            </control>
          </mc:Choice>
        </mc:AlternateContent>
        <mc:AlternateContent xmlns:mc="http://schemas.openxmlformats.org/markup-compatibility/2006">
          <mc:Choice Requires="x14">
            <control shapeId="60542" r:id="rId129" name="Check Box 126">
              <controlPr defaultSize="0" autoFill="0" autoLine="0" autoPict="0">
                <anchor moveWithCells="1">
                  <from>
                    <xdr:col>33</xdr:col>
                    <xdr:colOff>133350</xdr:colOff>
                    <xdr:row>296</xdr:row>
                    <xdr:rowOff>0</xdr:rowOff>
                  </from>
                  <to>
                    <xdr:col>35</xdr:col>
                    <xdr:colOff>123825</xdr:colOff>
                    <xdr:row>298</xdr:row>
                    <xdr:rowOff>0</xdr:rowOff>
                  </to>
                </anchor>
              </controlPr>
            </control>
          </mc:Choice>
        </mc:AlternateContent>
        <mc:AlternateContent xmlns:mc="http://schemas.openxmlformats.org/markup-compatibility/2006">
          <mc:Choice Requires="x14">
            <control shapeId="60543" r:id="rId130" name="Check Box 127">
              <controlPr defaultSize="0" autoFill="0" autoLine="0" autoPict="0">
                <anchor moveWithCells="1">
                  <from>
                    <xdr:col>33</xdr:col>
                    <xdr:colOff>133350</xdr:colOff>
                    <xdr:row>297</xdr:row>
                    <xdr:rowOff>114300</xdr:rowOff>
                  </from>
                  <to>
                    <xdr:col>35</xdr:col>
                    <xdr:colOff>123825</xdr:colOff>
                    <xdr:row>299</xdr:row>
                    <xdr:rowOff>9525</xdr:rowOff>
                  </to>
                </anchor>
              </controlPr>
            </control>
          </mc:Choice>
        </mc:AlternateContent>
        <mc:AlternateContent xmlns:mc="http://schemas.openxmlformats.org/markup-compatibility/2006">
          <mc:Choice Requires="x14">
            <control shapeId="60544" r:id="rId131" name="Check Box 128">
              <controlPr defaultSize="0" autoFill="0" autoLine="0" autoPict="0">
                <anchor moveWithCells="1">
                  <from>
                    <xdr:col>38</xdr:col>
                    <xdr:colOff>133350</xdr:colOff>
                    <xdr:row>308</xdr:row>
                    <xdr:rowOff>9525</xdr:rowOff>
                  </from>
                  <to>
                    <xdr:col>40</xdr:col>
                    <xdr:colOff>123825</xdr:colOff>
                    <xdr:row>310</xdr:row>
                    <xdr:rowOff>9525</xdr:rowOff>
                  </to>
                </anchor>
              </controlPr>
            </control>
          </mc:Choice>
        </mc:AlternateContent>
        <mc:AlternateContent xmlns:mc="http://schemas.openxmlformats.org/markup-compatibility/2006">
          <mc:Choice Requires="x14">
            <control shapeId="60545" r:id="rId132" name="Check Box 129">
              <controlPr defaultSize="0" autoFill="0" autoLine="0" autoPict="0">
                <anchor moveWithCells="1">
                  <from>
                    <xdr:col>33</xdr:col>
                    <xdr:colOff>133350</xdr:colOff>
                    <xdr:row>308</xdr:row>
                    <xdr:rowOff>9525</xdr:rowOff>
                  </from>
                  <to>
                    <xdr:col>35</xdr:col>
                    <xdr:colOff>123825</xdr:colOff>
                    <xdr:row>310</xdr:row>
                    <xdr:rowOff>9525</xdr:rowOff>
                  </to>
                </anchor>
              </controlPr>
            </control>
          </mc:Choice>
        </mc:AlternateContent>
        <mc:AlternateContent xmlns:mc="http://schemas.openxmlformats.org/markup-compatibility/2006">
          <mc:Choice Requires="x14">
            <control shapeId="60546" r:id="rId133" name="Check Box 130">
              <controlPr defaultSize="0" autoFill="0" autoLine="0" autoPict="0">
                <anchor moveWithCells="1">
                  <from>
                    <xdr:col>33</xdr:col>
                    <xdr:colOff>133350</xdr:colOff>
                    <xdr:row>303</xdr:row>
                    <xdr:rowOff>114300</xdr:rowOff>
                  </from>
                  <to>
                    <xdr:col>35</xdr:col>
                    <xdr:colOff>123825</xdr:colOff>
                    <xdr:row>305</xdr:row>
                    <xdr:rowOff>9525</xdr:rowOff>
                  </to>
                </anchor>
              </controlPr>
            </control>
          </mc:Choice>
        </mc:AlternateContent>
        <mc:AlternateContent xmlns:mc="http://schemas.openxmlformats.org/markup-compatibility/2006">
          <mc:Choice Requires="x14">
            <control shapeId="60547" r:id="rId134" name="Check Box 131">
              <controlPr defaultSize="0" autoFill="0" autoLine="0" autoPict="0">
                <anchor moveWithCells="1">
                  <from>
                    <xdr:col>33</xdr:col>
                    <xdr:colOff>133350</xdr:colOff>
                    <xdr:row>304</xdr:row>
                    <xdr:rowOff>228600</xdr:rowOff>
                  </from>
                  <to>
                    <xdr:col>35</xdr:col>
                    <xdr:colOff>123825</xdr:colOff>
                    <xdr:row>306</xdr:row>
                    <xdr:rowOff>19050</xdr:rowOff>
                  </to>
                </anchor>
              </controlPr>
            </control>
          </mc:Choice>
        </mc:AlternateContent>
        <mc:AlternateContent xmlns:mc="http://schemas.openxmlformats.org/markup-compatibility/2006">
          <mc:Choice Requires="x14">
            <control shapeId="60548" r:id="rId135" name="Check Box 132">
              <controlPr defaultSize="0" autoFill="0" autoLine="0" autoPict="0">
                <anchor moveWithCells="1">
                  <from>
                    <xdr:col>33</xdr:col>
                    <xdr:colOff>133350</xdr:colOff>
                    <xdr:row>298</xdr:row>
                    <xdr:rowOff>228600</xdr:rowOff>
                  </from>
                  <to>
                    <xdr:col>35</xdr:col>
                    <xdr:colOff>123825</xdr:colOff>
                    <xdr:row>300</xdr:row>
                    <xdr:rowOff>9525</xdr:rowOff>
                  </to>
                </anchor>
              </controlPr>
            </control>
          </mc:Choice>
        </mc:AlternateContent>
        <mc:AlternateContent xmlns:mc="http://schemas.openxmlformats.org/markup-compatibility/2006">
          <mc:Choice Requires="x14">
            <control shapeId="60549" r:id="rId136" name="Check Box 133">
              <controlPr defaultSize="0" autoFill="0" autoLine="0" autoPict="0">
                <anchor moveWithCells="1">
                  <from>
                    <xdr:col>38</xdr:col>
                    <xdr:colOff>133350</xdr:colOff>
                    <xdr:row>323</xdr:row>
                    <xdr:rowOff>28575</xdr:rowOff>
                  </from>
                  <to>
                    <xdr:col>40</xdr:col>
                    <xdr:colOff>85725</xdr:colOff>
                    <xdr:row>325</xdr:row>
                    <xdr:rowOff>9525</xdr:rowOff>
                  </to>
                </anchor>
              </controlPr>
            </control>
          </mc:Choice>
        </mc:AlternateContent>
        <mc:AlternateContent xmlns:mc="http://schemas.openxmlformats.org/markup-compatibility/2006">
          <mc:Choice Requires="x14">
            <control shapeId="60550" r:id="rId137" name="Check Box 134">
              <controlPr defaultSize="0" autoFill="0" autoLine="0" autoPict="0">
                <anchor moveWithCells="1">
                  <from>
                    <xdr:col>33</xdr:col>
                    <xdr:colOff>133350</xdr:colOff>
                    <xdr:row>323</xdr:row>
                    <xdr:rowOff>9525</xdr:rowOff>
                  </from>
                  <to>
                    <xdr:col>35</xdr:col>
                    <xdr:colOff>123825</xdr:colOff>
                    <xdr:row>325</xdr:row>
                    <xdr:rowOff>9525</xdr:rowOff>
                  </to>
                </anchor>
              </controlPr>
            </control>
          </mc:Choice>
        </mc:AlternateContent>
        <mc:AlternateContent xmlns:mc="http://schemas.openxmlformats.org/markup-compatibility/2006">
          <mc:Choice Requires="x14">
            <control shapeId="60551" r:id="rId138" name="Check Box 135">
              <controlPr defaultSize="0" autoFill="0" autoLine="0" autoPict="0">
                <anchor moveWithCells="1">
                  <from>
                    <xdr:col>38</xdr:col>
                    <xdr:colOff>133350</xdr:colOff>
                    <xdr:row>325</xdr:row>
                    <xdr:rowOff>28575</xdr:rowOff>
                  </from>
                  <to>
                    <xdr:col>40</xdr:col>
                    <xdr:colOff>85725</xdr:colOff>
                    <xdr:row>327</xdr:row>
                    <xdr:rowOff>9525</xdr:rowOff>
                  </to>
                </anchor>
              </controlPr>
            </control>
          </mc:Choice>
        </mc:AlternateContent>
        <mc:AlternateContent xmlns:mc="http://schemas.openxmlformats.org/markup-compatibility/2006">
          <mc:Choice Requires="x14">
            <control shapeId="60552" r:id="rId139" name="Check Box 136">
              <controlPr defaultSize="0" autoFill="0" autoLine="0" autoPict="0">
                <anchor moveWithCells="1">
                  <from>
                    <xdr:col>33</xdr:col>
                    <xdr:colOff>133350</xdr:colOff>
                    <xdr:row>325</xdr:row>
                    <xdr:rowOff>9525</xdr:rowOff>
                  </from>
                  <to>
                    <xdr:col>35</xdr:col>
                    <xdr:colOff>123825</xdr:colOff>
                    <xdr:row>327</xdr:row>
                    <xdr:rowOff>9525</xdr:rowOff>
                  </to>
                </anchor>
              </controlPr>
            </control>
          </mc:Choice>
        </mc:AlternateContent>
        <mc:AlternateContent xmlns:mc="http://schemas.openxmlformats.org/markup-compatibility/2006">
          <mc:Choice Requires="x14">
            <control shapeId="60553" r:id="rId140" name="Check Box 137">
              <controlPr defaultSize="0" autoFill="0" autoLine="0" autoPict="0">
                <anchor moveWithCells="1">
                  <from>
                    <xdr:col>7</xdr:col>
                    <xdr:colOff>123825</xdr:colOff>
                    <xdr:row>310</xdr:row>
                    <xdr:rowOff>123825</xdr:rowOff>
                  </from>
                  <to>
                    <xdr:col>9</xdr:col>
                    <xdr:colOff>114300</xdr:colOff>
                    <xdr:row>312</xdr:row>
                    <xdr:rowOff>0</xdr:rowOff>
                  </to>
                </anchor>
              </controlPr>
            </control>
          </mc:Choice>
        </mc:AlternateContent>
        <mc:AlternateContent xmlns:mc="http://schemas.openxmlformats.org/markup-compatibility/2006">
          <mc:Choice Requires="x14">
            <control shapeId="60554" r:id="rId141" name="Check Box 138">
              <controlPr defaultSize="0" autoFill="0" autoLine="0" autoPict="0">
                <anchor moveWithCells="1">
                  <from>
                    <xdr:col>11</xdr:col>
                    <xdr:colOff>123825</xdr:colOff>
                    <xdr:row>320</xdr:row>
                    <xdr:rowOff>133350</xdr:rowOff>
                  </from>
                  <to>
                    <xdr:col>13</xdr:col>
                    <xdr:colOff>114300</xdr:colOff>
                    <xdr:row>322</xdr:row>
                    <xdr:rowOff>57150</xdr:rowOff>
                  </to>
                </anchor>
              </controlPr>
            </control>
          </mc:Choice>
        </mc:AlternateContent>
        <mc:AlternateContent xmlns:mc="http://schemas.openxmlformats.org/markup-compatibility/2006">
          <mc:Choice Requires="x14">
            <control shapeId="60555" r:id="rId142" name="Check Box 139">
              <controlPr defaultSize="0" autoFill="0" autoLine="0" autoPict="0">
                <anchor moveWithCells="1">
                  <from>
                    <xdr:col>11</xdr:col>
                    <xdr:colOff>123825</xdr:colOff>
                    <xdr:row>321</xdr:row>
                    <xdr:rowOff>142875</xdr:rowOff>
                  </from>
                  <to>
                    <xdr:col>13</xdr:col>
                    <xdr:colOff>114300</xdr:colOff>
                    <xdr:row>323</xdr:row>
                    <xdr:rowOff>28575</xdr:rowOff>
                  </to>
                </anchor>
              </controlPr>
            </control>
          </mc:Choice>
        </mc:AlternateContent>
        <mc:AlternateContent xmlns:mc="http://schemas.openxmlformats.org/markup-compatibility/2006">
          <mc:Choice Requires="x14">
            <control shapeId="60556" r:id="rId143" name="Check Box 140">
              <controlPr defaultSize="0" autoFill="0" autoLine="0" autoPict="0">
                <anchor moveWithCells="1">
                  <from>
                    <xdr:col>18</xdr:col>
                    <xdr:colOff>123825</xdr:colOff>
                    <xdr:row>321</xdr:row>
                    <xdr:rowOff>142875</xdr:rowOff>
                  </from>
                  <to>
                    <xdr:col>20</xdr:col>
                    <xdr:colOff>114300</xdr:colOff>
                    <xdr:row>323</xdr:row>
                    <xdr:rowOff>28575</xdr:rowOff>
                  </to>
                </anchor>
              </controlPr>
            </control>
          </mc:Choice>
        </mc:AlternateContent>
        <mc:AlternateContent xmlns:mc="http://schemas.openxmlformats.org/markup-compatibility/2006">
          <mc:Choice Requires="x14">
            <control shapeId="60557" r:id="rId144" name="Check Box 141">
              <controlPr defaultSize="0" autoFill="0" autoLine="0" autoPict="0">
                <anchor moveWithCells="1">
                  <from>
                    <xdr:col>18</xdr:col>
                    <xdr:colOff>123825</xdr:colOff>
                    <xdr:row>320</xdr:row>
                    <xdr:rowOff>133350</xdr:rowOff>
                  </from>
                  <to>
                    <xdr:col>20</xdr:col>
                    <xdr:colOff>114300</xdr:colOff>
                    <xdr:row>322</xdr:row>
                    <xdr:rowOff>57150</xdr:rowOff>
                  </to>
                </anchor>
              </controlPr>
            </control>
          </mc:Choice>
        </mc:AlternateContent>
        <mc:AlternateContent xmlns:mc="http://schemas.openxmlformats.org/markup-compatibility/2006">
          <mc:Choice Requires="x14">
            <control shapeId="60558" r:id="rId145" name="Check Box 142">
              <controlPr defaultSize="0" autoFill="0" autoLine="0" autoPict="0">
                <anchor moveWithCells="1">
                  <from>
                    <xdr:col>25</xdr:col>
                    <xdr:colOff>123825</xdr:colOff>
                    <xdr:row>320</xdr:row>
                    <xdr:rowOff>133350</xdr:rowOff>
                  </from>
                  <to>
                    <xdr:col>27</xdr:col>
                    <xdr:colOff>114300</xdr:colOff>
                    <xdr:row>322</xdr:row>
                    <xdr:rowOff>57150</xdr:rowOff>
                  </to>
                </anchor>
              </controlPr>
            </control>
          </mc:Choice>
        </mc:AlternateContent>
        <mc:AlternateContent xmlns:mc="http://schemas.openxmlformats.org/markup-compatibility/2006">
          <mc:Choice Requires="x14">
            <control shapeId="60559" r:id="rId146" name="Check Box 143">
              <controlPr defaultSize="0" autoFill="0" autoLine="0" autoPict="0">
                <anchor moveWithCells="1">
                  <from>
                    <xdr:col>19</xdr:col>
                    <xdr:colOff>114300</xdr:colOff>
                    <xdr:row>114</xdr:row>
                    <xdr:rowOff>85725</xdr:rowOff>
                  </from>
                  <to>
                    <xdr:col>21</xdr:col>
                    <xdr:colOff>66675</xdr:colOff>
                    <xdr:row>116</xdr:row>
                    <xdr:rowOff>85725</xdr:rowOff>
                  </to>
                </anchor>
              </controlPr>
            </control>
          </mc:Choice>
        </mc:AlternateContent>
        <mc:AlternateContent xmlns:mc="http://schemas.openxmlformats.org/markup-compatibility/2006">
          <mc:Choice Requires="x14">
            <control shapeId="60560" r:id="rId147" name="Check Box 144">
              <controlPr defaultSize="0" autoFill="0" autoLine="0" autoPict="0">
                <anchor moveWithCells="1">
                  <from>
                    <xdr:col>19</xdr:col>
                    <xdr:colOff>114300</xdr:colOff>
                    <xdr:row>115</xdr:row>
                    <xdr:rowOff>180975</xdr:rowOff>
                  </from>
                  <to>
                    <xdr:col>21</xdr:col>
                    <xdr:colOff>66675</xdr:colOff>
                    <xdr:row>117</xdr:row>
                    <xdr:rowOff>0</xdr:rowOff>
                  </to>
                </anchor>
              </controlPr>
            </control>
          </mc:Choice>
        </mc:AlternateContent>
        <mc:AlternateContent xmlns:mc="http://schemas.openxmlformats.org/markup-compatibility/2006">
          <mc:Choice Requires="x14">
            <control shapeId="60561" r:id="rId148" name="Check Box 145">
              <controlPr defaultSize="0" autoFill="0" autoLine="0" autoPict="0">
                <anchor moveWithCells="1">
                  <from>
                    <xdr:col>29</xdr:col>
                    <xdr:colOff>123825</xdr:colOff>
                    <xdr:row>114</xdr:row>
                    <xdr:rowOff>76200</xdr:rowOff>
                  </from>
                  <to>
                    <xdr:col>31</xdr:col>
                    <xdr:colOff>76200</xdr:colOff>
                    <xdr:row>116</xdr:row>
                    <xdr:rowOff>76200</xdr:rowOff>
                  </to>
                </anchor>
              </controlPr>
            </control>
          </mc:Choice>
        </mc:AlternateContent>
        <mc:AlternateContent xmlns:mc="http://schemas.openxmlformats.org/markup-compatibility/2006">
          <mc:Choice Requires="x14">
            <control shapeId="60562" r:id="rId149" name="Check Box 146">
              <controlPr defaultSize="0" autoFill="0" autoLine="0" autoPict="0">
                <anchor moveWithCells="1">
                  <from>
                    <xdr:col>29</xdr:col>
                    <xdr:colOff>123825</xdr:colOff>
                    <xdr:row>115</xdr:row>
                    <xdr:rowOff>152400</xdr:rowOff>
                  </from>
                  <to>
                    <xdr:col>31</xdr:col>
                    <xdr:colOff>76200</xdr:colOff>
                    <xdr:row>117</xdr:row>
                    <xdr:rowOff>57150</xdr:rowOff>
                  </to>
                </anchor>
              </controlPr>
            </control>
          </mc:Choice>
        </mc:AlternateContent>
        <mc:AlternateContent xmlns:mc="http://schemas.openxmlformats.org/markup-compatibility/2006">
          <mc:Choice Requires="x14">
            <control shapeId="60563" r:id="rId150" name="Check Box 147">
              <controlPr defaultSize="0" autoFill="0" autoLine="0" autoPict="0">
                <anchor moveWithCells="1">
                  <from>
                    <xdr:col>33</xdr:col>
                    <xdr:colOff>123825</xdr:colOff>
                    <xdr:row>181</xdr:row>
                    <xdr:rowOff>9525</xdr:rowOff>
                  </from>
                  <to>
                    <xdr:col>35</xdr:col>
                    <xdr:colOff>114300</xdr:colOff>
                    <xdr:row>183</xdr:row>
                    <xdr:rowOff>19050</xdr:rowOff>
                  </to>
                </anchor>
              </controlPr>
            </control>
          </mc:Choice>
        </mc:AlternateContent>
        <mc:AlternateContent xmlns:mc="http://schemas.openxmlformats.org/markup-compatibility/2006">
          <mc:Choice Requires="x14">
            <control shapeId="60564" r:id="rId151" name="Check Box 148">
              <controlPr defaultSize="0" autoFill="0" autoLine="0" autoPict="0">
                <anchor moveWithCells="1">
                  <from>
                    <xdr:col>38</xdr:col>
                    <xdr:colOff>123825</xdr:colOff>
                    <xdr:row>181</xdr:row>
                    <xdr:rowOff>19050</xdr:rowOff>
                  </from>
                  <to>
                    <xdr:col>40</xdr:col>
                    <xdr:colOff>85725</xdr:colOff>
                    <xdr:row>183</xdr:row>
                    <xdr:rowOff>9525</xdr:rowOff>
                  </to>
                </anchor>
              </controlPr>
            </control>
          </mc:Choice>
        </mc:AlternateContent>
        <mc:AlternateContent xmlns:mc="http://schemas.openxmlformats.org/markup-compatibility/2006">
          <mc:Choice Requires="x14">
            <control shapeId="60565" r:id="rId152" name="Check Box 149">
              <controlPr defaultSize="0" autoFill="0" autoLine="0" autoPict="0">
                <anchor moveWithCells="1">
                  <from>
                    <xdr:col>33</xdr:col>
                    <xdr:colOff>123825</xdr:colOff>
                    <xdr:row>182</xdr:row>
                    <xdr:rowOff>85725</xdr:rowOff>
                  </from>
                  <to>
                    <xdr:col>35</xdr:col>
                    <xdr:colOff>114300</xdr:colOff>
                    <xdr:row>183</xdr:row>
                    <xdr:rowOff>190500</xdr:rowOff>
                  </to>
                </anchor>
              </controlPr>
            </control>
          </mc:Choice>
        </mc:AlternateContent>
        <mc:AlternateContent xmlns:mc="http://schemas.openxmlformats.org/markup-compatibility/2006">
          <mc:Choice Requires="x14">
            <control shapeId="60566" r:id="rId153" name="Check Box 150">
              <controlPr defaultSize="0" autoFill="0" autoLine="0" autoPict="0">
                <anchor moveWithCells="1">
                  <from>
                    <xdr:col>38</xdr:col>
                    <xdr:colOff>133350</xdr:colOff>
                    <xdr:row>237</xdr:row>
                    <xdr:rowOff>19050</xdr:rowOff>
                  </from>
                  <to>
                    <xdr:col>40</xdr:col>
                    <xdr:colOff>85725</xdr:colOff>
                    <xdr:row>239</xdr:row>
                    <xdr:rowOff>0</xdr:rowOff>
                  </to>
                </anchor>
              </controlPr>
            </control>
          </mc:Choice>
        </mc:AlternateContent>
        <mc:AlternateContent xmlns:mc="http://schemas.openxmlformats.org/markup-compatibility/2006">
          <mc:Choice Requires="x14">
            <control shapeId="60567" r:id="rId154" name="Check Box 151">
              <controlPr defaultSize="0" autoFill="0" autoLine="0" autoPict="0">
                <anchor moveWithCells="1">
                  <from>
                    <xdr:col>38</xdr:col>
                    <xdr:colOff>142875</xdr:colOff>
                    <xdr:row>246</xdr:row>
                    <xdr:rowOff>0</xdr:rowOff>
                  </from>
                  <to>
                    <xdr:col>40</xdr:col>
                    <xdr:colOff>95250</xdr:colOff>
                    <xdr:row>247</xdr:row>
                    <xdr:rowOff>114300</xdr:rowOff>
                  </to>
                </anchor>
              </controlPr>
            </control>
          </mc:Choice>
        </mc:AlternateContent>
        <mc:AlternateContent xmlns:mc="http://schemas.openxmlformats.org/markup-compatibility/2006">
          <mc:Choice Requires="x14">
            <control shapeId="60568" r:id="rId155" name="Check Box 152">
              <controlPr defaultSize="0" autoFill="0" autoLine="0" autoPict="0">
                <anchor moveWithCells="1">
                  <from>
                    <xdr:col>12</xdr:col>
                    <xdr:colOff>133350</xdr:colOff>
                    <xdr:row>310</xdr:row>
                    <xdr:rowOff>152400</xdr:rowOff>
                  </from>
                  <to>
                    <xdr:col>14</xdr:col>
                    <xdr:colOff>76200</xdr:colOff>
                    <xdr:row>311</xdr:row>
                    <xdr:rowOff>209550</xdr:rowOff>
                  </to>
                </anchor>
              </controlPr>
            </control>
          </mc:Choice>
        </mc:AlternateContent>
        <mc:AlternateContent xmlns:mc="http://schemas.openxmlformats.org/markup-compatibility/2006">
          <mc:Choice Requires="x14">
            <control shapeId="60569" r:id="rId156" name="Check Box 153">
              <controlPr defaultSize="0" autoFill="0" autoLine="0" autoPict="0">
                <anchor moveWithCells="1">
                  <from>
                    <xdr:col>21</xdr:col>
                    <xdr:colOff>123825</xdr:colOff>
                    <xdr:row>311</xdr:row>
                    <xdr:rowOff>0</xdr:rowOff>
                  </from>
                  <to>
                    <xdr:col>23</xdr:col>
                    <xdr:colOff>76200</xdr:colOff>
                    <xdr:row>312</xdr:row>
                    <xdr:rowOff>9525</xdr:rowOff>
                  </to>
                </anchor>
              </controlPr>
            </control>
          </mc:Choice>
        </mc:AlternateContent>
        <mc:AlternateContent xmlns:mc="http://schemas.openxmlformats.org/markup-compatibility/2006">
          <mc:Choice Requires="x14">
            <control shapeId="60570" r:id="rId157" name="Check Box 154">
              <controlPr defaultSize="0" autoFill="0" autoLine="0" autoPict="0">
                <anchor moveWithCells="1">
                  <from>
                    <xdr:col>7</xdr:col>
                    <xdr:colOff>123825</xdr:colOff>
                    <xdr:row>312</xdr:row>
                    <xdr:rowOff>0</xdr:rowOff>
                  </from>
                  <to>
                    <xdr:col>9</xdr:col>
                    <xdr:colOff>76200</xdr:colOff>
                    <xdr:row>313</xdr:row>
                    <xdr:rowOff>0</xdr:rowOff>
                  </to>
                </anchor>
              </controlPr>
            </control>
          </mc:Choice>
        </mc:AlternateContent>
        <mc:AlternateContent xmlns:mc="http://schemas.openxmlformats.org/markup-compatibility/2006">
          <mc:Choice Requires="x14">
            <control shapeId="60571" r:id="rId158" name="Check Box 155">
              <controlPr defaultSize="0" autoFill="0" autoLine="0" autoPict="0">
                <anchor moveWithCells="1">
                  <from>
                    <xdr:col>38</xdr:col>
                    <xdr:colOff>133350</xdr:colOff>
                    <xdr:row>335</xdr:row>
                    <xdr:rowOff>47625</xdr:rowOff>
                  </from>
                  <to>
                    <xdr:col>40</xdr:col>
                    <xdr:colOff>85725</xdr:colOff>
                    <xdr:row>336</xdr:row>
                    <xdr:rowOff>123825</xdr:rowOff>
                  </to>
                </anchor>
              </controlPr>
            </control>
          </mc:Choice>
        </mc:AlternateContent>
        <mc:AlternateContent xmlns:mc="http://schemas.openxmlformats.org/markup-compatibility/2006">
          <mc:Choice Requires="x14">
            <control shapeId="60572" r:id="rId159" name="Check Box 156">
              <controlPr defaultSize="0" autoFill="0" autoLine="0" autoPict="0">
                <anchor moveWithCells="1">
                  <from>
                    <xdr:col>33</xdr:col>
                    <xdr:colOff>133350</xdr:colOff>
                    <xdr:row>335</xdr:row>
                    <xdr:rowOff>38100</xdr:rowOff>
                  </from>
                  <to>
                    <xdr:col>35</xdr:col>
                    <xdr:colOff>123825</xdr:colOff>
                    <xdr:row>336</xdr:row>
                    <xdr:rowOff>133350</xdr:rowOff>
                  </to>
                </anchor>
              </controlPr>
            </control>
          </mc:Choice>
        </mc:AlternateContent>
        <mc:AlternateContent xmlns:mc="http://schemas.openxmlformats.org/markup-compatibility/2006">
          <mc:Choice Requires="x14">
            <control shapeId="60573" r:id="rId160" name="Check Box 157">
              <controlPr defaultSize="0" autoFill="0" autoLine="0" autoPict="0">
                <anchor moveWithCells="1">
                  <from>
                    <xdr:col>38</xdr:col>
                    <xdr:colOff>133350</xdr:colOff>
                    <xdr:row>340</xdr:row>
                    <xdr:rowOff>57150</xdr:rowOff>
                  </from>
                  <to>
                    <xdr:col>40</xdr:col>
                    <xdr:colOff>85725</xdr:colOff>
                    <xdr:row>341</xdr:row>
                    <xdr:rowOff>133350</xdr:rowOff>
                  </to>
                </anchor>
              </controlPr>
            </control>
          </mc:Choice>
        </mc:AlternateContent>
        <mc:AlternateContent xmlns:mc="http://schemas.openxmlformats.org/markup-compatibility/2006">
          <mc:Choice Requires="x14">
            <control shapeId="60574" r:id="rId161" name="Check Box 158">
              <controlPr defaultSize="0" autoFill="0" autoLine="0" autoPict="0">
                <anchor moveWithCells="1">
                  <from>
                    <xdr:col>33</xdr:col>
                    <xdr:colOff>133350</xdr:colOff>
                    <xdr:row>340</xdr:row>
                    <xdr:rowOff>47625</xdr:rowOff>
                  </from>
                  <to>
                    <xdr:col>35</xdr:col>
                    <xdr:colOff>123825</xdr:colOff>
                    <xdr:row>341</xdr:row>
                    <xdr:rowOff>142875</xdr:rowOff>
                  </to>
                </anchor>
              </controlPr>
            </control>
          </mc:Choice>
        </mc:AlternateContent>
        <mc:AlternateContent xmlns:mc="http://schemas.openxmlformats.org/markup-compatibility/2006">
          <mc:Choice Requires="x14">
            <control shapeId="60575" r:id="rId162" name="Check Box 159">
              <controlPr defaultSize="0" autoFill="0" autoLine="0" autoPict="0">
                <anchor moveWithCells="1">
                  <from>
                    <xdr:col>38</xdr:col>
                    <xdr:colOff>133350</xdr:colOff>
                    <xdr:row>342</xdr:row>
                    <xdr:rowOff>57150</xdr:rowOff>
                  </from>
                  <to>
                    <xdr:col>40</xdr:col>
                    <xdr:colOff>85725</xdr:colOff>
                    <xdr:row>343</xdr:row>
                    <xdr:rowOff>133350</xdr:rowOff>
                  </to>
                </anchor>
              </controlPr>
            </control>
          </mc:Choice>
        </mc:AlternateContent>
        <mc:AlternateContent xmlns:mc="http://schemas.openxmlformats.org/markup-compatibility/2006">
          <mc:Choice Requires="x14">
            <control shapeId="60576" r:id="rId163" name="Check Box 160">
              <controlPr defaultSize="0" autoFill="0" autoLine="0" autoPict="0">
                <anchor moveWithCells="1">
                  <from>
                    <xdr:col>33</xdr:col>
                    <xdr:colOff>133350</xdr:colOff>
                    <xdr:row>342</xdr:row>
                    <xdr:rowOff>47625</xdr:rowOff>
                  </from>
                  <to>
                    <xdr:col>35</xdr:col>
                    <xdr:colOff>123825</xdr:colOff>
                    <xdr:row>343</xdr:row>
                    <xdr:rowOff>142875</xdr:rowOff>
                  </to>
                </anchor>
              </controlPr>
            </control>
          </mc:Choice>
        </mc:AlternateContent>
        <mc:AlternateContent xmlns:mc="http://schemas.openxmlformats.org/markup-compatibility/2006">
          <mc:Choice Requires="x14">
            <control shapeId="60577" r:id="rId164" name="Check Box 161">
              <controlPr defaultSize="0" autoFill="0" autoLine="0" autoPict="0">
                <anchor moveWithCells="1">
                  <from>
                    <xdr:col>38</xdr:col>
                    <xdr:colOff>133350</xdr:colOff>
                    <xdr:row>344</xdr:row>
                    <xdr:rowOff>38100</xdr:rowOff>
                  </from>
                  <to>
                    <xdr:col>40</xdr:col>
                    <xdr:colOff>85725</xdr:colOff>
                    <xdr:row>345</xdr:row>
                    <xdr:rowOff>114300</xdr:rowOff>
                  </to>
                </anchor>
              </controlPr>
            </control>
          </mc:Choice>
        </mc:AlternateContent>
        <mc:AlternateContent xmlns:mc="http://schemas.openxmlformats.org/markup-compatibility/2006">
          <mc:Choice Requires="x14">
            <control shapeId="60578" r:id="rId165" name="Check Box 162">
              <controlPr defaultSize="0" autoFill="0" autoLine="0" autoPict="0">
                <anchor moveWithCells="1">
                  <from>
                    <xdr:col>33</xdr:col>
                    <xdr:colOff>133350</xdr:colOff>
                    <xdr:row>344</xdr:row>
                    <xdr:rowOff>28575</xdr:rowOff>
                  </from>
                  <to>
                    <xdr:col>35</xdr:col>
                    <xdr:colOff>123825</xdr:colOff>
                    <xdr:row>345</xdr:row>
                    <xdr:rowOff>123825</xdr:rowOff>
                  </to>
                </anchor>
              </controlPr>
            </control>
          </mc:Choice>
        </mc:AlternateContent>
        <mc:AlternateContent xmlns:mc="http://schemas.openxmlformats.org/markup-compatibility/2006">
          <mc:Choice Requires="x14">
            <control shapeId="60579" r:id="rId166" name="Check Box 163">
              <controlPr defaultSize="0" autoFill="0" autoLine="0" autoPict="0">
                <anchor moveWithCells="1">
                  <from>
                    <xdr:col>38</xdr:col>
                    <xdr:colOff>133350</xdr:colOff>
                    <xdr:row>318</xdr:row>
                    <xdr:rowOff>57150</xdr:rowOff>
                  </from>
                  <to>
                    <xdr:col>40</xdr:col>
                    <xdr:colOff>85725</xdr:colOff>
                    <xdr:row>319</xdr:row>
                    <xdr:rowOff>152400</xdr:rowOff>
                  </to>
                </anchor>
              </controlPr>
            </control>
          </mc:Choice>
        </mc:AlternateContent>
        <mc:AlternateContent xmlns:mc="http://schemas.openxmlformats.org/markup-compatibility/2006">
          <mc:Choice Requires="x14">
            <control shapeId="60580" r:id="rId167" name="Check Box 164">
              <controlPr defaultSize="0" autoFill="0" autoLine="0" autoPict="0">
                <anchor moveWithCells="1">
                  <from>
                    <xdr:col>33</xdr:col>
                    <xdr:colOff>133350</xdr:colOff>
                    <xdr:row>318</xdr:row>
                    <xdr:rowOff>47625</xdr:rowOff>
                  </from>
                  <to>
                    <xdr:col>35</xdr:col>
                    <xdr:colOff>123825</xdr:colOff>
                    <xdr:row>319</xdr:row>
                    <xdr:rowOff>161925</xdr:rowOff>
                  </to>
                </anchor>
              </controlPr>
            </control>
          </mc:Choice>
        </mc:AlternateContent>
        <mc:AlternateContent xmlns:mc="http://schemas.openxmlformats.org/markup-compatibility/2006">
          <mc:Choice Requires="x14">
            <control shapeId="60581" r:id="rId168" name="Check Box 165">
              <controlPr defaultSize="0" autoFill="0" autoLine="0" autoPict="0">
                <anchor moveWithCells="1">
                  <from>
                    <xdr:col>38</xdr:col>
                    <xdr:colOff>133350</xdr:colOff>
                    <xdr:row>327</xdr:row>
                    <xdr:rowOff>9525</xdr:rowOff>
                  </from>
                  <to>
                    <xdr:col>40</xdr:col>
                    <xdr:colOff>85725</xdr:colOff>
                    <xdr:row>328</xdr:row>
                    <xdr:rowOff>123825</xdr:rowOff>
                  </to>
                </anchor>
              </controlPr>
            </control>
          </mc:Choice>
        </mc:AlternateContent>
        <mc:AlternateContent xmlns:mc="http://schemas.openxmlformats.org/markup-compatibility/2006">
          <mc:Choice Requires="x14">
            <control shapeId="60582" r:id="rId169" name="Check Box 166">
              <controlPr defaultSize="0" autoFill="0" autoLine="0" autoPict="0">
                <anchor moveWithCells="1">
                  <from>
                    <xdr:col>33</xdr:col>
                    <xdr:colOff>114300</xdr:colOff>
                    <xdr:row>327</xdr:row>
                    <xdr:rowOff>0</xdr:rowOff>
                  </from>
                  <to>
                    <xdr:col>35</xdr:col>
                    <xdr:colOff>104775</xdr:colOff>
                    <xdr:row>329</xdr:row>
                    <xdr:rowOff>0</xdr:rowOff>
                  </to>
                </anchor>
              </controlPr>
            </control>
          </mc:Choice>
        </mc:AlternateContent>
        <mc:AlternateContent xmlns:mc="http://schemas.openxmlformats.org/markup-compatibility/2006">
          <mc:Choice Requires="x14">
            <control shapeId="60583" r:id="rId170" name="Check Box 167">
              <controlPr defaultSize="0" autoFill="0" autoLine="0" autoPict="0">
                <anchor moveWithCells="1">
                  <from>
                    <xdr:col>33</xdr:col>
                    <xdr:colOff>114300</xdr:colOff>
                    <xdr:row>329</xdr:row>
                    <xdr:rowOff>0</xdr:rowOff>
                  </from>
                  <to>
                    <xdr:col>35</xdr:col>
                    <xdr:colOff>104775</xdr:colOff>
                    <xdr:row>331</xdr:row>
                    <xdr:rowOff>0</xdr:rowOff>
                  </to>
                </anchor>
              </controlPr>
            </control>
          </mc:Choice>
        </mc:AlternateContent>
        <mc:AlternateContent xmlns:mc="http://schemas.openxmlformats.org/markup-compatibility/2006">
          <mc:Choice Requires="x14">
            <control shapeId="60584" r:id="rId171" name="Check Box 168">
              <controlPr defaultSize="0" autoFill="0" autoLine="0" autoPict="0">
                <anchor moveWithCells="1">
                  <from>
                    <xdr:col>17</xdr:col>
                    <xdr:colOff>123825</xdr:colOff>
                    <xdr:row>338</xdr:row>
                    <xdr:rowOff>0</xdr:rowOff>
                  </from>
                  <to>
                    <xdr:col>19</xdr:col>
                    <xdr:colOff>76200</xdr:colOff>
                    <xdr:row>339</xdr:row>
                    <xdr:rowOff>9525</xdr:rowOff>
                  </to>
                </anchor>
              </controlPr>
            </control>
          </mc:Choice>
        </mc:AlternateContent>
        <mc:AlternateContent xmlns:mc="http://schemas.openxmlformats.org/markup-compatibility/2006">
          <mc:Choice Requires="x14">
            <control shapeId="60585" r:id="rId172" name="Check Box 169">
              <controlPr defaultSize="0" autoFill="0" autoLine="0" autoPict="0">
                <anchor moveWithCells="1">
                  <from>
                    <xdr:col>10</xdr:col>
                    <xdr:colOff>104775</xdr:colOff>
                    <xdr:row>338</xdr:row>
                    <xdr:rowOff>0</xdr:rowOff>
                  </from>
                  <to>
                    <xdr:col>12</xdr:col>
                    <xdr:colOff>57150</xdr:colOff>
                    <xdr:row>339</xdr:row>
                    <xdr:rowOff>9525</xdr:rowOff>
                  </to>
                </anchor>
              </controlPr>
            </control>
          </mc:Choice>
        </mc:AlternateContent>
        <mc:AlternateContent xmlns:mc="http://schemas.openxmlformats.org/markup-compatibility/2006">
          <mc:Choice Requires="x14">
            <control shapeId="60586" r:id="rId173" name="Check Box 170">
              <controlPr defaultSize="0" autoFill="0" autoLine="0" autoPict="0">
                <anchor moveWithCells="1">
                  <from>
                    <xdr:col>24</xdr:col>
                    <xdr:colOff>123825</xdr:colOff>
                    <xdr:row>338</xdr:row>
                    <xdr:rowOff>0</xdr:rowOff>
                  </from>
                  <to>
                    <xdr:col>26</xdr:col>
                    <xdr:colOff>76200</xdr:colOff>
                    <xdr:row>339</xdr:row>
                    <xdr:rowOff>9525</xdr:rowOff>
                  </to>
                </anchor>
              </controlPr>
            </control>
          </mc:Choice>
        </mc:AlternateContent>
        <mc:AlternateContent xmlns:mc="http://schemas.openxmlformats.org/markup-compatibility/2006">
          <mc:Choice Requires="x14">
            <control shapeId="60587" r:id="rId174" name="Check Box 171">
              <controlPr defaultSize="0" autoFill="0" autoLine="0" autoPict="0">
                <anchor moveWithCells="1">
                  <from>
                    <xdr:col>10</xdr:col>
                    <xdr:colOff>104775</xdr:colOff>
                    <xdr:row>339</xdr:row>
                    <xdr:rowOff>0</xdr:rowOff>
                  </from>
                  <to>
                    <xdr:col>12</xdr:col>
                    <xdr:colOff>57150</xdr:colOff>
                    <xdr:row>340</xdr:row>
                    <xdr:rowOff>0</xdr:rowOff>
                  </to>
                </anchor>
              </controlPr>
            </control>
          </mc:Choice>
        </mc:AlternateContent>
        <mc:AlternateContent xmlns:mc="http://schemas.openxmlformats.org/markup-compatibility/2006">
          <mc:Choice Requires="x14">
            <control shapeId="60588" r:id="rId175" name="Check Box 172">
              <controlPr defaultSize="0" autoFill="0" autoLine="0" autoPict="0">
                <anchor moveWithCells="1">
                  <from>
                    <xdr:col>17</xdr:col>
                    <xdr:colOff>123825</xdr:colOff>
                    <xdr:row>339</xdr:row>
                    <xdr:rowOff>9525</xdr:rowOff>
                  </from>
                  <to>
                    <xdr:col>19</xdr:col>
                    <xdr:colOff>76200</xdr:colOff>
                    <xdr:row>340</xdr:row>
                    <xdr:rowOff>0</xdr:rowOff>
                  </to>
                </anchor>
              </controlPr>
            </control>
          </mc:Choice>
        </mc:AlternateContent>
        <mc:AlternateContent xmlns:mc="http://schemas.openxmlformats.org/markup-compatibility/2006">
          <mc:Choice Requires="x14">
            <control shapeId="60589" r:id="rId176" name="Check Box 173">
              <controlPr defaultSize="0" autoFill="0" autoLine="0" autoPict="0">
                <anchor moveWithCells="1">
                  <from>
                    <xdr:col>17</xdr:col>
                    <xdr:colOff>95250</xdr:colOff>
                    <xdr:row>224</xdr:row>
                    <xdr:rowOff>0</xdr:rowOff>
                  </from>
                  <to>
                    <xdr:col>19</xdr:col>
                    <xdr:colOff>38100</xdr:colOff>
                    <xdr:row>225</xdr:row>
                    <xdr:rowOff>19050</xdr:rowOff>
                  </to>
                </anchor>
              </controlPr>
            </control>
          </mc:Choice>
        </mc:AlternateContent>
        <mc:AlternateContent xmlns:mc="http://schemas.openxmlformats.org/markup-compatibility/2006">
          <mc:Choice Requires="x14">
            <control shapeId="60590" r:id="rId177" name="Check Box 174">
              <controlPr defaultSize="0" autoFill="0" autoLine="0" autoPict="0">
                <anchor moveWithCells="1">
                  <from>
                    <xdr:col>25</xdr:col>
                    <xdr:colOff>133350</xdr:colOff>
                    <xdr:row>224</xdr:row>
                    <xdr:rowOff>0</xdr:rowOff>
                  </from>
                  <to>
                    <xdr:col>27</xdr:col>
                    <xdr:colOff>76200</xdr:colOff>
                    <xdr:row>225</xdr:row>
                    <xdr:rowOff>19050</xdr:rowOff>
                  </to>
                </anchor>
              </controlPr>
            </control>
          </mc:Choice>
        </mc:AlternateContent>
        <mc:AlternateContent xmlns:mc="http://schemas.openxmlformats.org/markup-compatibility/2006">
          <mc:Choice Requires="x14">
            <control shapeId="60591" r:id="rId178" name="Check Box 175">
              <controlPr defaultSize="0" autoFill="0" autoLine="0" autoPict="0">
                <anchor moveWithCells="1">
                  <from>
                    <xdr:col>7</xdr:col>
                    <xdr:colOff>95250</xdr:colOff>
                    <xdr:row>224</xdr:row>
                    <xdr:rowOff>0</xdr:rowOff>
                  </from>
                  <to>
                    <xdr:col>9</xdr:col>
                    <xdr:colOff>38100</xdr:colOff>
                    <xdr:row>225</xdr:row>
                    <xdr:rowOff>19050</xdr:rowOff>
                  </to>
                </anchor>
              </controlPr>
            </control>
          </mc:Choice>
        </mc:AlternateContent>
        <mc:AlternateContent xmlns:mc="http://schemas.openxmlformats.org/markup-compatibility/2006">
          <mc:Choice Requires="x14">
            <control shapeId="60592" r:id="rId179" name="Check Box 176">
              <controlPr defaultSize="0" autoFill="0" autoLine="0" autoPict="0">
                <anchor moveWithCells="1">
                  <from>
                    <xdr:col>12</xdr:col>
                    <xdr:colOff>114300</xdr:colOff>
                    <xdr:row>224</xdr:row>
                    <xdr:rowOff>0</xdr:rowOff>
                  </from>
                  <to>
                    <xdr:col>14</xdr:col>
                    <xdr:colOff>57150</xdr:colOff>
                    <xdr:row>225</xdr:row>
                    <xdr:rowOff>19050</xdr:rowOff>
                  </to>
                </anchor>
              </controlPr>
            </control>
          </mc:Choice>
        </mc:AlternateContent>
        <mc:AlternateContent xmlns:mc="http://schemas.openxmlformats.org/markup-compatibility/2006">
          <mc:Choice Requires="x14">
            <control shapeId="60593" r:id="rId180" name="Check Box 177">
              <controlPr defaultSize="0" autoFill="0" autoLine="0" autoPict="0">
                <anchor moveWithCells="1">
                  <from>
                    <xdr:col>33</xdr:col>
                    <xdr:colOff>123825</xdr:colOff>
                    <xdr:row>32</xdr:row>
                    <xdr:rowOff>47625</xdr:rowOff>
                  </from>
                  <to>
                    <xdr:col>35</xdr:col>
                    <xdr:colOff>114300</xdr:colOff>
                    <xdr:row>34</xdr:row>
                    <xdr:rowOff>38100</xdr:rowOff>
                  </to>
                </anchor>
              </controlPr>
            </control>
          </mc:Choice>
        </mc:AlternateContent>
        <mc:AlternateContent xmlns:mc="http://schemas.openxmlformats.org/markup-compatibility/2006">
          <mc:Choice Requires="x14">
            <control shapeId="60594" r:id="rId181" name="Check Box 178">
              <controlPr defaultSize="0" autoFill="0" autoLine="0" autoPict="0">
                <anchor moveWithCells="1">
                  <from>
                    <xdr:col>38</xdr:col>
                    <xdr:colOff>123825</xdr:colOff>
                    <xdr:row>32</xdr:row>
                    <xdr:rowOff>47625</xdr:rowOff>
                  </from>
                  <to>
                    <xdr:col>40</xdr:col>
                    <xdr:colOff>114300</xdr:colOff>
                    <xdr:row>34</xdr:row>
                    <xdr:rowOff>38100</xdr:rowOff>
                  </to>
                </anchor>
              </controlPr>
            </control>
          </mc:Choice>
        </mc:AlternateContent>
        <mc:AlternateContent xmlns:mc="http://schemas.openxmlformats.org/markup-compatibility/2006">
          <mc:Choice Requires="x14">
            <control shapeId="60595" r:id="rId182" name="Check Box 179">
              <controlPr defaultSize="0" autoFill="0" autoLine="0" autoPict="0">
                <anchor moveWithCells="1">
                  <from>
                    <xdr:col>7</xdr:col>
                    <xdr:colOff>123825</xdr:colOff>
                    <xdr:row>35</xdr:row>
                    <xdr:rowOff>190500</xdr:rowOff>
                  </from>
                  <to>
                    <xdr:col>9</xdr:col>
                    <xdr:colOff>76200</xdr:colOff>
                    <xdr:row>37</xdr:row>
                    <xdr:rowOff>104775</xdr:rowOff>
                  </to>
                </anchor>
              </controlPr>
            </control>
          </mc:Choice>
        </mc:AlternateContent>
        <mc:AlternateContent xmlns:mc="http://schemas.openxmlformats.org/markup-compatibility/2006">
          <mc:Choice Requires="x14">
            <control shapeId="60596" r:id="rId183" name="Check Box 180">
              <controlPr defaultSize="0" autoFill="0" autoLine="0" autoPict="0">
                <anchor moveWithCells="1">
                  <from>
                    <xdr:col>7</xdr:col>
                    <xdr:colOff>123825</xdr:colOff>
                    <xdr:row>36</xdr:row>
                    <xdr:rowOff>114300</xdr:rowOff>
                  </from>
                  <to>
                    <xdr:col>9</xdr:col>
                    <xdr:colOff>76200</xdr:colOff>
                    <xdr:row>38</xdr:row>
                    <xdr:rowOff>85725</xdr:rowOff>
                  </to>
                </anchor>
              </controlPr>
            </control>
          </mc:Choice>
        </mc:AlternateContent>
        <mc:AlternateContent xmlns:mc="http://schemas.openxmlformats.org/markup-compatibility/2006">
          <mc:Choice Requires="x14">
            <control shapeId="60597" r:id="rId184" name="Check Box 181">
              <controlPr defaultSize="0" autoFill="0" autoLine="0" autoPict="0">
                <anchor moveWithCells="1">
                  <from>
                    <xdr:col>7</xdr:col>
                    <xdr:colOff>123825</xdr:colOff>
                    <xdr:row>37</xdr:row>
                    <xdr:rowOff>114300</xdr:rowOff>
                  </from>
                  <to>
                    <xdr:col>9</xdr:col>
                    <xdr:colOff>76200</xdr:colOff>
                    <xdr:row>40</xdr:row>
                    <xdr:rowOff>9525</xdr:rowOff>
                  </to>
                </anchor>
              </controlPr>
            </control>
          </mc:Choice>
        </mc:AlternateContent>
        <mc:AlternateContent xmlns:mc="http://schemas.openxmlformats.org/markup-compatibility/2006">
          <mc:Choice Requires="x14">
            <control shapeId="60598" r:id="rId185" name="Check Box 182">
              <controlPr defaultSize="0" autoFill="0" autoLine="0" autoPict="0">
                <anchor moveWithCells="1">
                  <from>
                    <xdr:col>28</xdr:col>
                    <xdr:colOff>104775</xdr:colOff>
                    <xdr:row>35</xdr:row>
                    <xdr:rowOff>171450</xdr:rowOff>
                  </from>
                  <to>
                    <xdr:col>30</xdr:col>
                    <xdr:colOff>47625</xdr:colOff>
                    <xdr:row>37</xdr:row>
                    <xdr:rowOff>85725</xdr:rowOff>
                  </to>
                </anchor>
              </controlPr>
            </control>
          </mc:Choice>
        </mc:AlternateContent>
        <mc:AlternateContent xmlns:mc="http://schemas.openxmlformats.org/markup-compatibility/2006">
          <mc:Choice Requires="x14">
            <control shapeId="60599" r:id="rId186" name="Check Box 183">
              <controlPr defaultSize="0" autoFill="0" autoLine="0" autoPict="0">
                <anchor moveWithCells="1">
                  <from>
                    <xdr:col>28</xdr:col>
                    <xdr:colOff>104775</xdr:colOff>
                    <xdr:row>36</xdr:row>
                    <xdr:rowOff>95250</xdr:rowOff>
                  </from>
                  <to>
                    <xdr:col>30</xdr:col>
                    <xdr:colOff>47625</xdr:colOff>
                    <xdr:row>38</xdr:row>
                    <xdr:rowOff>66675</xdr:rowOff>
                  </to>
                </anchor>
              </controlPr>
            </control>
          </mc:Choice>
        </mc:AlternateContent>
        <mc:AlternateContent xmlns:mc="http://schemas.openxmlformats.org/markup-compatibility/2006">
          <mc:Choice Requires="x14">
            <control shapeId="60600" r:id="rId187" name="Check Box 184">
              <controlPr defaultSize="0" autoFill="0" autoLine="0" autoPict="0">
                <anchor moveWithCells="1">
                  <from>
                    <xdr:col>28</xdr:col>
                    <xdr:colOff>104775</xdr:colOff>
                    <xdr:row>37</xdr:row>
                    <xdr:rowOff>104775</xdr:rowOff>
                  </from>
                  <to>
                    <xdr:col>30</xdr:col>
                    <xdr:colOff>47625</xdr:colOff>
                    <xdr:row>40</xdr:row>
                    <xdr:rowOff>0</xdr:rowOff>
                  </to>
                </anchor>
              </controlPr>
            </control>
          </mc:Choice>
        </mc:AlternateContent>
        <mc:AlternateContent xmlns:mc="http://schemas.openxmlformats.org/markup-compatibility/2006">
          <mc:Choice Requires="x14">
            <control shapeId="60601" r:id="rId188" name="Check Box 185">
              <controlPr defaultSize="0" autoFill="0" autoLine="0" autoPict="0">
                <anchor moveWithCells="1">
                  <from>
                    <xdr:col>8</xdr:col>
                    <xdr:colOff>104775</xdr:colOff>
                    <xdr:row>263</xdr:row>
                    <xdr:rowOff>171450</xdr:rowOff>
                  </from>
                  <to>
                    <xdr:col>10</xdr:col>
                    <xdr:colOff>57150</xdr:colOff>
                    <xdr:row>265</xdr:row>
                    <xdr:rowOff>57150</xdr:rowOff>
                  </to>
                </anchor>
              </controlPr>
            </control>
          </mc:Choice>
        </mc:AlternateContent>
        <mc:AlternateContent xmlns:mc="http://schemas.openxmlformats.org/markup-compatibility/2006">
          <mc:Choice Requires="x14">
            <control shapeId="60602" r:id="rId189" name="Check Box 186">
              <controlPr defaultSize="0" autoFill="0" autoLine="0" autoPict="0">
                <anchor moveWithCells="1">
                  <from>
                    <xdr:col>8</xdr:col>
                    <xdr:colOff>104775</xdr:colOff>
                    <xdr:row>265</xdr:row>
                    <xdr:rowOff>0</xdr:rowOff>
                  </from>
                  <to>
                    <xdr:col>10</xdr:col>
                    <xdr:colOff>57150</xdr:colOff>
                    <xdr:row>266</xdr:row>
                    <xdr:rowOff>28575</xdr:rowOff>
                  </to>
                </anchor>
              </controlPr>
            </control>
          </mc:Choice>
        </mc:AlternateContent>
        <mc:AlternateContent xmlns:mc="http://schemas.openxmlformats.org/markup-compatibility/2006">
          <mc:Choice Requires="x14">
            <control shapeId="60603" r:id="rId190" name="Check Box 187">
              <controlPr defaultSize="0" autoFill="0" autoLine="0" autoPict="0">
                <anchor moveWithCells="1">
                  <from>
                    <xdr:col>8</xdr:col>
                    <xdr:colOff>104775</xdr:colOff>
                    <xdr:row>257</xdr:row>
                    <xdr:rowOff>0</xdr:rowOff>
                  </from>
                  <to>
                    <xdr:col>10</xdr:col>
                    <xdr:colOff>47625</xdr:colOff>
                    <xdr:row>258</xdr:row>
                    <xdr:rowOff>19050</xdr:rowOff>
                  </to>
                </anchor>
              </controlPr>
            </control>
          </mc:Choice>
        </mc:AlternateContent>
        <mc:AlternateContent xmlns:mc="http://schemas.openxmlformats.org/markup-compatibility/2006">
          <mc:Choice Requires="x14">
            <control shapeId="60604" r:id="rId191" name="Check Box 188">
              <controlPr defaultSize="0" autoFill="0" autoLine="0" autoPict="0">
                <anchor moveWithCells="1">
                  <from>
                    <xdr:col>20</xdr:col>
                    <xdr:colOff>85725</xdr:colOff>
                    <xdr:row>257</xdr:row>
                    <xdr:rowOff>0</xdr:rowOff>
                  </from>
                  <to>
                    <xdr:col>22</xdr:col>
                    <xdr:colOff>28575</xdr:colOff>
                    <xdr:row>258</xdr:row>
                    <xdr:rowOff>19050</xdr:rowOff>
                  </to>
                </anchor>
              </controlPr>
            </control>
          </mc:Choice>
        </mc:AlternateContent>
        <mc:AlternateContent xmlns:mc="http://schemas.openxmlformats.org/markup-compatibility/2006">
          <mc:Choice Requires="x14">
            <control shapeId="60605" r:id="rId192" name="Check Box 189">
              <controlPr defaultSize="0" autoFill="0" autoLine="0" autoPict="0">
                <anchor moveWithCells="1">
                  <from>
                    <xdr:col>27</xdr:col>
                    <xdr:colOff>38100</xdr:colOff>
                    <xdr:row>256</xdr:row>
                    <xdr:rowOff>161925</xdr:rowOff>
                  </from>
                  <to>
                    <xdr:col>28</xdr:col>
                    <xdr:colOff>104775</xdr:colOff>
                    <xdr:row>258</xdr:row>
                    <xdr:rowOff>28575</xdr:rowOff>
                  </to>
                </anchor>
              </controlPr>
            </control>
          </mc:Choice>
        </mc:AlternateContent>
        <mc:AlternateContent xmlns:mc="http://schemas.openxmlformats.org/markup-compatibility/2006">
          <mc:Choice Requires="x14">
            <control shapeId="60606" r:id="rId193" name="Check Box 190">
              <controlPr defaultSize="0" autoFill="0" autoLine="0" autoPict="0">
                <anchor moveWithCells="1">
                  <from>
                    <xdr:col>8</xdr:col>
                    <xdr:colOff>104775</xdr:colOff>
                    <xdr:row>261</xdr:row>
                    <xdr:rowOff>0</xdr:rowOff>
                  </from>
                  <to>
                    <xdr:col>10</xdr:col>
                    <xdr:colOff>47625</xdr:colOff>
                    <xdr:row>262</xdr:row>
                    <xdr:rowOff>19050</xdr:rowOff>
                  </to>
                </anchor>
              </controlPr>
            </control>
          </mc:Choice>
        </mc:AlternateContent>
        <mc:AlternateContent xmlns:mc="http://schemas.openxmlformats.org/markup-compatibility/2006">
          <mc:Choice Requires="x14">
            <control shapeId="60607" r:id="rId194" name="Check Box 191">
              <controlPr defaultSize="0" autoFill="0" autoLine="0" autoPict="0">
                <anchor moveWithCells="1">
                  <from>
                    <xdr:col>8</xdr:col>
                    <xdr:colOff>104775</xdr:colOff>
                    <xdr:row>260</xdr:row>
                    <xdr:rowOff>9525</xdr:rowOff>
                  </from>
                  <to>
                    <xdr:col>10</xdr:col>
                    <xdr:colOff>47625</xdr:colOff>
                    <xdr:row>261</xdr:row>
                    <xdr:rowOff>28575</xdr:rowOff>
                  </to>
                </anchor>
              </controlPr>
            </control>
          </mc:Choice>
        </mc:AlternateContent>
        <mc:AlternateContent xmlns:mc="http://schemas.openxmlformats.org/markup-compatibility/2006">
          <mc:Choice Requires="x14">
            <control shapeId="60608" r:id="rId195" name="Check Box 192">
              <controlPr defaultSize="0" autoFill="0" autoLine="0" autoPict="0">
                <anchor moveWithCells="1">
                  <from>
                    <xdr:col>8</xdr:col>
                    <xdr:colOff>104775</xdr:colOff>
                    <xdr:row>262</xdr:row>
                    <xdr:rowOff>209550</xdr:rowOff>
                  </from>
                  <to>
                    <xdr:col>10</xdr:col>
                    <xdr:colOff>47625</xdr:colOff>
                    <xdr:row>264</xdr:row>
                    <xdr:rowOff>19050</xdr:rowOff>
                  </to>
                </anchor>
              </controlPr>
            </control>
          </mc:Choice>
        </mc:AlternateContent>
        <mc:AlternateContent xmlns:mc="http://schemas.openxmlformats.org/markup-compatibility/2006">
          <mc:Choice Requires="x14">
            <control shapeId="60609" r:id="rId196" name="Check Box 193">
              <controlPr defaultSize="0" autoFill="0" autoLine="0" autoPict="0">
                <anchor moveWithCells="1">
                  <from>
                    <xdr:col>8</xdr:col>
                    <xdr:colOff>104775</xdr:colOff>
                    <xdr:row>262</xdr:row>
                    <xdr:rowOff>0</xdr:rowOff>
                  </from>
                  <to>
                    <xdr:col>10</xdr:col>
                    <xdr:colOff>47625</xdr:colOff>
                    <xdr:row>263</xdr:row>
                    <xdr:rowOff>19050</xdr:rowOff>
                  </to>
                </anchor>
              </controlPr>
            </control>
          </mc:Choice>
        </mc:AlternateContent>
        <mc:AlternateContent xmlns:mc="http://schemas.openxmlformats.org/markup-compatibility/2006">
          <mc:Choice Requires="x14">
            <control shapeId="60610" r:id="rId197" name="Check Box 194">
              <controlPr defaultSize="0" autoFill="0" autoLine="0" autoPict="0">
                <anchor moveWithCells="1">
                  <from>
                    <xdr:col>38</xdr:col>
                    <xdr:colOff>133350</xdr:colOff>
                    <xdr:row>254</xdr:row>
                    <xdr:rowOff>28575</xdr:rowOff>
                  </from>
                  <to>
                    <xdr:col>40</xdr:col>
                    <xdr:colOff>85725</xdr:colOff>
                    <xdr:row>255</xdr:row>
                    <xdr:rowOff>123825</xdr:rowOff>
                  </to>
                </anchor>
              </controlPr>
            </control>
          </mc:Choice>
        </mc:AlternateContent>
        <mc:AlternateContent xmlns:mc="http://schemas.openxmlformats.org/markup-compatibility/2006">
          <mc:Choice Requires="x14">
            <control shapeId="60611" r:id="rId198" name="Check Box 195">
              <controlPr defaultSize="0" autoFill="0" autoLine="0" autoPict="0">
                <anchor moveWithCells="1">
                  <from>
                    <xdr:col>33</xdr:col>
                    <xdr:colOff>133350</xdr:colOff>
                    <xdr:row>254</xdr:row>
                    <xdr:rowOff>19050</xdr:rowOff>
                  </from>
                  <to>
                    <xdr:col>35</xdr:col>
                    <xdr:colOff>123825</xdr:colOff>
                    <xdr:row>255</xdr:row>
                    <xdr:rowOff>133350</xdr:rowOff>
                  </to>
                </anchor>
              </controlPr>
            </control>
          </mc:Choice>
        </mc:AlternateContent>
        <mc:AlternateContent xmlns:mc="http://schemas.openxmlformats.org/markup-compatibility/2006">
          <mc:Choice Requires="x14">
            <control shapeId="60612" r:id="rId199" name="Check Box 196">
              <controlPr defaultSize="0" autoFill="0" autoLine="0" autoPict="0">
                <anchor moveWithCells="1">
                  <from>
                    <xdr:col>28</xdr:col>
                    <xdr:colOff>114300</xdr:colOff>
                    <xdr:row>17</xdr:row>
                    <xdr:rowOff>57150</xdr:rowOff>
                  </from>
                  <to>
                    <xdr:col>30</xdr:col>
                    <xdr:colOff>66675</xdr:colOff>
                    <xdr:row>18</xdr:row>
                    <xdr:rowOff>104775</xdr:rowOff>
                  </to>
                </anchor>
              </controlPr>
            </control>
          </mc:Choice>
        </mc:AlternateContent>
        <mc:AlternateContent xmlns:mc="http://schemas.openxmlformats.org/markup-compatibility/2006">
          <mc:Choice Requires="x14">
            <control shapeId="60613" r:id="rId200" name="Check Box 197">
              <controlPr defaultSize="0" autoFill="0" autoLine="0" autoPict="0">
                <anchor moveWithCells="1">
                  <from>
                    <xdr:col>28</xdr:col>
                    <xdr:colOff>114300</xdr:colOff>
                    <xdr:row>19</xdr:row>
                    <xdr:rowOff>85725</xdr:rowOff>
                  </from>
                  <to>
                    <xdr:col>30</xdr:col>
                    <xdr:colOff>66675</xdr:colOff>
                    <xdr:row>21</xdr:row>
                    <xdr:rowOff>0</xdr:rowOff>
                  </to>
                </anchor>
              </controlPr>
            </control>
          </mc:Choice>
        </mc:AlternateContent>
        <mc:AlternateContent xmlns:mc="http://schemas.openxmlformats.org/markup-compatibility/2006">
          <mc:Choice Requires="x14">
            <control shapeId="60614" r:id="rId201" name="Check Box 198">
              <controlPr defaultSize="0" autoFill="0" autoLine="0" autoPict="0">
                <anchor moveWithCells="1">
                  <from>
                    <xdr:col>28</xdr:col>
                    <xdr:colOff>114300</xdr:colOff>
                    <xdr:row>22</xdr:row>
                    <xdr:rowOff>85725</xdr:rowOff>
                  </from>
                  <to>
                    <xdr:col>30</xdr:col>
                    <xdr:colOff>66675</xdr:colOff>
                    <xdr:row>24</xdr:row>
                    <xdr:rowOff>0</xdr:rowOff>
                  </to>
                </anchor>
              </controlPr>
            </control>
          </mc:Choice>
        </mc:AlternateContent>
        <mc:AlternateContent xmlns:mc="http://schemas.openxmlformats.org/markup-compatibility/2006">
          <mc:Choice Requires="x14">
            <control shapeId="60615" r:id="rId202" name="Check Box 199">
              <controlPr defaultSize="0" autoFill="0" autoLine="0" autoPict="0">
                <anchor moveWithCells="1">
                  <from>
                    <xdr:col>28</xdr:col>
                    <xdr:colOff>114300</xdr:colOff>
                    <xdr:row>25</xdr:row>
                    <xdr:rowOff>47625</xdr:rowOff>
                  </from>
                  <to>
                    <xdr:col>30</xdr:col>
                    <xdr:colOff>66675</xdr:colOff>
                    <xdr:row>26</xdr:row>
                    <xdr:rowOff>57150</xdr:rowOff>
                  </to>
                </anchor>
              </controlPr>
            </control>
          </mc:Choice>
        </mc:AlternateContent>
        <mc:AlternateContent xmlns:mc="http://schemas.openxmlformats.org/markup-compatibility/2006">
          <mc:Choice Requires="x14">
            <control shapeId="60616" r:id="rId203" name="Check Box 200">
              <controlPr defaultSize="0" autoFill="0" autoLine="0" autoPict="0">
                <anchor moveWithCells="1">
                  <from>
                    <xdr:col>33</xdr:col>
                    <xdr:colOff>123825</xdr:colOff>
                    <xdr:row>60</xdr:row>
                    <xdr:rowOff>19050</xdr:rowOff>
                  </from>
                  <to>
                    <xdr:col>36</xdr:col>
                    <xdr:colOff>9525</xdr:colOff>
                    <xdr:row>62</xdr:row>
                    <xdr:rowOff>0</xdr:rowOff>
                  </to>
                </anchor>
              </controlPr>
            </control>
          </mc:Choice>
        </mc:AlternateContent>
        <mc:AlternateContent xmlns:mc="http://schemas.openxmlformats.org/markup-compatibility/2006">
          <mc:Choice Requires="x14">
            <control shapeId="60617" r:id="rId204" name="Check Box 201">
              <controlPr defaultSize="0" autoFill="0" autoLine="0" autoPict="0">
                <anchor moveWithCells="1">
                  <from>
                    <xdr:col>33</xdr:col>
                    <xdr:colOff>123825</xdr:colOff>
                    <xdr:row>62</xdr:row>
                    <xdr:rowOff>0</xdr:rowOff>
                  </from>
                  <to>
                    <xdr:col>35</xdr:col>
                    <xdr:colOff>133350</xdr:colOff>
                    <xdr:row>63</xdr:row>
                    <xdr:rowOff>133350</xdr:rowOff>
                  </to>
                </anchor>
              </controlPr>
            </control>
          </mc:Choice>
        </mc:AlternateContent>
        <mc:AlternateContent xmlns:mc="http://schemas.openxmlformats.org/markup-compatibility/2006">
          <mc:Choice Requires="x14">
            <control shapeId="60618" r:id="rId205" name="Check Box 202">
              <controlPr defaultSize="0" autoFill="0" autoLine="0" autoPict="0">
                <anchor moveWithCells="1">
                  <from>
                    <xdr:col>38</xdr:col>
                    <xdr:colOff>114300</xdr:colOff>
                    <xdr:row>60</xdr:row>
                    <xdr:rowOff>9525</xdr:rowOff>
                  </from>
                  <to>
                    <xdr:col>41</xdr:col>
                    <xdr:colOff>0</xdr:colOff>
                    <xdr:row>61</xdr:row>
                    <xdr:rowOff>133350</xdr:rowOff>
                  </to>
                </anchor>
              </controlPr>
            </control>
          </mc:Choice>
        </mc:AlternateContent>
        <mc:AlternateContent xmlns:mc="http://schemas.openxmlformats.org/markup-compatibility/2006">
          <mc:Choice Requires="x14">
            <control shapeId="60619" r:id="rId206" name="Check Box 203">
              <controlPr defaultSize="0" autoFill="0" autoLine="0" autoPict="0">
                <anchor moveWithCells="1">
                  <from>
                    <xdr:col>38</xdr:col>
                    <xdr:colOff>114300</xdr:colOff>
                    <xdr:row>62</xdr:row>
                    <xdr:rowOff>0</xdr:rowOff>
                  </from>
                  <to>
                    <xdr:col>40</xdr:col>
                    <xdr:colOff>123825</xdr:colOff>
                    <xdr:row>63</xdr:row>
                    <xdr:rowOff>123825</xdr:rowOff>
                  </to>
                </anchor>
              </controlPr>
            </control>
          </mc:Choice>
        </mc:AlternateContent>
        <mc:AlternateContent xmlns:mc="http://schemas.openxmlformats.org/markup-compatibility/2006">
          <mc:Choice Requires="x14">
            <control shapeId="60620" r:id="rId207" name="Check Box 204">
              <controlPr defaultSize="0" autoFill="0" autoLine="0" autoPict="0">
                <anchor moveWithCells="1">
                  <from>
                    <xdr:col>33</xdr:col>
                    <xdr:colOff>123825</xdr:colOff>
                    <xdr:row>88</xdr:row>
                    <xdr:rowOff>200025</xdr:rowOff>
                  </from>
                  <to>
                    <xdr:col>36</xdr:col>
                    <xdr:colOff>19050</xdr:colOff>
                    <xdr:row>91</xdr:row>
                    <xdr:rowOff>0</xdr:rowOff>
                  </to>
                </anchor>
              </controlPr>
            </control>
          </mc:Choice>
        </mc:AlternateContent>
        <mc:AlternateContent xmlns:mc="http://schemas.openxmlformats.org/markup-compatibility/2006">
          <mc:Choice Requires="x14">
            <control shapeId="60621" r:id="rId208" name="Check Box 205">
              <controlPr defaultSize="0" autoFill="0" autoLine="0" autoPict="0">
                <anchor moveWithCells="1">
                  <from>
                    <xdr:col>38</xdr:col>
                    <xdr:colOff>133350</xdr:colOff>
                    <xdr:row>89</xdr:row>
                    <xdr:rowOff>19050</xdr:rowOff>
                  </from>
                  <to>
                    <xdr:col>40</xdr:col>
                    <xdr:colOff>142875</xdr:colOff>
                    <xdr:row>90</xdr:row>
                    <xdr:rowOff>123825</xdr:rowOff>
                  </to>
                </anchor>
              </controlPr>
            </control>
          </mc:Choice>
        </mc:AlternateContent>
        <mc:AlternateContent xmlns:mc="http://schemas.openxmlformats.org/markup-compatibility/2006">
          <mc:Choice Requires="x14">
            <control shapeId="60622" r:id="rId209" name="Check Box 206">
              <controlPr defaultSize="0" autoFill="0" autoLine="0" autoPict="0">
                <anchor moveWithCells="1">
                  <from>
                    <xdr:col>33</xdr:col>
                    <xdr:colOff>133350</xdr:colOff>
                    <xdr:row>94</xdr:row>
                    <xdr:rowOff>19050</xdr:rowOff>
                  </from>
                  <to>
                    <xdr:col>36</xdr:col>
                    <xdr:colOff>0</xdr:colOff>
                    <xdr:row>95</xdr:row>
                    <xdr:rowOff>142875</xdr:rowOff>
                  </to>
                </anchor>
              </controlPr>
            </control>
          </mc:Choice>
        </mc:AlternateContent>
        <mc:AlternateContent xmlns:mc="http://schemas.openxmlformats.org/markup-compatibility/2006">
          <mc:Choice Requires="x14">
            <control shapeId="60623" r:id="rId210" name="Check Box 207">
              <controlPr defaultSize="0" autoFill="0" autoLine="0" autoPict="0">
                <anchor moveWithCells="1">
                  <from>
                    <xdr:col>38</xdr:col>
                    <xdr:colOff>114300</xdr:colOff>
                    <xdr:row>94</xdr:row>
                    <xdr:rowOff>38100</xdr:rowOff>
                  </from>
                  <to>
                    <xdr:col>40</xdr:col>
                    <xdr:colOff>104775</xdr:colOff>
                    <xdr:row>95</xdr:row>
                    <xdr:rowOff>133350</xdr:rowOff>
                  </to>
                </anchor>
              </controlPr>
            </control>
          </mc:Choice>
        </mc:AlternateContent>
        <mc:AlternateContent xmlns:mc="http://schemas.openxmlformats.org/markup-compatibility/2006">
          <mc:Choice Requires="x14">
            <control shapeId="60624" r:id="rId211" name="Check Box 208">
              <controlPr defaultSize="0" autoFill="0" autoLine="0" autoPict="0">
                <anchor moveWithCells="1">
                  <from>
                    <xdr:col>33</xdr:col>
                    <xdr:colOff>133350</xdr:colOff>
                    <xdr:row>241</xdr:row>
                    <xdr:rowOff>0</xdr:rowOff>
                  </from>
                  <to>
                    <xdr:col>35</xdr:col>
                    <xdr:colOff>133350</xdr:colOff>
                    <xdr:row>242</xdr:row>
                    <xdr:rowOff>47625</xdr:rowOff>
                  </to>
                </anchor>
              </controlPr>
            </control>
          </mc:Choice>
        </mc:AlternateContent>
        <mc:AlternateContent xmlns:mc="http://schemas.openxmlformats.org/markup-compatibility/2006">
          <mc:Choice Requires="x14">
            <control shapeId="60625" r:id="rId212" name="Check Box 209">
              <controlPr defaultSize="0" autoFill="0" autoLine="0" autoPict="0">
                <anchor moveWithCells="1">
                  <from>
                    <xdr:col>38</xdr:col>
                    <xdr:colOff>142875</xdr:colOff>
                    <xdr:row>241</xdr:row>
                    <xdr:rowOff>9525</xdr:rowOff>
                  </from>
                  <to>
                    <xdr:col>40</xdr:col>
                    <xdr:colOff>114300</xdr:colOff>
                    <xdr:row>242</xdr:row>
                    <xdr:rowOff>38100</xdr:rowOff>
                  </to>
                </anchor>
              </controlPr>
            </control>
          </mc:Choice>
        </mc:AlternateContent>
        <mc:AlternateContent xmlns:mc="http://schemas.openxmlformats.org/markup-compatibility/2006">
          <mc:Choice Requires="x14">
            <control shapeId="60626" r:id="rId213" name="Check Box 210">
              <controlPr defaultSize="0" autoFill="0" autoLine="0" autoPict="0">
                <anchor moveWithCells="1">
                  <from>
                    <xdr:col>33</xdr:col>
                    <xdr:colOff>133350</xdr:colOff>
                    <xdr:row>267</xdr:row>
                    <xdr:rowOff>0</xdr:rowOff>
                  </from>
                  <to>
                    <xdr:col>35</xdr:col>
                    <xdr:colOff>123825</xdr:colOff>
                    <xdr:row>270</xdr:row>
                    <xdr:rowOff>0</xdr:rowOff>
                  </to>
                </anchor>
              </controlPr>
            </control>
          </mc:Choice>
        </mc:AlternateContent>
        <mc:AlternateContent xmlns:mc="http://schemas.openxmlformats.org/markup-compatibility/2006">
          <mc:Choice Requires="x14">
            <control shapeId="60627" r:id="rId214" name="Check Box 211">
              <controlPr defaultSize="0" autoFill="0" autoLine="0" autoPict="0">
                <anchor moveWithCells="1">
                  <from>
                    <xdr:col>38</xdr:col>
                    <xdr:colOff>133350</xdr:colOff>
                    <xdr:row>267</xdr:row>
                    <xdr:rowOff>9525</xdr:rowOff>
                  </from>
                  <to>
                    <xdr:col>40</xdr:col>
                    <xdr:colOff>95250</xdr:colOff>
                    <xdr:row>269</xdr:row>
                    <xdr:rowOff>123825</xdr:rowOff>
                  </to>
                </anchor>
              </controlPr>
            </control>
          </mc:Choice>
        </mc:AlternateContent>
        <mc:AlternateContent xmlns:mc="http://schemas.openxmlformats.org/markup-compatibility/2006">
          <mc:Choice Requires="x14">
            <control shapeId="60628" r:id="rId215" name="Check Box 212">
              <controlPr defaultSize="0" autoFill="0" autoLine="0" autoPict="0">
                <anchor moveWithCells="1">
                  <from>
                    <xdr:col>38</xdr:col>
                    <xdr:colOff>133350</xdr:colOff>
                    <xdr:row>306</xdr:row>
                    <xdr:rowOff>19050</xdr:rowOff>
                  </from>
                  <to>
                    <xdr:col>41</xdr:col>
                    <xdr:colOff>0</xdr:colOff>
                    <xdr:row>307</xdr:row>
                    <xdr:rowOff>114300</xdr:rowOff>
                  </to>
                </anchor>
              </controlPr>
            </control>
          </mc:Choice>
        </mc:AlternateContent>
        <mc:AlternateContent xmlns:mc="http://schemas.openxmlformats.org/markup-compatibility/2006">
          <mc:Choice Requires="x14">
            <control shapeId="60629" r:id="rId216" name="Check Box 213">
              <controlPr defaultSize="0" autoFill="0" autoLine="0" autoPict="0">
                <anchor moveWithCells="1">
                  <from>
                    <xdr:col>33</xdr:col>
                    <xdr:colOff>133350</xdr:colOff>
                    <xdr:row>306</xdr:row>
                    <xdr:rowOff>19050</xdr:rowOff>
                  </from>
                  <to>
                    <xdr:col>36</xdr:col>
                    <xdr:colOff>0</xdr:colOff>
                    <xdr:row>307</xdr:row>
                    <xdr:rowOff>114300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K92"/>
  <sheetViews>
    <sheetView view="pageBreakPreview" zoomScaleNormal="115" zoomScaleSheetLayoutView="100" workbookViewId="0">
      <selection activeCell="N4" sqref="N4:Y4"/>
    </sheetView>
  </sheetViews>
  <sheetFormatPr defaultColWidth="9" defaultRowHeight="13.5"/>
  <cols>
    <col min="1" max="11" width="3.625" style="75" customWidth="1"/>
    <col min="12" max="12" width="4.625" style="75" customWidth="1"/>
    <col min="13" max="25" width="3.625" style="75" customWidth="1"/>
    <col min="26" max="16384" width="9" style="75"/>
  </cols>
  <sheetData>
    <row r="1" spans="1:25" s="25" customFormat="1" ht="13.5" customHeight="1">
      <c r="A1" s="2450" t="s">
        <v>725</v>
      </c>
      <c r="B1" s="2450"/>
      <c r="C1" s="2450"/>
      <c r="D1" s="2450"/>
      <c r="E1" s="2450"/>
      <c r="F1" s="2450"/>
      <c r="G1" s="2450"/>
      <c r="H1" s="2450"/>
      <c r="I1" s="2450"/>
      <c r="J1" s="2450"/>
      <c r="K1" s="2450"/>
      <c r="L1" s="2450"/>
      <c r="M1" s="74"/>
      <c r="N1" s="2454" t="s">
        <v>726</v>
      </c>
      <c r="O1" s="2455"/>
      <c r="P1" s="2456"/>
      <c r="Q1" s="2460" t="str">
        <f>IF(表紙!$N$16&lt;&gt;"",表紙!$N$16,"")</f>
        <v/>
      </c>
      <c r="R1" s="2461"/>
      <c r="S1" s="2461"/>
      <c r="T1" s="2461"/>
      <c r="U1" s="2461"/>
      <c r="V1" s="2461"/>
      <c r="W1" s="2461"/>
      <c r="X1" s="2461"/>
      <c r="Y1" s="2462"/>
    </row>
    <row r="2" spans="1:25" s="25" customFormat="1" ht="13.5" customHeight="1" thickBot="1">
      <c r="A2" s="2450"/>
      <c r="B2" s="2450"/>
      <c r="C2" s="2450"/>
      <c r="D2" s="2450"/>
      <c r="E2" s="2450"/>
      <c r="F2" s="2450"/>
      <c r="G2" s="2450"/>
      <c r="H2" s="2450"/>
      <c r="I2" s="2450"/>
      <c r="J2" s="2450"/>
      <c r="K2" s="2450"/>
      <c r="L2" s="2450"/>
      <c r="M2" s="74"/>
      <c r="N2" s="2457"/>
      <c r="O2" s="2458"/>
      <c r="P2" s="2459"/>
      <c r="Q2" s="2463"/>
      <c r="R2" s="2464"/>
      <c r="S2" s="2464"/>
      <c r="T2" s="2464"/>
      <c r="U2" s="2464"/>
      <c r="V2" s="2464"/>
      <c r="W2" s="2464"/>
      <c r="X2" s="2464"/>
      <c r="Y2" s="2465"/>
    </row>
    <row r="3" spans="1:25" s="115" customFormat="1" ht="13.5" customHeight="1">
      <c r="A3" s="117"/>
      <c r="B3" s="116"/>
      <c r="C3" s="116"/>
      <c r="D3" s="116"/>
      <c r="E3" s="116"/>
      <c r="F3" s="116"/>
      <c r="G3" s="116"/>
      <c r="H3" s="116"/>
      <c r="I3" s="116"/>
      <c r="J3" s="116"/>
      <c r="K3" s="116"/>
      <c r="L3" s="116"/>
      <c r="M3" s="116"/>
      <c r="N3" s="116"/>
      <c r="O3" s="116"/>
      <c r="P3" s="116"/>
      <c r="Q3" s="116"/>
      <c r="R3" s="116"/>
      <c r="S3" s="116"/>
      <c r="T3" s="116"/>
      <c r="U3" s="116"/>
      <c r="V3" s="116"/>
      <c r="W3" s="116"/>
      <c r="X3" s="116"/>
      <c r="Y3" s="116"/>
    </row>
    <row r="4" spans="1:25" s="115" customFormat="1" ht="13.5" customHeight="1">
      <c r="A4" s="117"/>
      <c r="B4" s="116"/>
      <c r="C4" s="116"/>
      <c r="D4" s="116"/>
      <c r="E4" s="116"/>
      <c r="F4" s="116"/>
      <c r="G4" s="116"/>
      <c r="H4" s="116"/>
      <c r="I4" s="116"/>
      <c r="J4" s="116"/>
      <c r="K4" s="116"/>
      <c r="L4" s="116"/>
      <c r="N4" s="2466" t="str">
        <f>"（新設園の場合は令和"&amp;DBCS(表紙!$AC$14)&amp;"年４月からの状況を記入）"</f>
        <v>（新設園の場合は令和８年４月からの状況を記入）</v>
      </c>
      <c r="O4" s="2466"/>
      <c r="P4" s="2466"/>
      <c r="Q4" s="2466"/>
      <c r="R4" s="2466"/>
      <c r="S4" s="2466"/>
      <c r="T4" s="2466"/>
      <c r="U4" s="2466"/>
      <c r="V4" s="2466"/>
      <c r="W4" s="2466"/>
      <c r="X4" s="2466"/>
      <c r="Y4" s="2466"/>
    </row>
    <row r="5" spans="1:25" ht="21" customHeight="1">
      <c r="A5" s="2453" t="s">
        <v>727</v>
      </c>
      <c r="B5" s="2453"/>
      <c r="C5" s="2453"/>
      <c r="D5" s="2453"/>
      <c r="E5" s="2453"/>
      <c r="F5" s="2453"/>
      <c r="G5" s="2453"/>
      <c r="H5" s="2453"/>
      <c r="I5" s="2453"/>
      <c r="J5" s="2453"/>
      <c r="K5" s="2453"/>
      <c r="L5" s="2453"/>
      <c r="M5" s="2453"/>
      <c r="N5" s="2453"/>
      <c r="O5" s="2453"/>
      <c r="P5" s="2453"/>
      <c r="Q5" s="2453"/>
      <c r="R5" s="2453"/>
      <c r="S5" s="2453"/>
      <c r="T5" s="2453"/>
      <c r="U5" s="2453"/>
      <c r="V5" s="2453"/>
      <c r="W5" s="2453"/>
      <c r="X5" s="2453"/>
      <c r="Y5" s="2453"/>
    </row>
    <row r="6" spans="1:25" ht="21" customHeight="1">
      <c r="A6" s="114" t="s">
        <v>728</v>
      </c>
      <c r="B6" s="113"/>
      <c r="C6" s="113"/>
      <c r="D6" s="113"/>
      <c r="E6" s="113"/>
      <c r="F6" s="113"/>
      <c r="G6" s="113"/>
      <c r="H6" s="113"/>
      <c r="I6" s="113"/>
      <c r="J6" s="113"/>
      <c r="K6" s="113"/>
      <c r="L6" s="113"/>
      <c r="M6" s="113"/>
      <c r="N6" s="113"/>
      <c r="O6" s="113"/>
      <c r="P6" s="113"/>
      <c r="Q6" s="113"/>
      <c r="R6" s="113"/>
      <c r="S6" s="113"/>
      <c r="T6" s="113"/>
      <c r="U6" s="113"/>
      <c r="V6" s="113"/>
      <c r="W6" s="113"/>
      <c r="X6" s="113"/>
      <c r="Y6" s="113"/>
    </row>
    <row r="7" spans="1:25" ht="21" customHeight="1" thickBot="1">
      <c r="A7" s="2453" t="s">
        <v>729</v>
      </c>
      <c r="B7" s="2453"/>
      <c r="C7" s="2453"/>
      <c r="D7" s="2453"/>
      <c r="E7" s="2453"/>
      <c r="F7" s="2453"/>
      <c r="G7" s="2453"/>
      <c r="H7" s="2453"/>
      <c r="I7" s="2453"/>
      <c r="J7" s="2453"/>
      <c r="K7" s="2453"/>
      <c r="L7" s="2453"/>
      <c r="M7" s="2453"/>
      <c r="N7" s="2453"/>
      <c r="O7" s="2453"/>
      <c r="P7" s="2453"/>
      <c r="Q7" s="2453"/>
      <c r="R7" s="2453"/>
      <c r="S7" s="2453"/>
      <c r="T7" s="2453"/>
      <c r="U7" s="2453"/>
      <c r="V7" s="2453"/>
      <c r="W7" s="2453"/>
      <c r="X7" s="2453"/>
      <c r="Y7" s="2453"/>
    </row>
    <row r="8" spans="1:25" ht="21" customHeight="1" thickBot="1">
      <c r="A8" s="2467" t="s">
        <v>730</v>
      </c>
      <c r="B8" s="2468"/>
      <c r="C8" s="2468"/>
      <c r="D8" s="2468"/>
      <c r="E8" s="2469"/>
      <c r="F8" s="2470" t="s">
        <v>731</v>
      </c>
      <c r="G8" s="2470"/>
      <c r="H8" s="2470"/>
      <c r="I8" s="2470"/>
      <c r="J8" s="2470"/>
      <c r="K8" s="2470"/>
      <c r="L8" s="2470"/>
      <c r="M8" s="2470"/>
      <c r="N8" s="2470"/>
      <c r="O8" s="2470"/>
      <c r="P8" s="2470"/>
      <c r="Q8" s="2470"/>
      <c r="R8" s="2470"/>
      <c r="S8" s="2470"/>
      <c r="T8" s="2470"/>
      <c r="U8" s="2470"/>
      <c r="V8" s="2470"/>
      <c r="W8" s="2470"/>
      <c r="X8" s="2470"/>
      <c r="Y8" s="2471"/>
    </row>
    <row r="9" spans="1:25" ht="20.25" customHeight="1" thickTop="1" thickBot="1">
      <c r="A9" s="2472" t="s">
        <v>732</v>
      </c>
      <c r="B9" s="2473"/>
      <c r="C9" s="2473"/>
      <c r="D9" s="2473"/>
      <c r="E9" s="2474"/>
      <c r="F9" s="109"/>
      <c r="G9" s="2475" t="s">
        <v>733</v>
      </c>
      <c r="H9" s="2475"/>
      <c r="I9" s="2475"/>
      <c r="J9" s="2475"/>
      <c r="K9" s="2475"/>
      <c r="L9" s="2475"/>
      <c r="M9" s="2475"/>
      <c r="N9" s="2475"/>
      <c r="O9" s="2475"/>
      <c r="P9" s="112"/>
      <c r="Q9" s="2475" t="s">
        <v>734</v>
      </c>
      <c r="R9" s="2475"/>
      <c r="S9" s="2475"/>
      <c r="T9" s="2475"/>
      <c r="U9" s="2475"/>
      <c r="V9" s="2475"/>
      <c r="W9" s="2475"/>
      <c r="X9" s="2475"/>
      <c r="Y9" s="2476"/>
    </row>
    <row r="10" spans="1:25" ht="21"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row>
    <row r="11" spans="1:25" ht="21" customHeight="1" thickBot="1">
      <c r="A11" s="2453" t="s">
        <v>735</v>
      </c>
      <c r="B11" s="2453"/>
      <c r="C11" s="2453"/>
      <c r="D11" s="2453"/>
      <c r="E11" s="2453"/>
      <c r="F11" s="2453"/>
      <c r="G11" s="2453"/>
      <c r="H11" s="2453"/>
      <c r="I11" s="2453"/>
      <c r="J11" s="2453"/>
      <c r="K11" s="2453"/>
      <c r="L11" s="2453"/>
      <c r="M11" s="2453"/>
      <c r="N11" s="2453"/>
      <c r="O11" s="2453"/>
      <c r="P11" s="2453"/>
      <c r="Q11" s="2453"/>
      <c r="R11" s="2453"/>
      <c r="S11" s="2453"/>
      <c r="T11" s="2453"/>
      <c r="U11" s="2453"/>
      <c r="V11" s="2453"/>
      <c r="W11" s="2453"/>
      <c r="X11" s="2453"/>
      <c r="Y11" s="2453"/>
    </row>
    <row r="12" spans="1:25" ht="21" customHeight="1" thickBot="1">
      <c r="A12" s="2467" t="s">
        <v>730</v>
      </c>
      <c r="B12" s="2468"/>
      <c r="C12" s="2468"/>
      <c r="D12" s="2468"/>
      <c r="E12" s="2469"/>
      <c r="F12" s="2470" t="s">
        <v>731</v>
      </c>
      <c r="G12" s="2470"/>
      <c r="H12" s="2470"/>
      <c r="I12" s="2470"/>
      <c r="J12" s="2470"/>
      <c r="K12" s="2470"/>
      <c r="L12" s="2470"/>
      <c r="M12" s="2470"/>
      <c r="N12" s="2470"/>
      <c r="O12" s="2470"/>
      <c r="P12" s="2470"/>
      <c r="Q12" s="2470"/>
      <c r="R12" s="2470"/>
      <c r="S12" s="2470"/>
      <c r="T12" s="2470"/>
      <c r="U12" s="2470"/>
      <c r="V12" s="2470"/>
      <c r="W12" s="2470"/>
      <c r="X12" s="2470"/>
      <c r="Y12" s="2471"/>
    </row>
    <row r="13" spans="1:25" ht="20.25" customHeight="1" thickTop="1">
      <c r="A13" s="2477" t="s">
        <v>736</v>
      </c>
      <c r="B13" s="2478"/>
      <c r="C13" s="2478"/>
      <c r="D13" s="2478"/>
      <c r="E13" s="2479"/>
      <c r="F13" s="110"/>
      <c r="G13" s="2483" t="s">
        <v>737</v>
      </c>
      <c r="H13" s="2483"/>
      <c r="I13" s="2483"/>
      <c r="J13" s="2483"/>
      <c r="K13" s="2483"/>
      <c r="L13" s="2483"/>
      <c r="M13" s="110"/>
      <c r="N13" s="2484"/>
      <c r="O13" s="2484"/>
      <c r="P13" s="2484"/>
      <c r="Q13" s="2484"/>
      <c r="R13" s="2484"/>
      <c r="S13" s="2484"/>
      <c r="T13" s="151"/>
      <c r="U13" s="2484"/>
      <c r="V13" s="2484"/>
      <c r="W13" s="2484"/>
      <c r="X13" s="2484"/>
      <c r="Y13" s="2485"/>
    </row>
    <row r="14" spans="1:25" ht="20.25" customHeight="1">
      <c r="A14" s="2477"/>
      <c r="B14" s="2478"/>
      <c r="C14" s="2478"/>
      <c r="D14" s="2478"/>
      <c r="E14" s="2479"/>
      <c r="F14" s="110"/>
      <c r="G14" s="2483" t="s">
        <v>738</v>
      </c>
      <c r="H14" s="2483"/>
      <c r="I14" s="2483"/>
      <c r="J14" s="2483"/>
      <c r="K14" s="2483"/>
      <c r="L14" s="2483"/>
      <c r="M14" s="110"/>
      <c r="N14" s="2484"/>
      <c r="O14" s="2484"/>
      <c r="P14" s="2484"/>
      <c r="Q14" s="2484"/>
      <c r="R14" s="2484"/>
      <c r="S14" s="2484"/>
      <c r="T14" s="151"/>
      <c r="U14" s="2484"/>
      <c r="V14" s="2484"/>
      <c r="W14" s="2484"/>
      <c r="X14" s="2484"/>
      <c r="Y14" s="2485"/>
    </row>
    <row r="15" spans="1:25" ht="20.25" customHeight="1">
      <c r="A15" s="2477"/>
      <c r="B15" s="2478"/>
      <c r="C15" s="2478"/>
      <c r="D15" s="2478"/>
      <c r="E15" s="2479"/>
      <c r="F15" s="110"/>
      <c r="G15" s="2483" t="s">
        <v>739</v>
      </c>
      <c r="H15" s="2483"/>
      <c r="I15" s="2483"/>
      <c r="J15" s="2483"/>
      <c r="K15" s="2483"/>
      <c r="L15" s="2483"/>
      <c r="M15" s="110"/>
      <c r="N15" s="2484"/>
      <c r="O15" s="2484"/>
      <c r="P15" s="2484"/>
      <c r="Q15" s="2484"/>
      <c r="R15" s="2484"/>
      <c r="S15" s="2484"/>
      <c r="T15" s="151"/>
      <c r="U15" s="2486"/>
      <c r="V15" s="2486"/>
      <c r="W15" s="2486"/>
      <c r="X15" s="2486"/>
      <c r="Y15" s="2487"/>
    </row>
    <row r="16" spans="1:25" ht="20.25" customHeight="1">
      <c r="A16" s="2477"/>
      <c r="B16" s="2478"/>
      <c r="C16" s="2478"/>
      <c r="D16" s="2478"/>
      <c r="E16" s="2479"/>
      <c r="F16" s="110"/>
      <c r="G16" s="2483" t="s">
        <v>740</v>
      </c>
      <c r="H16" s="2483"/>
      <c r="I16" s="2483"/>
      <c r="J16" s="2483"/>
      <c r="K16" s="2483"/>
      <c r="L16" s="2483"/>
      <c r="M16" s="110"/>
      <c r="N16" s="2484"/>
      <c r="O16" s="2484"/>
      <c r="P16" s="2484"/>
      <c r="Q16" s="2484"/>
      <c r="R16" s="2484"/>
      <c r="S16" s="2484"/>
      <c r="T16" s="151"/>
      <c r="U16" s="2486"/>
      <c r="V16" s="2486"/>
      <c r="W16" s="2486"/>
      <c r="X16" s="2486"/>
      <c r="Y16" s="2487"/>
    </row>
    <row r="17" spans="1:25" ht="20.25" customHeight="1">
      <c r="A17" s="2477"/>
      <c r="B17" s="2478"/>
      <c r="C17" s="2478"/>
      <c r="D17" s="2478"/>
      <c r="E17" s="2479"/>
      <c r="F17" s="110"/>
      <c r="G17" s="2483" t="s">
        <v>741</v>
      </c>
      <c r="H17" s="2483"/>
      <c r="I17" s="2483"/>
      <c r="J17" s="2483"/>
      <c r="K17" s="2483"/>
      <c r="L17" s="2483"/>
      <c r="M17" s="110"/>
      <c r="N17" s="2484"/>
      <c r="O17" s="2484"/>
      <c r="P17" s="2484"/>
      <c r="Q17" s="2484"/>
      <c r="R17" s="2484"/>
      <c r="S17" s="2484"/>
      <c r="T17" s="151"/>
      <c r="U17" s="2486"/>
      <c r="V17" s="2486"/>
      <c r="W17" s="2486"/>
      <c r="X17" s="2486"/>
      <c r="Y17" s="2487"/>
    </row>
    <row r="18" spans="1:25" ht="20.25" customHeight="1">
      <c r="A18" s="2477"/>
      <c r="B18" s="2478"/>
      <c r="C18" s="2478"/>
      <c r="D18" s="2478"/>
      <c r="E18" s="2479"/>
      <c r="F18" s="110"/>
      <c r="G18" s="2483" t="s">
        <v>742</v>
      </c>
      <c r="H18" s="2483"/>
      <c r="I18" s="2483"/>
      <c r="J18" s="2483"/>
      <c r="K18" s="2483"/>
      <c r="L18" s="2483"/>
      <c r="M18" s="110"/>
      <c r="N18" s="2484"/>
      <c r="O18" s="2484"/>
      <c r="P18" s="2484"/>
      <c r="Q18" s="2484"/>
      <c r="R18" s="2484"/>
      <c r="S18" s="2484"/>
      <c r="T18" s="151"/>
      <c r="U18" s="2486"/>
      <c r="V18" s="2486"/>
      <c r="W18" s="2486"/>
      <c r="X18" s="2486"/>
      <c r="Y18" s="2487"/>
    </row>
    <row r="19" spans="1:25" ht="20.25" customHeight="1" thickBot="1">
      <c r="A19" s="2480"/>
      <c r="B19" s="2481"/>
      <c r="C19" s="2481"/>
      <c r="D19" s="2481"/>
      <c r="E19" s="2482"/>
      <c r="F19" s="109"/>
      <c r="G19" s="2488" t="s">
        <v>743</v>
      </c>
      <c r="H19" s="2488"/>
      <c r="I19" s="2488"/>
      <c r="J19" s="2488"/>
      <c r="K19" s="2488"/>
      <c r="L19" s="2488"/>
      <c r="M19" s="109"/>
      <c r="N19" s="2489"/>
      <c r="O19" s="2489"/>
      <c r="P19" s="2489"/>
      <c r="Q19" s="2489"/>
      <c r="R19" s="2489"/>
      <c r="S19" s="2489"/>
      <c r="T19" s="152"/>
      <c r="U19" s="2490"/>
      <c r="V19" s="2490"/>
      <c r="W19" s="2490"/>
      <c r="X19" s="2490"/>
      <c r="Y19" s="2491"/>
    </row>
    <row r="20" spans="1:25" ht="13.5" customHeight="1">
      <c r="A20" s="108"/>
      <c r="B20" s="108"/>
      <c r="C20" s="108"/>
      <c r="D20" s="108"/>
      <c r="E20" s="108"/>
      <c r="F20" s="89"/>
      <c r="G20" s="89"/>
      <c r="H20" s="89"/>
      <c r="I20" s="89"/>
      <c r="J20" s="89"/>
      <c r="K20" s="89"/>
      <c r="L20" s="89"/>
      <c r="M20" s="106"/>
      <c r="N20" s="107"/>
      <c r="O20" s="107"/>
      <c r="P20" s="107"/>
      <c r="Q20" s="107"/>
      <c r="R20" s="106"/>
      <c r="S20" s="88"/>
      <c r="T20" s="106"/>
      <c r="U20" s="88"/>
      <c r="V20" s="88"/>
      <c r="W20" s="88"/>
      <c r="X20" s="88"/>
      <c r="Y20" s="88"/>
    </row>
    <row r="21" spans="1:25" ht="13.5" customHeight="1"/>
    <row r="22" spans="1:25" ht="21" customHeight="1" thickBot="1">
      <c r="A22" s="105" t="s">
        <v>744</v>
      </c>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row>
    <row r="23" spans="1:25" ht="24.75" customHeight="1" thickBot="1">
      <c r="A23" s="2467" t="s">
        <v>730</v>
      </c>
      <c r="B23" s="2468"/>
      <c r="C23" s="2468"/>
      <c r="D23" s="2468"/>
      <c r="E23" s="2469"/>
      <c r="F23" s="2470" t="s">
        <v>731</v>
      </c>
      <c r="G23" s="2470"/>
      <c r="H23" s="2470"/>
      <c r="I23" s="2470"/>
      <c r="J23" s="2470"/>
      <c r="K23" s="2470"/>
      <c r="L23" s="2470"/>
      <c r="M23" s="2470"/>
      <c r="N23" s="2470"/>
      <c r="O23" s="2470"/>
      <c r="P23" s="2470"/>
      <c r="Q23" s="2470"/>
      <c r="R23" s="2470"/>
      <c r="S23" s="2470"/>
      <c r="T23" s="2470"/>
      <c r="U23" s="2470"/>
      <c r="V23" s="2470"/>
      <c r="W23" s="2470"/>
      <c r="X23" s="2470"/>
      <c r="Y23" s="2471"/>
    </row>
    <row r="24" spans="1:25" ht="30" customHeight="1" thickTop="1">
      <c r="A24" s="2492" t="s">
        <v>745</v>
      </c>
      <c r="B24" s="2493"/>
      <c r="C24" s="2493"/>
      <c r="D24" s="2493"/>
      <c r="E24" s="2494"/>
      <c r="F24" s="2498" t="s">
        <v>746</v>
      </c>
      <c r="G24" s="2499"/>
      <c r="H24" s="2499"/>
      <c r="I24" s="2499"/>
      <c r="J24" s="2499"/>
      <c r="K24" s="2499"/>
      <c r="L24" s="2500"/>
      <c r="M24" s="86"/>
      <c r="N24" s="2501" t="s">
        <v>747</v>
      </c>
      <c r="O24" s="2501"/>
      <c r="P24" s="2501"/>
      <c r="Q24" s="86"/>
      <c r="R24" s="2501" t="s">
        <v>748</v>
      </c>
      <c r="S24" s="2501"/>
      <c r="T24" s="2501"/>
      <c r="U24" s="2501"/>
      <c r="V24" s="2501"/>
      <c r="W24" s="2501"/>
      <c r="X24" s="85"/>
      <c r="Y24" s="84"/>
    </row>
    <row r="25" spans="1:25" ht="24.95" customHeight="1">
      <c r="A25" s="2495"/>
      <c r="B25" s="2496"/>
      <c r="C25" s="2496"/>
      <c r="D25" s="2496"/>
      <c r="E25" s="2497"/>
      <c r="F25" s="2502" t="s">
        <v>749</v>
      </c>
      <c r="G25" s="2502"/>
      <c r="H25" s="2502"/>
      <c r="I25" s="2502"/>
      <c r="J25" s="2502"/>
      <c r="K25" s="2502"/>
      <c r="L25" s="2503"/>
      <c r="M25" s="83"/>
      <c r="N25" s="2504" t="s">
        <v>747</v>
      </c>
      <c r="O25" s="2504"/>
      <c r="P25" s="2504"/>
      <c r="Q25" s="83"/>
      <c r="R25" s="2504" t="s">
        <v>750</v>
      </c>
      <c r="S25" s="2504"/>
      <c r="T25" s="2504"/>
      <c r="U25" s="2504"/>
      <c r="V25" s="2504"/>
      <c r="W25" s="2504"/>
      <c r="X25" s="103"/>
      <c r="Y25" s="102"/>
    </row>
    <row r="26" spans="1:25" ht="24.95" customHeight="1">
      <c r="A26" s="2505" t="s">
        <v>751</v>
      </c>
      <c r="B26" s="2506"/>
      <c r="C26" s="2506"/>
      <c r="D26" s="2506"/>
      <c r="E26" s="2507"/>
      <c r="F26" s="2508" t="s">
        <v>752</v>
      </c>
      <c r="G26" s="2509"/>
      <c r="H26" s="2509"/>
      <c r="I26" s="2509"/>
      <c r="J26" s="2509"/>
      <c r="K26" s="2509"/>
      <c r="L26" s="2510"/>
      <c r="M26" s="82"/>
      <c r="N26" s="2511" t="s">
        <v>747</v>
      </c>
      <c r="O26" s="2511"/>
      <c r="P26" s="2511"/>
      <c r="Q26" s="82"/>
      <c r="R26" s="2511" t="s">
        <v>748</v>
      </c>
      <c r="S26" s="2511"/>
      <c r="T26" s="2511"/>
      <c r="U26" s="2511"/>
      <c r="V26" s="2511"/>
      <c r="W26" s="2511"/>
      <c r="X26" s="101"/>
      <c r="Y26" s="100"/>
    </row>
    <row r="27" spans="1:25" ht="24.95" customHeight="1">
      <c r="A27" s="2495"/>
      <c r="B27" s="2496"/>
      <c r="C27" s="2496"/>
      <c r="D27" s="2496"/>
      <c r="E27" s="2497"/>
      <c r="F27" s="2512" t="s">
        <v>753</v>
      </c>
      <c r="G27" s="2513"/>
      <c r="H27" s="2513"/>
      <c r="I27" s="2513"/>
      <c r="J27" s="2513"/>
      <c r="K27" s="2513"/>
      <c r="L27" s="2514"/>
      <c r="M27" s="95"/>
      <c r="N27" s="2515" t="s">
        <v>747</v>
      </c>
      <c r="O27" s="2515"/>
      <c r="P27" s="2515"/>
      <c r="Q27" s="95"/>
      <c r="R27" s="2515" t="s">
        <v>748</v>
      </c>
      <c r="S27" s="2515"/>
      <c r="T27" s="2515"/>
      <c r="U27" s="2515"/>
      <c r="V27" s="2515"/>
      <c r="W27" s="2515"/>
      <c r="X27" s="94"/>
      <c r="Y27" s="93"/>
    </row>
    <row r="28" spans="1:25" ht="24.95" customHeight="1">
      <c r="A28" s="2516" t="s">
        <v>754</v>
      </c>
      <c r="B28" s="2517"/>
      <c r="C28" s="2517"/>
      <c r="D28" s="2517"/>
      <c r="E28" s="2518"/>
      <c r="F28" s="2522" t="s">
        <v>755</v>
      </c>
      <c r="G28" s="2523"/>
      <c r="H28" s="2523"/>
      <c r="I28" s="2523"/>
      <c r="J28" s="2523"/>
      <c r="K28" s="2523"/>
      <c r="L28" s="2524"/>
      <c r="M28" s="99"/>
      <c r="N28" s="2525" t="s">
        <v>756</v>
      </c>
      <c r="O28" s="2525"/>
      <c r="P28" s="2525"/>
      <c r="Q28" s="99"/>
      <c r="R28" s="2525" t="s">
        <v>757</v>
      </c>
      <c r="S28" s="2525"/>
      <c r="T28" s="2525"/>
      <c r="U28" s="2525"/>
      <c r="V28" s="2525"/>
      <c r="W28" s="2525"/>
      <c r="X28" s="98"/>
      <c r="Y28" s="97"/>
    </row>
    <row r="29" spans="1:25" ht="24.95" customHeight="1">
      <c r="A29" s="2519"/>
      <c r="B29" s="2520"/>
      <c r="C29" s="2520"/>
      <c r="D29" s="2520"/>
      <c r="E29" s="2521"/>
      <c r="F29" s="2526" t="s">
        <v>758</v>
      </c>
      <c r="G29" s="2527"/>
      <c r="H29" s="2527"/>
      <c r="I29" s="2527"/>
      <c r="J29" s="2527"/>
      <c r="K29" s="2527"/>
      <c r="L29" s="2528"/>
      <c r="M29" s="96"/>
      <c r="N29" s="2515" t="s">
        <v>756</v>
      </c>
      <c r="O29" s="2515"/>
      <c r="P29" s="2515"/>
      <c r="Q29" s="95"/>
      <c r="R29" s="2515" t="s">
        <v>757</v>
      </c>
      <c r="S29" s="2515"/>
      <c r="T29" s="2515"/>
      <c r="U29" s="2515"/>
      <c r="V29" s="2515"/>
      <c r="W29" s="2515"/>
      <c r="X29" s="94"/>
      <c r="Y29" s="93"/>
    </row>
    <row r="30" spans="1:25" s="87" customFormat="1" ht="24.95" customHeight="1">
      <c r="A30" s="2529" t="s">
        <v>759</v>
      </c>
      <c r="B30" s="2530"/>
      <c r="C30" s="2530"/>
      <c r="D30" s="2530"/>
      <c r="E30" s="2531"/>
      <c r="F30" s="2535" t="s">
        <v>760</v>
      </c>
      <c r="G30" s="2535"/>
      <c r="H30" s="2535"/>
      <c r="I30" s="2535"/>
      <c r="J30" s="2535"/>
      <c r="K30" s="2535"/>
      <c r="L30" s="2536"/>
      <c r="M30" s="92"/>
      <c r="N30" s="2537" t="s">
        <v>747</v>
      </c>
      <c r="O30" s="2537"/>
      <c r="P30" s="2537"/>
      <c r="Q30" s="92"/>
      <c r="R30" s="2537" t="s">
        <v>761</v>
      </c>
      <c r="S30" s="2537"/>
      <c r="T30" s="2537"/>
      <c r="U30" s="2537"/>
      <c r="V30" s="92"/>
      <c r="W30" s="2537" t="s">
        <v>762</v>
      </c>
      <c r="X30" s="2537"/>
      <c r="Y30" s="2538"/>
    </row>
    <row r="31" spans="1:25" s="87" customFormat="1" ht="24.95" customHeight="1" thickBot="1">
      <c r="A31" s="2532"/>
      <c r="B31" s="2533"/>
      <c r="C31" s="2533"/>
      <c r="D31" s="2533"/>
      <c r="E31" s="2534"/>
      <c r="F31" s="2539" t="s">
        <v>763</v>
      </c>
      <c r="G31" s="2539"/>
      <c r="H31" s="2539"/>
      <c r="I31" s="2539"/>
      <c r="J31" s="2539"/>
      <c r="K31" s="2539"/>
      <c r="L31" s="2540"/>
      <c r="M31" s="91"/>
      <c r="N31" s="2541" t="s">
        <v>764</v>
      </c>
      <c r="O31" s="2541"/>
      <c r="P31" s="2541"/>
      <c r="Q31" s="91"/>
      <c r="R31" s="2541" t="s">
        <v>759</v>
      </c>
      <c r="S31" s="2541"/>
      <c r="T31" s="2541"/>
      <c r="U31" s="2541"/>
      <c r="V31" s="91"/>
      <c r="W31" s="2541" t="s">
        <v>111</v>
      </c>
      <c r="X31" s="2541"/>
      <c r="Y31" s="2542"/>
    </row>
    <row r="32" spans="1:25" s="87" customFormat="1" ht="13.5" customHeight="1">
      <c r="A32" s="90"/>
      <c r="B32" s="90"/>
      <c r="C32" s="90"/>
      <c r="D32" s="90"/>
      <c r="E32" s="90"/>
      <c r="F32" s="89"/>
      <c r="G32" s="89"/>
      <c r="H32" s="89"/>
      <c r="I32" s="89"/>
      <c r="J32" s="89"/>
      <c r="K32" s="89"/>
      <c r="L32" s="89"/>
      <c r="M32" s="89"/>
      <c r="N32" s="88"/>
      <c r="O32" s="88"/>
      <c r="P32" s="88"/>
      <c r="Q32" s="88"/>
      <c r="R32" s="89"/>
      <c r="S32" s="88"/>
      <c r="T32" s="88"/>
      <c r="U32" s="88"/>
      <c r="V32" s="88"/>
      <c r="W32" s="88"/>
      <c r="X32" s="88"/>
      <c r="Y32" s="88"/>
    </row>
    <row r="33" spans="1:25" s="87" customFormat="1" ht="13.5" customHeight="1">
      <c r="A33" s="90"/>
      <c r="B33" s="90"/>
      <c r="C33" s="90"/>
      <c r="D33" s="90"/>
      <c r="E33" s="90"/>
      <c r="F33" s="89"/>
      <c r="G33" s="89"/>
      <c r="H33" s="89"/>
      <c r="I33" s="89"/>
      <c r="J33" s="89"/>
      <c r="K33" s="89"/>
      <c r="L33" s="89"/>
      <c r="M33" s="89"/>
      <c r="N33" s="88"/>
      <c r="O33" s="88"/>
      <c r="P33" s="88"/>
      <c r="Q33" s="88"/>
      <c r="R33" s="89"/>
      <c r="S33" s="88"/>
      <c r="T33" s="88"/>
      <c r="U33" s="88"/>
      <c r="V33" s="88"/>
      <c r="W33" s="88"/>
      <c r="X33" s="88"/>
      <c r="Y33" s="88"/>
    </row>
    <row r="34" spans="1:25" ht="21" customHeight="1" thickBot="1">
      <c r="A34" s="2453" t="s">
        <v>765</v>
      </c>
      <c r="B34" s="2453"/>
      <c r="C34" s="2453"/>
      <c r="D34" s="2453"/>
      <c r="E34" s="2453"/>
      <c r="F34" s="2453"/>
      <c r="G34" s="2453"/>
      <c r="H34" s="2453"/>
      <c r="I34" s="2453"/>
      <c r="J34" s="2453"/>
      <c r="K34" s="2453"/>
      <c r="L34" s="2453"/>
      <c r="M34" s="2453"/>
      <c r="N34" s="2453"/>
      <c r="O34" s="2453"/>
      <c r="P34" s="2453"/>
      <c r="Q34" s="2453"/>
      <c r="R34" s="2453"/>
      <c r="S34" s="2453"/>
      <c r="T34" s="2453"/>
      <c r="U34" s="2453"/>
      <c r="V34" s="2453"/>
      <c r="W34" s="2453"/>
      <c r="X34" s="2453"/>
      <c r="Y34" s="2453"/>
    </row>
    <row r="35" spans="1:25" ht="24.95" customHeight="1" thickBot="1">
      <c r="A35" s="2467" t="s">
        <v>730</v>
      </c>
      <c r="B35" s="2468"/>
      <c r="C35" s="2468"/>
      <c r="D35" s="2468"/>
      <c r="E35" s="2469"/>
      <c r="F35" s="2470" t="s">
        <v>731</v>
      </c>
      <c r="G35" s="2470"/>
      <c r="H35" s="2470"/>
      <c r="I35" s="2470"/>
      <c r="J35" s="2470"/>
      <c r="K35" s="2470"/>
      <c r="L35" s="2470"/>
      <c r="M35" s="2470"/>
      <c r="N35" s="2470"/>
      <c r="O35" s="2470"/>
      <c r="P35" s="2470"/>
      <c r="Q35" s="2470"/>
      <c r="R35" s="2470"/>
      <c r="S35" s="2470"/>
      <c r="T35" s="2470"/>
      <c r="U35" s="2470"/>
      <c r="V35" s="2470"/>
      <c r="W35" s="2470"/>
      <c r="X35" s="2470"/>
      <c r="Y35" s="2471"/>
    </row>
    <row r="36" spans="1:25" ht="24.95" customHeight="1" thickTop="1" thickBot="1">
      <c r="A36" s="2543" t="s">
        <v>766</v>
      </c>
      <c r="B36" s="2544"/>
      <c r="C36" s="2544"/>
      <c r="D36" s="2544"/>
      <c r="E36" s="2545"/>
      <c r="F36" s="2549" t="s">
        <v>767</v>
      </c>
      <c r="G36" s="2549"/>
      <c r="H36" s="2549"/>
      <c r="I36" s="2549"/>
      <c r="J36" s="2549"/>
      <c r="K36" s="2549"/>
      <c r="L36" s="2550"/>
      <c r="M36" s="86"/>
      <c r="N36" s="2501" t="s">
        <v>747</v>
      </c>
      <c r="O36" s="2501"/>
      <c r="P36" s="2501"/>
      <c r="Q36" s="86"/>
      <c r="R36" s="2501" t="s">
        <v>748</v>
      </c>
      <c r="S36" s="2501"/>
      <c r="T36" s="2501"/>
      <c r="U36" s="2501"/>
      <c r="V36" s="2501"/>
      <c r="W36" s="2501"/>
      <c r="X36" s="85"/>
      <c r="Y36" s="84"/>
    </row>
    <row r="37" spans="1:25" ht="24.95" customHeight="1">
      <c r="A37" s="2546"/>
      <c r="B37" s="2547"/>
      <c r="C37" s="2547"/>
      <c r="D37" s="2547"/>
      <c r="E37" s="2548"/>
      <c r="F37" s="2551" t="s">
        <v>768</v>
      </c>
      <c r="G37" s="2551"/>
      <c r="H37" s="2551"/>
      <c r="I37" s="2551"/>
      <c r="J37" s="2551"/>
      <c r="K37" s="2551"/>
      <c r="L37" s="2552"/>
      <c r="M37" s="83"/>
      <c r="N37" s="2504" t="s">
        <v>769</v>
      </c>
      <c r="O37" s="2504"/>
      <c r="P37" s="2504"/>
      <c r="Q37" s="83"/>
      <c r="R37" s="2504" t="s">
        <v>770</v>
      </c>
      <c r="S37" s="2504"/>
      <c r="T37" s="2504"/>
      <c r="U37" s="2504"/>
      <c r="V37" s="83"/>
      <c r="W37" s="2504" t="s">
        <v>762</v>
      </c>
      <c r="X37" s="2504"/>
      <c r="Y37" s="2560"/>
    </row>
    <row r="38" spans="1:25" ht="24.95" customHeight="1">
      <c r="A38" s="2561" t="s">
        <v>771</v>
      </c>
      <c r="B38" s="2562"/>
      <c r="C38" s="2562"/>
      <c r="D38" s="2562"/>
      <c r="E38" s="2563"/>
      <c r="F38" s="2567" t="s">
        <v>772</v>
      </c>
      <c r="G38" s="2567"/>
      <c r="H38" s="2567"/>
      <c r="I38" s="2567"/>
      <c r="J38" s="2567"/>
      <c r="K38" s="2567"/>
      <c r="L38" s="2568"/>
      <c r="M38" s="82"/>
      <c r="N38" s="2511" t="s">
        <v>769</v>
      </c>
      <c r="O38" s="2511"/>
      <c r="P38" s="2511"/>
      <c r="Q38" s="2511"/>
      <c r="R38" s="82"/>
      <c r="S38" s="2569" t="s">
        <v>773</v>
      </c>
      <c r="T38" s="2569"/>
      <c r="U38" s="2569"/>
      <c r="V38" s="2569"/>
      <c r="W38" s="2569"/>
      <c r="X38" s="2569"/>
      <c r="Y38" s="81"/>
    </row>
    <row r="39" spans="1:25" ht="24.95" customHeight="1">
      <c r="A39" s="2564"/>
      <c r="B39" s="2565"/>
      <c r="C39" s="2565"/>
      <c r="D39" s="2565"/>
      <c r="E39" s="2566"/>
      <c r="F39" s="2570" t="s">
        <v>774</v>
      </c>
      <c r="G39" s="2570"/>
      <c r="H39" s="2570"/>
      <c r="I39" s="2570"/>
      <c r="J39" s="2570"/>
      <c r="K39" s="2570"/>
      <c r="L39" s="2571"/>
      <c r="M39" s="80"/>
      <c r="N39" s="2572" t="s">
        <v>747</v>
      </c>
      <c r="O39" s="2572"/>
      <c r="P39" s="2572"/>
      <c r="Q39" s="2572"/>
      <c r="R39" s="80"/>
      <c r="S39" s="2573" t="s">
        <v>775</v>
      </c>
      <c r="T39" s="2573"/>
      <c r="U39" s="2573"/>
      <c r="V39" s="2573"/>
      <c r="W39" s="2573"/>
      <c r="X39" s="2573"/>
      <c r="Y39" s="79"/>
    </row>
    <row r="40" spans="1:25" ht="42.75" customHeight="1" thickBot="1">
      <c r="A40" s="2553" t="s">
        <v>776</v>
      </c>
      <c r="B40" s="2554"/>
      <c r="C40" s="2554"/>
      <c r="D40" s="2554"/>
      <c r="E40" s="2555"/>
      <c r="F40" s="2556" t="s">
        <v>777</v>
      </c>
      <c r="G40" s="2556"/>
      <c r="H40" s="2556"/>
      <c r="I40" s="2556"/>
      <c r="J40" s="2556"/>
      <c r="K40" s="2556"/>
      <c r="L40" s="2557"/>
      <c r="M40" s="78"/>
      <c r="N40" s="2558" t="s">
        <v>769</v>
      </c>
      <c r="O40" s="2558"/>
      <c r="P40" s="2558"/>
      <c r="Q40" s="2558"/>
      <c r="R40" s="77"/>
      <c r="S40" s="2559" t="s">
        <v>778</v>
      </c>
      <c r="T40" s="2559"/>
      <c r="U40" s="2559"/>
      <c r="V40" s="2559"/>
      <c r="W40" s="2559"/>
      <c r="X40" s="2559"/>
      <c r="Y40" s="76"/>
    </row>
    <row r="41" spans="1:25" ht="8.1" customHeight="1"/>
    <row r="89" spans="37:37">
      <c r="AK89" s="75" t="s">
        <v>920</v>
      </c>
    </row>
    <row r="92" spans="37:37">
      <c r="AK92" s="75" t="s">
        <v>1007</v>
      </c>
    </row>
  </sheetData>
  <mergeCells count="90">
    <mergeCell ref="A40:E40"/>
    <mergeCell ref="F40:L40"/>
    <mergeCell ref="N40:Q40"/>
    <mergeCell ref="S40:X40"/>
    <mergeCell ref="W37:Y37"/>
    <mergeCell ref="A38:E39"/>
    <mergeCell ref="F38:L38"/>
    <mergeCell ref="N38:Q38"/>
    <mergeCell ref="S38:X38"/>
    <mergeCell ref="F39:L39"/>
    <mergeCell ref="N39:Q39"/>
    <mergeCell ref="S39:X39"/>
    <mergeCell ref="A34:Y34"/>
    <mergeCell ref="A35:E35"/>
    <mergeCell ref="F35:Y35"/>
    <mergeCell ref="A36:E37"/>
    <mergeCell ref="F36:L36"/>
    <mergeCell ref="N36:P36"/>
    <mergeCell ref="R36:W36"/>
    <mergeCell ref="F37:L37"/>
    <mergeCell ref="N37:P37"/>
    <mergeCell ref="R37:U37"/>
    <mergeCell ref="A30:E31"/>
    <mergeCell ref="F30:L30"/>
    <mergeCell ref="N30:P30"/>
    <mergeCell ref="R30:U30"/>
    <mergeCell ref="W30:Y30"/>
    <mergeCell ref="F31:L31"/>
    <mergeCell ref="N31:P31"/>
    <mergeCell ref="R31:U31"/>
    <mergeCell ref="W31:Y31"/>
    <mergeCell ref="A28:E29"/>
    <mergeCell ref="F28:L28"/>
    <mergeCell ref="N28:P28"/>
    <mergeCell ref="R28:W28"/>
    <mergeCell ref="F29:L29"/>
    <mergeCell ref="N29:P29"/>
    <mergeCell ref="R29:W29"/>
    <mergeCell ref="A26:E27"/>
    <mergeCell ref="F26:L26"/>
    <mergeCell ref="N26:P26"/>
    <mergeCell ref="R26:W26"/>
    <mergeCell ref="F27:L27"/>
    <mergeCell ref="N27:P27"/>
    <mergeCell ref="R27:W27"/>
    <mergeCell ref="A24:E25"/>
    <mergeCell ref="F24:L24"/>
    <mergeCell ref="N24:P24"/>
    <mergeCell ref="R24:W24"/>
    <mergeCell ref="F25:L25"/>
    <mergeCell ref="N25:P25"/>
    <mergeCell ref="R25:W25"/>
    <mergeCell ref="G19:L19"/>
    <mergeCell ref="N19:S19"/>
    <mergeCell ref="U19:Y19"/>
    <mergeCell ref="A23:E23"/>
    <mergeCell ref="F23:Y23"/>
    <mergeCell ref="N18:S18"/>
    <mergeCell ref="U18:Y18"/>
    <mergeCell ref="G17:L17"/>
    <mergeCell ref="N17:S17"/>
    <mergeCell ref="U17:Y17"/>
    <mergeCell ref="A12:E12"/>
    <mergeCell ref="F12:Y12"/>
    <mergeCell ref="A13:E19"/>
    <mergeCell ref="G13:L13"/>
    <mergeCell ref="N13:S13"/>
    <mergeCell ref="U13:Y13"/>
    <mergeCell ref="G14:L14"/>
    <mergeCell ref="N14:S14"/>
    <mergeCell ref="U14:Y14"/>
    <mergeCell ref="G15:L15"/>
    <mergeCell ref="N15:S15"/>
    <mergeCell ref="U15:Y15"/>
    <mergeCell ref="G16:L16"/>
    <mergeCell ref="N16:S16"/>
    <mergeCell ref="U16:Y16"/>
    <mergeCell ref="G18:L18"/>
    <mergeCell ref="A11:Y11"/>
    <mergeCell ref="A1:L2"/>
    <mergeCell ref="N1:P2"/>
    <mergeCell ref="Q1:Y2"/>
    <mergeCell ref="N4:Y4"/>
    <mergeCell ref="A5:Y5"/>
    <mergeCell ref="A7:Y7"/>
    <mergeCell ref="A8:E8"/>
    <mergeCell ref="F8:Y8"/>
    <mergeCell ref="A9:E9"/>
    <mergeCell ref="G9:O9"/>
    <mergeCell ref="Q9:Y9"/>
  </mergeCells>
  <phoneticPr fontId="1"/>
  <dataValidations disablePrompts="1" count="1">
    <dataValidation type="list" allowBlank="1" showInputMessage="1" showErrorMessage="1" sqref="R20" xr:uid="{00000000-0002-0000-0500-000000000000}">
      <formula1>"(　),(〇)"</formula1>
    </dataValidation>
  </dataValidations>
  <pageMargins left="0.59055118110236227" right="0.39370078740157483" top="0.55118110236220474" bottom="0.31496062992125984" header="0.31496062992125984" footer="0.23622047244094491"/>
  <pageSetup paperSize="9" scale="99" firstPageNumber="25" orientation="portrait" cellComments="asDisplayed"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12</xdr:col>
                    <xdr:colOff>38100</xdr:colOff>
                    <xdr:row>23</xdr:row>
                    <xdr:rowOff>28575</xdr:rowOff>
                  </from>
                  <to>
                    <xdr:col>13</xdr:col>
                    <xdr:colOff>123825</xdr:colOff>
                    <xdr:row>23</xdr:row>
                    <xdr:rowOff>276225</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12</xdr:col>
                    <xdr:colOff>38100</xdr:colOff>
                    <xdr:row>24</xdr:row>
                    <xdr:rowOff>28575</xdr:rowOff>
                  </from>
                  <to>
                    <xdr:col>13</xdr:col>
                    <xdr:colOff>123825</xdr:colOff>
                    <xdr:row>24</xdr:row>
                    <xdr:rowOff>276225</xdr:rowOff>
                  </to>
                </anchor>
              </controlPr>
            </control>
          </mc:Choice>
        </mc:AlternateContent>
        <mc:AlternateContent xmlns:mc="http://schemas.openxmlformats.org/markup-compatibility/2006">
          <mc:Choice Requires="x14">
            <control shapeId="52227" r:id="rId6" name="Check Box 3">
              <controlPr defaultSize="0" autoFill="0" autoLine="0" autoPict="0">
                <anchor moveWithCells="1">
                  <from>
                    <xdr:col>12</xdr:col>
                    <xdr:colOff>38100</xdr:colOff>
                    <xdr:row>25</xdr:row>
                    <xdr:rowOff>28575</xdr:rowOff>
                  </from>
                  <to>
                    <xdr:col>13</xdr:col>
                    <xdr:colOff>123825</xdr:colOff>
                    <xdr:row>25</xdr:row>
                    <xdr:rowOff>276225</xdr:rowOff>
                  </to>
                </anchor>
              </controlPr>
            </control>
          </mc:Choice>
        </mc:AlternateContent>
        <mc:AlternateContent xmlns:mc="http://schemas.openxmlformats.org/markup-compatibility/2006">
          <mc:Choice Requires="x14">
            <control shapeId="52228" r:id="rId7" name="Check Box 4">
              <controlPr defaultSize="0" autoFill="0" autoLine="0" autoPict="0">
                <anchor moveWithCells="1">
                  <from>
                    <xdr:col>12</xdr:col>
                    <xdr:colOff>38100</xdr:colOff>
                    <xdr:row>26</xdr:row>
                    <xdr:rowOff>28575</xdr:rowOff>
                  </from>
                  <to>
                    <xdr:col>13</xdr:col>
                    <xdr:colOff>123825</xdr:colOff>
                    <xdr:row>26</xdr:row>
                    <xdr:rowOff>276225</xdr:rowOff>
                  </to>
                </anchor>
              </controlPr>
            </control>
          </mc:Choice>
        </mc:AlternateContent>
        <mc:AlternateContent xmlns:mc="http://schemas.openxmlformats.org/markup-compatibility/2006">
          <mc:Choice Requires="x14">
            <control shapeId="52229" r:id="rId8" name="Check Box 5">
              <controlPr defaultSize="0" autoFill="0" autoLine="0" autoPict="0">
                <anchor moveWithCells="1">
                  <from>
                    <xdr:col>12</xdr:col>
                    <xdr:colOff>38100</xdr:colOff>
                    <xdr:row>27</xdr:row>
                    <xdr:rowOff>28575</xdr:rowOff>
                  </from>
                  <to>
                    <xdr:col>13</xdr:col>
                    <xdr:colOff>123825</xdr:colOff>
                    <xdr:row>27</xdr:row>
                    <xdr:rowOff>276225</xdr:rowOff>
                  </to>
                </anchor>
              </controlPr>
            </control>
          </mc:Choice>
        </mc:AlternateContent>
        <mc:AlternateContent xmlns:mc="http://schemas.openxmlformats.org/markup-compatibility/2006">
          <mc:Choice Requires="x14">
            <control shapeId="52230" r:id="rId9" name="Check Box 6">
              <controlPr defaultSize="0" autoFill="0" autoLine="0" autoPict="0">
                <anchor moveWithCells="1">
                  <from>
                    <xdr:col>12</xdr:col>
                    <xdr:colOff>38100</xdr:colOff>
                    <xdr:row>28</xdr:row>
                    <xdr:rowOff>28575</xdr:rowOff>
                  </from>
                  <to>
                    <xdr:col>13</xdr:col>
                    <xdr:colOff>123825</xdr:colOff>
                    <xdr:row>28</xdr:row>
                    <xdr:rowOff>276225</xdr:rowOff>
                  </to>
                </anchor>
              </controlPr>
            </control>
          </mc:Choice>
        </mc:AlternateContent>
        <mc:AlternateContent xmlns:mc="http://schemas.openxmlformats.org/markup-compatibility/2006">
          <mc:Choice Requires="x14">
            <control shapeId="52231" r:id="rId10" name="Check Box 7">
              <controlPr defaultSize="0" autoFill="0" autoLine="0" autoPict="0">
                <anchor moveWithCells="1">
                  <from>
                    <xdr:col>12</xdr:col>
                    <xdr:colOff>38100</xdr:colOff>
                    <xdr:row>29</xdr:row>
                    <xdr:rowOff>28575</xdr:rowOff>
                  </from>
                  <to>
                    <xdr:col>13</xdr:col>
                    <xdr:colOff>123825</xdr:colOff>
                    <xdr:row>29</xdr:row>
                    <xdr:rowOff>276225</xdr:rowOff>
                  </to>
                </anchor>
              </controlPr>
            </control>
          </mc:Choice>
        </mc:AlternateContent>
        <mc:AlternateContent xmlns:mc="http://schemas.openxmlformats.org/markup-compatibility/2006">
          <mc:Choice Requires="x14">
            <control shapeId="52232" r:id="rId11" name="Check Box 8">
              <controlPr defaultSize="0" autoFill="0" autoLine="0" autoPict="0">
                <anchor moveWithCells="1">
                  <from>
                    <xdr:col>12</xdr:col>
                    <xdr:colOff>38100</xdr:colOff>
                    <xdr:row>30</xdr:row>
                    <xdr:rowOff>28575</xdr:rowOff>
                  </from>
                  <to>
                    <xdr:col>13</xdr:col>
                    <xdr:colOff>123825</xdr:colOff>
                    <xdr:row>30</xdr:row>
                    <xdr:rowOff>276225</xdr:rowOff>
                  </to>
                </anchor>
              </controlPr>
            </control>
          </mc:Choice>
        </mc:AlternateContent>
        <mc:AlternateContent xmlns:mc="http://schemas.openxmlformats.org/markup-compatibility/2006">
          <mc:Choice Requires="x14">
            <control shapeId="52233" r:id="rId12" name="Check Box 9">
              <controlPr defaultSize="0" autoFill="0" autoLine="0" autoPict="0">
                <anchor moveWithCells="1">
                  <from>
                    <xdr:col>16</xdr:col>
                    <xdr:colOff>28575</xdr:colOff>
                    <xdr:row>23</xdr:row>
                    <xdr:rowOff>28575</xdr:rowOff>
                  </from>
                  <to>
                    <xdr:col>17</xdr:col>
                    <xdr:colOff>104775</xdr:colOff>
                    <xdr:row>23</xdr:row>
                    <xdr:rowOff>276225</xdr:rowOff>
                  </to>
                </anchor>
              </controlPr>
            </control>
          </mc:Choice>
        </mc:AlternateContent>
        <mc:AlternateContent xmlns:mc="http://schemas.openxmlformats.org/markup-compatibility/2006">
          <mc:Choice Requires="x14">
            <control shapeId="52234" r:id="rId13" name="Check Box 10">
              <controlPr defaultSize="0" autoFill="0" autoLine="0" autoPict="0">
                <anchor moveWithCells="1">
                  <from>
                    <xdr:col>16</xdr:col>
                    <xdr:colOff>28575</xdr:colOff>
                    <xdr:row>24</xdr:row>
                    <xdr:rowOff>28575</xdr:rowOff>
                  </from>
                  <to>
                    <xdr:col>17</xdr:col>
                    <xdr:colOff>104775</xdr:colOff>
                    <xdr:row>24</xdr:row>
                    <xdr:rowOff>276225</xdr:rowOff>
                  </to>
                </anchor>
              </controlPr>
            </control>
          </mc:Choice>
        </mc:AlternateContent>
        <mc:AlternateContent xmlns:mc="http://schemas.openxmlformats.org/markup-compatibility/2006">
          <mc:Choice Requires="x14">
            <control shapeId="52235" r:id="rId14" name="Check Box 11">
              <controlPr defaultSize="0" autoFill="0" autoLine="0" autoPict="0">
                <anchor moveWithCells="1">
                  <from>
                    <xdr:col>16</xdr:col>
                    <xdr:colOff>28575</xdr:colOff>
                    <xdr:row>25</xdr:row>
                    <xdr:rowOff>28575</xdr:rowOff>
                  </from>
                  <to>
                    <xdr:col>17</xdr:col>
                    <xdr:colOff>104775</xdr:colOff>
                    <xdr:row>25</xdr:row>
                    <xdr:rowOff>276225</xdr:rowOff>
                  </to>
                </anchor>
              </controlPr>
            </control>
          </mc:Choice>
        </mc:AlternateContent>
        <mc:AlternateContent xmlns:mc="http://schemas.openxmlformats.org/markup-compatibility/2006">
          <mc:Choice Requires="x14">
            <control shapeId="52236" r:id="rId15" name="Check Box 12">
              <controlPr defaultSize="0" autoFill="0" autoLine="0" autoPict="0">
                <anchor moveWithCells="1">
                  <from>
                    <xdr:col>16</xdr:col>
                    <xdr:colOff>28575</xdr:colOff>
                    <xdr:row>26</xdr:row>
                    <xdr:rowOff>28575</xdr:rowOff>
                  </from>
                  <to>
                    <xdr:col>17</xdr:col>
                    <xdr:colOff>104775</xdr:colOff>
                    <xdr:row>26</xdr:row>
                    <xdr:rowOff>276225</xdr:rowOff>
                  </to>
                </anchor>
              </controlPr>
            </control>
          </mc:Choice>
        </mc:AlternateContent>
        <mc:AlternateContent xmlns:mc="http://schemas.openxmlformats.org/markup-compatibility/2006">
          <mc:Choice Requires="x14">
            <control shapeId="52237" r:id="rId16" name="Check Box 13">
              <controlPr defaultSize="0" autoFill="0" autoLine="0" autoPict="0">
                <anchor moveWithCells="1">
                  <from>
                    <xdr:col>16</xdr:col>
                    <xdr:colOff>28575</xdr:colOff>
                    <xdr:row>27</xdr:row>
                    <xdr:rowOff>28575</xdr:rowOff>
                  </from>
                  <to>
                    <xdr:col>17</xdr:col>
                    <xdr:colOff>104775</xdr:colOff>
                    <xdr:row>27</xdr:row>
                    <xdr:rowOff>276225</xdr:rowOff>
                  </to>
                </anchor>
              </controlPr>
            </control>
          </mc:Choice>
        </mc:AlternateContent>
        <mc:AlternateContent xmlns:mc="http://schemas.openxmlformats.org/markup-compatibility/2006">
          <mc:Choice Requires="x14">
            <control shapeId="52238" r:id="rId17" name="Check Box 14">
              <controlPr defaultSize="0" autoFill="0" autoLine="0" autoPict="0">
                <anchor moveWithCells="1">
                  <from>
                    <xdr:col>16</xdr:col>
                    <xdr:colOff>28575</xdr:colOff>
                    <xdr:row>28</xdr:row>
                    <xdr:rowOff>28575</xdr:rowOff>
                  </from>
                  <to>
                    <xdr:col>17</xdr:col>
                    <xdr:colOff>104775</xdr:colOff>
                    <xdr:row>28</xdr:row>
                    <xdr:rowOff>276225</xdr:rowOff>
                  </to>
                </anchor>
              </controlPr>
            </control>
          </mc:Choice>
        </mc:AlternateContent>
        <mc:AlternateContent xmlns:mc="http://schemas.openxmlformats.org/markup-compatibility/2006">
          <mc:Choice Requires="x14">
            <control shapeId="52239" r:id="rId18" name="Check Box 15">
              <controlPr defaultSize="0" autoFill="0" autoLine="0" autoPict="0">
                <anchor moveWithCells="1">
                  <from>
                    <xdr:col>16</xdr:col>
                    <xdr:colOff>28575</xdr:colOff>
                    <xdr:row>29</xdr:row>
                    <xdr:rowOff>28575</xdr:rowOff>
                  </from>
                  <to>
                    <xdr:col>17</xdr:col>
                    <xdr:colOff>104775</xdr:colOff>
                    <xdr:row>29</xdr:row>
                    <xdr:rowOff>276225</xdr:rowOff>
                  </to>
                </anchor>
              </controlPr>
            </control>
          </mc:Choice>
        </mc:AlternateContent>
        <mc:AlternateContent xmlns:mc="http://schemas.openxmlformats.org/markup-compatibility/2006">
          <mc:Choice Requires="x14">
            <control shapeId="52240" r:id="rId19" name="Check Box 16">
              <controlPr defaultSize="0" autoFill="0" autoLine="0" autoPict="0">
                <anchor moveWithCells="1">
                  <from>
                    <xdr:col>16</xdr:col>
                    <xdr:colOff>28575</xdr:colOff>
                    <xdr:row>30</xdr:row>
                    <xdr:rowOff>28575</xdr:rowOff>
                  </from>
                  <to>
                    <xdr:col>17</xdr:col>
                    <xdr:colOff>104775</xdr:colOff>
                    <xdr:row>30</xdr:row>
                    <xdr:rowOff>276225</xdr:rowOff>
                  </to>
                </anchor>
              </controlPr>
            </control>
          </mc:Choice>
        </mc:AlternateContent>
        <mc:AlternateContent xmlns:mc="http://schemas.openxmlformats.org/markup-compatibility/2006">
          <mc:Choice Requires="x14">
            <control shapeId="52241" r:id="rId20" name="Check Box 17">
              <controlPr defaultSize="0" autoFill="0" autoLine="0" autoPict="0">
                <anchor moveWithCells="1">
                  <from>
                    <xdr:col>21</xdr:col>
                    <xdr:colOff>38100</xdr:colOff>
                    <xdr:row>29</xdr:row>
                    <xdr:rowOff>28575</xdr:rowOff>
                  </from>
                  <to>
                    <xdr:col>22</xdr:col>
                    <xdr:colOff>123825</xdr:colOff>
                    <xdr:row>29</xdr:row>
                    <xdr:rowOff>276225</xdr:rowOff>
                  </to>
                </anchor>
              </controlPr>
            </control>
          </mc:Choice>
        </mc:AlternateContent>
        <mc:AlternateContent xmlns:mc="http://schemas.openxmlformats.org/markup-compatibility/2006">
          <mc:Choice Requires="x14">
            <control shapeId="52242" r:id="rId21" name="Check Box 18">
              <controlPr defaultSize="0" autoFill="0" autoLine="0" autoPict="0">
                <anchor moveWithCells="1">
                  <from>
                    <xdr:col>21</xdr:col>
                    <xdr:colOff>38100</xdr:colOff>
                    <xdr:row>30</xdr:row>
                    <xdr:rowOff>28575</xdr:rowOff>
                  </from>
                  <to>
                    <xdr:col>22</xdr:col>
                    <xdr:colOff>123825</xdr:colOff>
                    <xdr:row>30</xdr:row>
                    <xdr:rowOff>276225</xdr:rowOff>
                  </to>
                </anchor>
              </controlPr>
            </control>
          </mc:Choice>
        </mc:AlternateContent>
        <mc:AlternateContent xmlns:mc="http://schemas.openxmlformats.org/markup-compatibility/2006">
          <mc:Choice Requires="x14">
            <control shapeId="52243" r:id="rId22" name="Check Box 19">
              <controlPr defaultSize="0" autoFill="0" autoLine="0" autoPict="0">
                <anchor moveWithCells="1">
                  <from>
                    <xdr:col>12</xdr:col>
                    <xdr:colOff>38100</xdr:colOff>
                    <xdr:row>35</xdr:row>
                    <xdr:rowOff>38100</xdr:rowOff>
                  </from>
                  <to>
                    <xdr:col>13</xdr:col>
                    <xdr:colOff>123825</xdr:colOff>
                    <xdr:row>35</xdr:row>
                    <xdr:rowOff>285750</xdr:rowOff>
                  </to>
                </anchor>
              </controlPr>
            </control>
          </mc:Choice>
        </mc:AlternateContent>
        <mc:AlternateContent xmlns:mc="http://schemas.openxmlformats.org/markup-compatibility/2006">
          <mc:Choice Requires="x14">
            <control shapeId="52244" r:id="rId23" name="Check Box 20">
              <controlPr defaultSize="0" autoFill="0" autoLine="0" autoPict="0">
                <anchor moveWithCells="1">
                  <from>
                    <xdr:col>12</xdr:col>
                    <xdr:colOff>38100</xdr:colOff>
                    <xdr:row>36</xdr:row>
                    <xdr:rowOff>28575</xdr:rowOff>
                  </from>
                  <to>
                    <xdr:col>13</xdr:col>
                    <xdr:colOff>123825</xdr:colOff>
                    <xdr:row>36</xdr:row>
                    <xdr:rowOff>276225</xdr:rowOff>
                  </to>
                </anchor>
              </controlPr>
            </control>
          </mc:Choice>
        </mc:AlternateContent>
        <mc:AlternateContent xmlns:mc="http://schemas.openxmlformats.org/markup-compatibility/2006">
          <mc:Choice Requires="x14">
            <control shapeId="52245" r:id="rId24" name="Check Box 21">
              <controlPr defaultSize="0" autoFill="0" autoLine="0" autoPict="0">
                <anchor moveWithCells="1">
                  <from>
                    <xdr:col>12</xdr:col>
                    <xdr:colOff>38100</xdr:colOff>
                    <xdr:row>37</xdr:row>
                    <xdr:rowOff>28575</xdr:rowOff>
                  </from>
                  <to>
                    <xdr:col>13</xdr:col>
                    <xdr:colOff>123825</xdr:colOff>
                    <xdr:row>37</xdr:row>
                    <xdr:rowOff>276225</xdr:rowOff>
                  </to>
                </anchor>
              </controlPr>
            </control>
          </mc:Choice>
        </mc:AlternateContent>
        <mc:AlternateContent xmlns:mc="http://schemas.openxmlformats.org/markup-compatibility/2006">
          <mc:Choice Requires="x14">
            <control shapeId="52246" r:id="rId25" name="Check Box 22">
              <controlPr defaultSize="0" autoFill="0" autoLine="0" autoPict="0">
                <anchor moveWithCells="1">
                  <from>
                    <xdr:col>12</xdr:col>
                    <xdr:colOff>38100</xdr:colOff>
                    <xdr:row>38</xdr:row>
                    <xdr:rowOff>28575</xdr:rowOff>
                  </from>
                  <to>
                    <xdr:col>13</xdr:col>
                    <xdr:colOff>123825</xdr:colOff>
                    <xdr:row>38</xdr:row>
                    <xdr:rowOff>276225</xdr:rowOff>
                  </to>
                </anchor>
              </controlPr>
            </control>
          </mc:Choice>
        </mc:AlternateContent>
        <mc:AlternateContent xmlns:mc="http://schemas.openxmlformats.org/markup-compatibility/2006">
          <mc:Choice Requires="x14">
            <control shapeId="52247" r:id="rId26" name="Check Box 23">
              <controlPr defaultSize="0" autoFill="0" autoLine="0" autoPict="0">
                <anchor moveWithCells="1">
                  <from>
                    <xdr:col>16</xdr:col>
                    <xdr:colOff>28575</xdr:colOff>
                    <xdr:row>35</xdr:row>
                    <xdr:rowOff>38100</xdr:rowOff>
                  </from>
                  <to>
                    <xdr:col>17</xdr:col>
                    <xdr:colOff>104775</xdr:colOff>
                    <xdr:row>35</xdr:row>
                    <xdr:rowOff>285750</xdr:rowOff>
                  </to>
                </anchor>
              </controlPr>
            </control>
          </mc:Choice>
        </mc:AlternateContent>
        <mc:AlternateContent xmlns:mc="http://schemas.openxmlformats.org/markup-compatibility/2006">
          <mc:Choice Requires="x14">
            <control shapeId="52248" r:id="rId27" name="Check Box 24">
              <controlPr defaultSize="0" autoFill="0" autoLine="0" autoPict="0">
                <anchor moveWithCells="1">
                  <from>
                    <xdr:col>16</xdr:col>
                    <xdr:colOff>28575</xdr:colOff>
                    <xdr:row>36</xdr:row>
                    <xdr:rowOff>28575</xdr:rowOff>
                  </from>
                  <to>
                    <xdr:col>17</xdr:col>
                    <xdr:colOff>104775</xdr:colOff>
                    <xdr:row>36</xdr:row>
                    <xdr:rowOff>276225</xdr:rowOff>
                  </to>
                </anchor>
              </controlPr>
            </control>
          </mc:Choice>
        </mc:AlternateContent>
        <mc:AlternateContent xmlns:mc="http://schemas.openxmlformats.org/markup-compatibility/2006">
          <mc:Choice Requires="x14">
            <control shapeId="52249" r:id="rId28" name="Check Box 25">
              <controlPr defaultSize="0" autoFill="0" autoLine="0" autoPict="0">
                <anchor moveWithCells="1">
                  <from>
                    <xdr:col>21</xdr:col>
                    <xdr:colOff>28575</xdr:colOff>
                    <xdr:row>36</xdr:row>
                    <xdr:rowOff>28575</xdr:rowOff>
                  </from>
                  <to>
                    <xdr:col>22</xdr:col>
                    <xdr:colOff>104775</xdr:colOff>
                    <xdr:row>36</xdr:row>
                    <xdr:rowOff>276225</xdr:rowOff>
                  </to>
                </anchor>
              </controlPr>
            </control>
          </mc:Choice>
        </mc:AlternateContent>
        <mc:AlternateContent xmlns:mc="http://schemas.openxmlformats.org/markup-compatibility/2006">
          <mc:Choice Requires="x14">
            <control shapeId="52250" r:id="rId29" name="Check Box 26">
              <controlPr defaultSize="0" autoFill="0" autoLine="0" autoPict="0">
                <anchor moveWithCells="1">
                  <from>
                    <xdr:col>17</xdr:col>
                    <xdr:colOff>38100</xdr:colOff>
                    <xdr:row>37</xdr:row>
                    <xdr:rowOff>28575</xdr:rowOff>
                  </from>
                  <to>
                    <xdr:col>18</xdr:col>
                    <xdr:colOff>123825</xdr:colOff>
                    <xdr:row>37</xdr:row>
                    <xdr:rowOff>276225</xdr:rowOff>
                  </to>
                </anchor>
              </controlPr>
            </control>
          </mc:Choice>
        </mc:AlternateContent>
        <mc:AlternateContent xmlns:mc="http://schemas.openxmlformats.org/markup-compatibility/2006">
          <mc:Choice Requires="x14">
            <control shapeId="52251" r:id="rId30" name="Check Box 27">
              <controlPr defaultSize="0" autoFill="0" autoLine="0" autoPict="0">
                <anchor moveWithCells="1">
                  <from>
                    <xdr:col>17</xdr:col>
                    <xdr:colOff>38100</xdr:colOff>
                    <xdr:row>38</xdr:row>
                    <xdr:rowOff>28575</xdr:rowOff>
                  </from>
                  <to>
                    <xdr:col>18</xdr:col>
                    <xdr:colOff>123825</xdr:colOff>
                    <xdr:row>38</xdr:row>
                    <xdr:rowOff>276225</xdr:rowOff>
                  </to>
                </anchor>
              </controlPr>
            </control>
          </mc:Choice>
        </mc:AlternateContent>
        <mc:AlternateContent xmlns:mc="http://schemas.openxmlformats.org/markup-compatibility/2006">
          <mc:Choice Requires="x14">
            <control shapeId="52252" r:id="rId31" name="Check Box 28">
              <controlPr defaultSize="0" autoFill="0" autoLine="0" autoPict="0">
                <anchor moveWithCells="1">
                  <from>
                    <xdr:col>5</xdr:col>
                    <xdr:colOff>38100</xdr:colOff>
                    <xdr:row>12</xdr:row>
                    <xdr:rowOff>9525</xdr:rowOff>
                  </from>
                  <to>
                    <xdr:col>6</xdr:col>
                    <xdr:colOff>123825</xdr:colOff>
                    <xdr:row>13</xdr:row>
                    <xdr:rowOff>0</xdr:rowOff>
                  </to>
                </anchor>
              </controlPr>
            </control>
          </mc:Choice>
        </mc:AlternateContent>
        <mc:AlternateContent xmlns:mc="http://schemas.openxmlformats.org/markup-compatibility/2006">
          <mc:Choice Requires="x14">
            <control shapeId="52253" r:id="rId32" name="Check Box 29">
              <controlPr defaultSize="0" autoFill="0" autoLine="0" autoPict="0">
                <anchor moveWithCells="1">
                  <from>
                    <xdr:col>5</xdr:col>
                    <xdr:colOff>38100</xdr:colOff>
                    <xdr:row>17</xdr:row>
                    <xdr:rowOff>9525</xdr:rowOff>
                  </from>
                  <to>
                    <xdr:col>6</xdr:col>
                    <xdr:colOff>123825</xdr:colOff>
                    <xdr:row>18</xdr:row>
                    <xdr:rowOff>0</xdr:rowOff>
                  </to>
                </anchor>
              </controlPr>
            </control>
          </mc:Choice>
        </mc:AlternateContent>
        <mc:AlternateContent xmlns:mc="http://schemas.openxmlformats.org/markup-compatibility/2006">
          <mc:Choice Requires="x14">
            <control shapeId="52254" r:id="rId33" name="Check Box 30">
              <controlPr defaultSize="0" autoFill="0" autoLine="0" autoPict="0">
                <anchor moveWithCells="1">
                  <from>
                    <xdr:col>5</xdr:col>
                    <xdr:colOff>38100</xdr:colOff>
                    <xdr:row>18</xdr:row>
                    <xdr:rowOff>9525</xdr:rowOff>
                  </from>
                  <to>
                    <xdr:col>6</xdr:col>
                    <xdr:colOff>123825</xdr:colOff>
                    <xdr:row>19</xdr:row>
                    <xdr:rowOff>0</xdr:rowOff>
                  </to>
                </anchor>
              </controlPr>
            </control>
          </mc:Choice>
        </mc:AlternateContent>
        <mc:AlternateContent xmlns:mc="http://schemas.openxmlformats.org/markup-compatibility/2006">
          <mc:Choice Requires="x14">
            <control shapeId="52255" r:id="rId34" name="Check Box 31">
              <controlPr defaultSize="0" autoFill="0" autoLine="0" autoPict="0">
                <anchor moveWithCells="1">
                  <from>
                    <xdr:col>5</xdr:col>
                    <xdr:colOff>38100</xdr:colOff>
                    <xdr:row>16</xdr:row>
                    <xdr:rowOff>9525</xdr:rowOff>
                  </from>
                  <to>
                    <xdr:col>6</xdr:col>
                    <xdr:colOff>123825</xdr:colOff>
                    <xdr:row>17</xdr:row>
                    <xdr:rowOff>0</xdr:rowOff>
                  </to>
                </anchor>
              </controlPr>
            </control>
          </mc:Choice>
        </mc:AlternateContent>
        <mc:AlternateContent xmlns:mc="http://schemas.openxmlformats.org/markup-compatibility/2006">
          <mc:Choice Requires="x14">
            <control shapeId="52256" r:id="rId35" name="Check Box 32">
              <controlPr defaultSize="0" autoFill="0" autoLine="0" autoPict="0">
                <anchor moveWithCells="1">
                  <from>
                    <xdr:col>5</xdr:col>
                    <xdr:colOff>38100</xdr:colOff>
                    <xdr:row>13</xdr:row>
                    <xdr:rowOff>9525</xdr:rowOff>
                  </from>
                  <to>
                    <xdr:col>6</xdr:col>
                    <xdr:colOff>123825</xdr:colOff>
                    <xdr:row>14</xdr:row>
                    <xdr:rowOff>0</xdr:rowOff>
                  </to>
                </anchor>
              </controlPr>
            </control>
          </mc:Choice>
        </mc:AlternateContent>
        <mc:AlternateContent xmlns:mc="http://schemas.openxmlformats.org/markup-compatibility/2006">
          <mc:Choice Requires="x14">
            <control shapeId="52257" r:id="rId36" name="Check Box 33">
              <controlPr defaultSize="0" autoFill="0" autoLine="0" autoPict="0">
                <anchor moveWithCells="1">
                  <from>
                    <xdr:col>5</xdr:col>
                    <xdr:colOff>38100</xdr:colOff>
                    <xdr:row>14</xdr:row>
                    <xdr:rowOff>9525</xdr:rowOff>
                  </from>
                  <to>
                    <xdr:col>6</xdr:col>
                    <xdr:colOff>123825</xdr:colOff>
                    <xdr:row>15</xdr:row>
                    <xdr:rowOff>0</xdr:rowOff>
                  </to>
                </anchor>
              </controlPr>
            </control>
          </mc:Choice>
        </mc:AlternateContent>
        <mc:AlternateContent xmlns:mc="http://schemas.openxmlformats.org/markup-compatibility/2006">
          <mc:Choice Requires="x14">
            <control shapeId="52258" r:id="rId37" name="Check Box 34">
              <controlPr defaultSize="0" autoFill="0" autoLine="0" autoPict="0">
                <anchor moveWithCells="1">
                  <from>
                    <xdr:col>5</xdr:col>
                    <xdr:colOff>38100</xdr:colOff>
                    <xdr:row>15</xdr:row>
                    <xdr:rowOff>9525</xdr:rowOff>
                  </from>
                  <to>
                    <xdr:col>6</xdr:col>
                    <xdr:colOff>123825</xdr:colOff>
                    <xdr:row>16</xdr:row>
                    <xdr:rowOff>0</xdr:rowOff>
                  </to>
                </anchor>
              </controlPr>
            </control>
          </mc:Choice>
        </mc:AlternateContent>
        <mc:AlternateContent xmlns:mc="http://schemas.openxmlformats.org/markup-compatibility/2006">
          <mc:Choice Requires="x14">
            <control shapeId="52259" r:id="rId38" name="Check Box 35">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0" r:id="rId39" name="Check Box 36">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1" r:id="rId40" name="Check Box 37">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2" r:id="rId41" name="Check Box 38">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3" r:id="rId42" name="Check Box 39">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4" r:id="rId43" name="Check Box 40">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5" r:id="rId44" name="Check Box 41">
              <controlPr defaultSize="0" autoFill="0" autoLine="0" autoPict="0">
                <anchor moveWithCells="1">
                  <from>
                    <xdr:col>15</xdr:col>
                    <xdr:colOff>38100</xdr:colOff>
                    <xdr:row>8</xdr:row>
                    <xdr:rowOff>0</xdr:rowOff>
                  </from>
                  <to>
                    <xdr:col>16</xdr:col>
                    <xdr:colOff>123825</xdr:colOff>
                    <xdr:row>8</xdr:row>
                    <xdr:rowOff>247650</xdr:rowOff>
                  </to>
                </anchor>
              </controlPr>
            </control>
          </mc:Choice>
        </mc:AlternateContent>
        <mc:AlternateContent xmlns:mc="http://schemas.openxmlformats.org/markup-compatibility/2006">
          <mc:Choice Requires="x14">
            <control shapeId="52266" r:id="rId45" name="Check Box 42">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52267" r:id="rId46" name="Check Box 43">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52268" r:id="rId47" name="Check Box 44">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52269" r:id="rId48" name="Check Box 45">
              <controlPr defaultSize="0" autoFill="0" autoLine="0" autoPict="0">
                <anchor moveWithCells="1">
                  <from>
                    <xdr:col>5</xdr:col>
                    <xdr:colOff>38100</xdr:colOff>
                    <xdr:row>8</xdr:row>
                    <xdr:rowOff>0</xdr:rowOff>
                  </from>
                  <to>
                    <xdr:col>6</xdr:col>
                    <xdr:colOff>123825</xdr:colOff>
                    <xdr:row>8</xdr:row>
                    <xdr:rowOff>247650</xdr:rowOff>
                  </to>
                </anchor>
              </controlPr>
            </control>
          </mc:Choice>
        </mc:AlternateContent>
        <mc:AlternateContent xmlns:mc="http://schemas.openxmlformats.org/markup-compatibility/2006">
          <mc:Choice Requires="x14">
            <control shapeId="52270" r:id="rId49" name="Check Box 46">
              <controlPr defaultSize="0" autoFill="0" autoLine="0" autoPict="0">
                <anchor moveWithCells="1">
                  <from>
                    <xdr:col>12</xdr:col>
                    <xdr:colOff>38100</xdr:colOff>
                    <xdr:row>39</xdr:row>
                    <xdr:rowOff>152400</xdr:rowOff>
                  </from>
                  <to>
                    <xdr:col>13</xdr:col>
                    <xdr:colOff>123825</xdr:colOff>
                    <xdr:row>39</xdr:row>
                    <xdr:rowOff>400050</xdr:rowOff>
                  </to>
                </anchor>
              </controlPr>
            </control>
          </mc:Choice>
        </mc:AlternateContent>
        <mc:AlternateContent xmlns:mc="http://schemas.openxmlformats.org/markup-compatibility/2006">
          <mc:Choice Requires="x14">
            <control shapeId="52271" r:id="rId50" name="Check Box 47">
              <controlPr defaultSize="0" autoFill="0" autoLine="0" autoPict="0">
                <anchor moveWithCells="1">
                  <from>
                    <xdr:col>17</xdr:col>
                    <xdr:colOff>38100</xdr:colOff>
                    <xdr:row>39</xdr:row>
                    <xdr:rowOff>161925</xdr:rowOff>
                  </from>
                  <to>
                    <xdr:col>18</xdr:col>
                    <xdr:colOff>123825</xdr:colOff>
                    <xdr:row>39</xdr:row>
                    <xdr:rowOff>409575</xdr:rowOff>
                  </to>
                </anchor>
              </controlPr>
            </control>
          </mc:Choice>
        </mc:AlternateContent>
        <mc:AlternateContent xmlns:mc="http://schemas.openxmlformats.org/markup-compatibility/2006">
          <mc:Choice Requires="x14">
            <control shapeId="52272" r:id="rId51" name="Check Box 48">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3" r:id="rId52" name="Check Box 49">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4" r:id="rId53" name="Check Box 50">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5" r:id="rId54" name="Check Box 51">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6" r:id="rId55" name="Check Box 52">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7" r:id="rId56" name="Check Box 53">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8" r:id="rId57" name="Check Box 54">
              <controlPr defaultSize="0" autoFill="0" autoLine="0" autoPict="0">
                <anchor moveWithCells="1">
                  <from>
                    <xdr:col>12</xdr:col>
                    <xdr:colOff>38100</xdr:colOff>
                    <xdr:row>12</xdr:row>
                    <xdr:rowOff>0</xdr:rowOff>
                  </from>
                  <to>
                    <xdr:col>13</xdr:col>
                    <xdr:colOff>123825</xdr:colOff>
                    <xdr:row>12</xdr:row>
                    <xdr:rowOff>247650</xdr:rowOff>
                  </to>
                </anchor>
              </controlPr>
            </control>
          </mc:Choice>
        </mc:AlternateContent>
        <mc:AlternateContent xmlns:mc="http://schemas.openxmlformats.org/markup-compatibility/2006">
          <mc:Choice Requires="x14">
            <control shapeId="52279" r:id="rId58" name="Check Box 55">
              <controlPr defaultSize="0" autoFill="0" autoLine="0" autoPict="0">
                <anchor moveWithCells="1">
                  <from>
                    <xdr:col>12</xdr:col>
                    <xdr:colOff>38100</xdr:colOff>
                    <xdr:row>17</xdr:row>
                    <xdr:rowOff>9525</xdr:rowOff>
                  </from>
                  <to>
                    <xdr:col>13</xdr:col>
                    <xdr:colOff>123825</xdr:colOff>
                    <xdr:row>18</xdr:row>
                    <xdr:rowOff>0</xdr:rowOff>
                  </to>
                </anchor>
              </controlPr>
            </control>
          </mc:Choice>
        </mc:AlternateContent>
        <mc:AlternateContent xmlns:mc="http://schemas.openxmlformats.org/markup-compatibility/2006">
          <mc:Choice Requires="x14">
            <control shapeId="52280" r:id="rId59" name="Check Box 56">
              <controlPr defaultSize="0" autoFill="0" autoLine="0" autoPict="0">
                <anchor moveWithCells="1">
                  <from>
                    <xdr:col>12</xdr:col>
                    <xdr:colOff>38100</xdr:colOff>
                    <xdr:row>18</xdr:row>
                    <xdr:rowOff>9525</xdr:rowOff>
                  </from>
                  <to>
                    <xdr:col>13</xdr:col>
                    <xdr:colOff>123825</xdr:colOff>
                    <xdr:row>19</xdr:row>
                    <xdr:rowOff>0</xdr:rowOff>
                  </to>
                </anchor>
              </controlPr>
            </control>
          </mc:Choice>
        </mc:AlternateContent>
        <mc:AlternateContent xmlns:mc="http://schemas.openxmlformats.org/markup-compatibility/2006">
          <mc:Choice Requires="x14">
            <control shapeId="52281" r:id="rId60" name="Check Box 57">
              <controlPr defaultSize="0" autoFill="0" autoLine="0" autoPict="0">
                <anchor moveWithCells="1">
                  <from>
                    <xdr:col>12</xdr:col>
                    <xdr:colOff>38100</xdr:colOff>
                    <xdr:row>16</xdr:row>
                    <xdr:rowOff>9525</xdr:rowOff>
                  </from>
                  <to>
                    <xdr:col>13</xdr:col>
                    <xdr:colOff>123825</xdr:colOff>
                    <xdr:row>17</xdr:row>
                    <xdr:rowOff>0</xdr:rowOff>
                  </to>
                </anchor>
              </controlPr>
            </control>
          </mc:Choice>
        </mc:AlternateContent>
        <mc:AlternateContent xmlns:mc="http://schemas.openxmlformats.org/markup-compatibility/2006">
          <mc:Choice Requires="x14">
            <control shapeId="52282" r:id="rId61" name="Check Box 58">
              <controlPr defaultSize="0" autoFill="0" autoLine="0" autoPict="0">
                <anchor moveWithCells="1">
                  <from>
                    <xdr:col>12</xdr:col>
                    <xdr:colOff>38100</xdr:colOff>
                    <xdr:row>13</xdr:row>
                    <xdr:rowOff>9525</xdr:rowOff>
                  </from>
                  <to>
                    <xdr:col>13</xdr:col>
                    <xdr:colOff>123825</xdr:colOff>
                    <xdr:row>14</xdr:row>
                    <xdr:rowOff>0</xdr:rowOff>
                  </to>
                </anchor>
              </controlPr>
            </control>
          </mc:Choice>
        </mc:AlternateContent>
        <mc:AlternateContent xmlns:mc="http://schemas.openxmlformats.org/markup-compatibility/2006">
          <mc:Choice Requires="x14">
            <control shapeId="52283" r:id="rId62" name="Check Box 59">
              <controlPr defaultSize="0" autoFill="0" autoLine="0" autoPict="0">
                <anchor moveWithCells="1">
                  <from>
                    <xdr:col>12</xdr:col>
                    <xdr:colOff>38100</xdr:colOff>
                    <xdr:row>14</xdr:row>
                    <xdr:rowOff>9525</xdr:rowOff>
                  </from>
                  <to>
                    <xdr:col>13</xdr:col>
                    <xdr:colOff>123825</xdr:colOff>
                    <xdr:row>15</xdr:row>
                    <xdr:rowOff>0</xdr:rowOff>
                  </to>
                </anchor>
              </controlPr>
            </control>
          </mc:Choice>
        </mc:AlternateContent>
        <mc:AlternateContent xmlns:mc="http://schemas.openxmlformats.org/markup-compatibility/2006">
          <mc:Choice Requires="x14">
            <control shapeId="52284" r:id="rId63" name="Check Box 60">
              <controlPr defaultSize="0" autoFill="0" autoLine="0" autoPict="0">
                <anchor moveWithCells="1">
                  <from>
                    <xdr:col>12</xdr:col>
                    <xdr:colOff>38100</xdr:colOff>
                    <xdr:row>15</xdr:row>
                    <xdr:rowOff>9525</xdr:rowOff>
                  </from>
                  <to>
                    <xdr:col>13</xdr:col>
                    <xdr:colOff>123825</xdr:colOff>
                    <xdr:row>16</xdr:row>
                    <xdr:rowOff>0</xdr:rowOff>
                  </to>
                </anchor>
              </controlPr>
            </control>
          </mc:Choice>
        </mc:AlternateContent>
        <mc:AlternateContent xmlns:mc="http://schemas.openxmlformats.org/markup-compatibility/2006">
          <mc:Choice Requires="x14">
            <control shapeId="52285" r:id="rId64" name="Check Box 61">
              <controlPr defaultSize="0" autoFill="0" autoLine="0" autoPict="0">
                <anchor moveWithCells="1">
                  <from>
                    <xdr:col>12</xdr:col>
                    <xdr:colOff>38100</xdr:colOff>
                    <xdr:row>17</xdr:row>
                    <xdr:rowOff>9525</xdr:rowOff>
                  </from>
                  <to>
                    <xdr:col>13</xdr:col>
                    <xdr:colOff>123825</xdr:colOff>
                    <xdr:row>18</xdr:row>
                    <xdr:rowOff>0</xdr:rowOff>
                  </to>
                </anchor>
              </controlPr>
            </control>
          </mc:Choice>
        </mc:AlternateContent>
        <mc:AlternateContent xmlns:mc="http://schemas.openxmlformats.org/markup-compatibility/2006">
          <mc:Choice Requires="x14">
            <control shapeId="52286" r:id="rId65" name="Check Box 62">
              <controlPr defaultSize="0" autoFill="0" autoLine="0" autoPict="0">
                <anchor moveWithCells="1">
                  <from>
                    <xdr:col>12</xdr:col>
                    <xdr:colOff>38100</xdr:colOff>
                    <xdr:row>18</xdr:row>
                    <xdr:rowOff>9525</xdr:rowOff>
                  </from>
                  <to>
                    <xdr:col>13</xdr:col>
                    <xdr:colOff>123825</xdr:colOff>
                    <xdr:row>19</xdr:row>
                    <xdr:rowOff>0</xdr:rowOff>
                  </to>
                </anchor>
              </controlPr>
            </control>
          </mc:Choice>
        </mc:AlternateContent>
        <mc:AlternateContent xmlns:mc="http://schemas.openxmlformats.org/markup-compatibility/2006">
          <mc:Choice Requires="x14">
            <control shapeId="52287" r:id="rId66" name="Check Box 63">
              <controlPr defaultSize="0" autoFill="0" autoLine="0" autoPict="0">
                <anchor moveWithCells="1">
                  <from>
                    <xdr:col>12</xdr:col>
                    <xdr:colOff>38100</xdr:colOff>
                    <xdr:row>16</xdr:row>
                    <xdr:rowOff>9525</xdr:rowOff>
                  </from>
                  <to>
                    <xdr:col>13</xdr:col>
                    <xdr:colOff>123825</xdr:colOff>
                    <xdr:row>17</xdr:row>
                    <xdr:rowOff>0</xdr:rowOff>
                  </to>
                </anchor>
              </controlPr>
            </control>
          </mc:Choice>
        </mc:AlternateContent>
        <mc:AlternateContent xmlns:mc="http://schemas.openxmlformats.org/markup-compatibility/2006">
          <mc:Choice Requires="x14">
            <control shapeId="52288" r:id="rId67" name="Check Box 64">
              <controlPr defaultSize="0" autoFill="0" autoLine="0" autoPict="0">
                <anchor moveWithCells="1">
                  <from>
                    <xdr:col>12</xdr:col>
                    <xdr:colOff>38100</xdr:colOff>
                    <xdr:row>13</xdr:row>
                    <xdr:rowOff>9525</xdr:rowOff>
                  </from>
                  <to>
                    <xdr:col>13</xdr:col>
                    <xdr:colOff>123825</xdr:colOff>
                    <xdr:row>14</xdr:row>
                    <xdr:rowOff>0</xdr:rowOff>
                  </to>
                </anchor>
              </controlPr>
            </control>
          </mc:Choice>
        </mc:AlternateContent>
        <mc:AlternateContent xmlns:mc="http://schemas.openxmlformats.org/markup-compatibility/2006">
          <mc:Choice Requires="x14">
            <control shapeId="52289" r:id="rId68" name="Check Box 65">
              <controlPr defaultSize="0" autoFill="0" autoLine="0" autoPict="0">
                <anchor moveWithCells="1">
                  <from>
                    <xdr:col>12</xdr:col>
                    <xdr:colOff>38100</xdr:colOff>
                    <xdr:row>14</xdr:row>
                    <xdr:rowOff>9525</xdr:rowOff>
                  </from>
                  <to>
                    <xdr:col>13</xdr:col>
                    <xdr:colOff>123825</xdr:colOff>
                    <xdr:row>15</xdr:row>
                    <xdr:rowOff>0</xdr:rowOff>
                  </to>
                </anchor>
              </controlPr>
            </control>
          </mc:Choice>
        </mc:AlternateContent>
        <mc:AlternateContent xmlns:mc="http://schemas.openxmlformats.org/markup-compatibility/2006">
          <mc:Choice Requires="x14">
            <control shapeId="52290" r:id="rId69" name="Check Box 66">
              <controlPr defaultSize="0" autoFill="0" autoLine="0" autoPict="0">
                <anchor moveWithCells="1">
                  <from>
                    <xdr:col>12</xdr:col>
                    <xdr:colOff>38100</xdr:colOff>
                    <xdr:row>15</xdr:row>
                    <xdr:rowOff>9525</xdr:rowOff>
                  </from>
                  <to>
                    <xdr:col>13</xdr:col>
                    <xdr:colOff>123825</xdr:colOff>
                    <xdr:row>16</xdr:row>
                    <xdr:rowOff>0</xdr:rowOff>
                  </to>
                </anchor>
              </controlPr>
            </control>
          </mc:Choice>
        </mc:AlternateContent>
        <mc:AlternateContent xmlns:mc="http://schemas.openxmlformats.org/markup-compatibility/2006">
          <mc:Choice Requires="x14">
            <control shapeId="52291" r:id="rId70" name="Check Box 67">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52292" r:id="rId71" name="Check Box 68">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52293" r:id="rId72" name="Check Box 69">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52294" r:id="rId73" name="Check Box 70">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52295" r:id="rId74" name="Check Box 71">
              <controlPr defaultSize="0" autoFill="0" autoLine="0" autoPict="0">
                <anchor moveWithCells="1">
                  <from>
                    <xdr:col>19</xdr:col>
                    <xdr:colOff>47625</xdr:colOff>
                    <xdr:row>12</xdr:row>
                    <xdr:rowOff>0</xdr:rowOff>
                  </from>
                  <to>
                    <xdr:col>20</xdr:col>
                    <xdr:colOff>123825</xdr:colOff>
                    <xdr:row>12</xdr:row>
                    <xdr:rowOff>247650</xdr:rowOff>
                  </to>
                </anchor>
              </controlPr>
            </control>
          </mc:Choice>
        </mc:AlternateContent>
        <mc:AlternateContent xmlns:mc="http://schemas.openxmlformats.org/markup-compatibility/2006">
          <mc:Choice Requires="x14">
            <control shapeId="52296" r:id="rId75" name="Check Box 72">
              <controlPr defaultSize="0" autoFill="0" autoLine="0" autoPict="0">
                <anchor moveWithCells="1">
                  <from>
                    <xdr:col>19</xdr:col>
                    <xdr:colOff>47625</xdr:colOff>
                    <xdr:row>17</xdr:row>
                    <xdr:rowOff>9525</xdr:rowOff>
                  </from>
                  <to>
                    <xdr:col>20</xdr:col>
                    <xdr:colOff>123825</xdr:colOff>
                    <xdr:row>18</xdr:row>
                    <xdr:rowOff>0</xdr:rowOff>
                  </to>
                </anchor>
              </controlPr>
            </control>
          </mc:Choice>
        </mc:AlternateContent>
        <mc:AlternateContent xmlns:mc="http://schemas.openxmlformats.org/markup-compatibility/2006">
          <mc:Choice Requires="x14">
            <control shapeId="52297" r:id="rId76" name="Check Box 73">
              <controlPr defaultSize="0" autoFill="0" autoLine="0" autoPict="0">
                <anchor moveWithCells="1">
                  <from>
                    <xdr:col>19</xdr:col>
                    <xdr:colOff>38100</xdr:colOff>
                    <xdr:row>18</xdr:row>
                    <xdr:rowOff>9525</xdr:rowOff>
                  </from>
                  <to>
                    <xdr:col>20</xdr:col>
                    <xdr:colOff>123825</xdr:colOff>
                    <xdr:row>19</xdr:row>
                    <xdr:rowOff>0</xdr:rowOff>
                  </to>
                </anchor>
              </controlPr>
            </control>
          </mc:Choice>
        </mc:AlternateContent>
        <mc:AlternateContent xmlns:mc="http://schemas.openxmlformats.org/markup-compatibility/2006">
          <mc:Choice Requires="x14">
            <control shapeId="52298" r:id="rId77" name="Check Box 74">
              <controlPr defaultSize="0" autoFill="0" autoLine="0" autoPict="0">
                <anchor moveWithCells="1">
                  <from>
                    <xdr:col>19</xdr:col>
                    <xdr:colOff>47625</xdr:colOff>
                    <xdr:row>16</xdr:row>
                    <xdr:rowOff>9525</xdr:rowOff>
                  </from>
                  <to>
                    <xdr:col>20</xdr:col>
                    <xdr:colOff>123825</xdr:colOff>
                    <xdr:row>17</xdr:row>
                    <xdr:rowOff>0</xdr:rowOff>
                  </to>
                </anchor>
              </controlPr>
            </control>
          </mc:Choice>
        </mc:AlternateContent>
        <mc:AlternateContent xmlns:mc="http://schemas.openxmlformats.org/markup-compatibility/2006">
          <mc:Choice Requires="x14">
            <control shapeId="52299" r:id="rId78" name="Check Box 75">
              <controlPr defaultSize="0" autoFill="0" autoLine="0" autoPict="0">
                <anchor moveWithCells="1">
                  <from>
                    <xdr:col>19</xdr:col>
                    <xdr:colOff>47625</xdr:colOff>
                    <xdr:row>13</xdr:row>
                    <xdr:rowOff>9525</xdr:rowOff>
                  </from>
                  <to>
                    <xdr:col>20</xdr:col>
                    <xdr:colOff>123825</xdr:colOff>
                    <xdr:row>14</xdr:row>
                    <xdr:rowOff>0</xdr:rowOff>
                  </to>
                </anchor>
              </controlPr>
            </control>
          </mc:Choice>
        </mc:AlternateContent>
        <mc:AlternateContent xmlns:mc="http://schemas.openxmlformats.org/markup-compatibility/2006">
          <mc:Choice Requires="x14">
            <control shapeId="52300" r:id="rId79" name="Check Box 76">
              <controlPr defaultSize="0" autoFill="0" autoLine="0" autoPict="0">
                <anchor moveWithCells="1">
                  <from>
                    <xdr:col>19</xdr:col>
                    <xdr:colOff>47625</xdr:colOff>
                    <xdr:row>14</xdr:row>
                    <xdr:rowOff>9525</xdr:rowOff>
                  </from>
                  <to>
                    <xdr:col>20</xdr:col>
                    <xdr:colOff>123825</xdr:colOff>
                    <xdr:row>15</xdr:row>
                    <xdr:rowOff>0</xdr:rowOff>
                  </to>
                </anchor>
              </controlPr>
            </control>
          </mc:Choice>
        </mc:AlternateContent>
        <mc:AlternateContent xmlns:mc="http://schemas.openxmlformats.org/markup-compatibility/2006">
          <mc:Choice Requires="x14">
            <control shapeId="52301" r:id="rId80" name="Check Box 77">
              <controlPr defaultSize="0" autoFill="0" autoLine="0" autoPict="0">
                <anchor moveWithCells="1">
                  <from>
                    <xdr:col>19</xdr:col>
                    <xdr:colOff>47625</xdr:colOff>
                    <xdr:row>15</xdr:row>
                    <xdr:rowOff>9525</xdr:rowOff>
                  </from>
                  <to>
                    <xdr:col>20</xdr:col>
                    <xdr:colOff>123825</xdr:colOff>
                    <xdr:row>16</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F168"/>
  <sheetViews>
    <sheetView showZeros="0" view="pageBreakPreview" topLeftCell="A14" zoomScaleNormal="100" zoomScaleSheetLayoutView="100" workbookViewId="0">
      <selection activeCell="B33" sqref="B33:AB35"/>
    </sheetView>
  </sheetViews>
  <sheetFormatPr defaultColWidth="2.125" defaultRowHeight="13.5"/>
  <cols>
    <col min="1" max="52" width="2.125" style="18" customWidth="1"/>
    <col min="53" max="169" width="9" style="18" customWidth="1"/>
    <col min="170" max="255" width="2.125" style="18"/>
    <col min="256" max="299" width="2.125" style="18" customWidth="1"/>
    <col min="300" max="301" width="0.5" style="18" customWidth="1"/>
    <col min="302" max="302" width="0" style="18" hidden="1" customWidth="1"/>
    <col min="303" max="303" width="0.5" style="18" customWidth="1"/>
    <col min="304" max="425" width="9" style="18" customWidth="1"/>
    <col min="426" max="511" width="2.125" style="18"/>
    <col min="512" max="555" width="2.125" style="18" customWidth="1"/>
    <col min="556" max="557" width="0.5" style="18" customWidth="1"/>
    <col min="558" max="558" width="0" style="18" hidden="1" customWidth="1"/>
    <col min="559" max="559" width="0.5" style="18" customWidth="1"/>
    <col min="560" max="681" width="9" style="18" customWidth="1"/>
    <col min="682" max="767" width="2.125" style="18"/>
    <col min="768" max="811" width="2.125" style="18" customWidth="1"/>
    <col min="812" max="813" width="0.5" style="18" customWidth="1"/>
    <col min="814" max="814" width="0" style="18" hidden="1" customWidth="1"/>
    <col min="815" max="815" width="0.5" style="18" customWidth="1"/>
    <col min="816" max="937" width="9" style="18" customWidth="1"/>
    <col min="938" max="1023" width="2.125" style="18"/>
    <col min="1024" max="1067" width="2.125" style="18" customWidth="1"/>
    <col min="1068" max="1069" width="0.5" style="18" customWidth="1"/>
    <col min="1070" max="1070" width="0" style="18" hidden="1" customWidth="1"/>
    <col min="1071" max="1071" width="0.5" style="18" customWidth="1"/>
    <col min="1072" max="1193" width="9" style="18" customWidth="1"/>
    <col min="1194" max="1279" width="2.125" style="18"/>
    <col min="1280" max="1323" width="2.125" style="18" customWidth="1"/>
    <col min="1324" max="1325" width="0.5" style="18" customWidth="1"/>
    <col min="1326" max="1326" width="0" style="18" hidden="1" customWidth="1"/>
    <col min="1327" max="1327" width="0.5" style="18" customWidth="1"/>
    <col min="1328" max="1449" width="9" style="18" customWidth="1"/>
    <col min="1450" max="1535" width="2.125" style="18"/>
    <col min="1536" max="1579" width="2.125" style="18" customWidth="1"/>
    <col min="1580" max="1581" width="0.5" style="18" customWidth="1"/>
    <col min="1582" max="1582" width="0" style="18" hidden="1" customWidth="1"/>
    <col min="1583" max="1583" width="0.5" style="18" customWidth="1"/>
    <col min="1584" max="1705" width="9" style="18" customWidth="1"/>
    <col min="1706" max="1791" width="2.125" style="18"/>
    <col min="1792" max="1835" width="2.125" style="18" customWidth="1"/>
    <col min="1836" max="1837" width="0.5" style="18" customWidth="1"/>
    <col min="1838" max="1838" width="0" style="18" hidden="1" customWidth="1"/>
    <col min="1839" max="1839" width="0.5" style="18" customWidth="1"/>
    <col min="1840" max="1961" width="9" style="18" customWidth="1"/>
    <col min="1962" max="2047" width="2.125" style="18"/>
    <col min="2048" max="2091" width="2.125" style="18" customWidth="1"/>
    <col min="2092" max="2093" width="0.5" style="18" customWidth="1"/>
    <col min="2094" max="2094" width="0" style="18" hidden="1" customWidth="1"/>
    <col min="2095" max="2095" width="0.5" style="18" customWidth="1"/>
    <col min="2096" max="2217" width="9" style="18" customWidth="1"/>
    <col min="2218" max="2303" width="2.125" style="18"/>
    <col min="2304" max="2347" width="2.125" style="18" customWidth="1"/>
    <col min="2348" max="2349" width="0.5" style="18" customWidth="1"/>
    <col min="2350" max="2350" width="0" style="18" hidden="1" customWidth="1"/>
    <col min="2351" max="2351" width="0.5" style="18" customWidth="1"/>
    <col min="2352" max="2473" width="9" style="18" customWidth="1"/>
    <col min="2474" max="2559" width="2.125" style="18"/>
    <col min="2560" max="2603" width="2.125" style="18" customWidth="1"/>
    <col min="2604" max="2605" width="0.5" style="18" customWidth="1"/>
    <col min="2606" max="2606" width="0" style="18" hidden="1" customWidth="1"/>
    <col min="2607" max="2607" width="0.5" style="18" customWidth="1"/>
    <col min="2608" max="2729" width="9" style="18" customWidth="1"/>
    <col min="2730" max="2815" width="2.125" style="18"/>
    <col min="2816" max="2859" width="2.125" style="18" customWidth="1"/>
    <col min="2860" max="2861" width="0.5" style="18" customWidth="1"/>
    <col min="2862" max="2862" width="0" style="18" hidden="1" customWidth="1"/>
    <col min="2863" max="2863" width="0.5" style="18" customWidth="1"/>
    <col min="2864" max="2985" width="9" style="18" customWidth="1"/>
    <col min="2986" max="3071" width="2.125" style="18"/>
    <col min="3072" max="3115" width="2.125" style="18" customWidth="1"/>
    <col min="3116" max="3117" width="0.5" style="18" customWidth="1"/>
    <col min="3118" max="3118" width="0" style="18" hidden="1" customWidth="1"/>
    <col min="3119" max="3119" width="0.5" style="18" customWidth="1"/>
    <col min="3120" max="3241" width="9" style="18" customWidth="1"/>
    <col min="3242" max="3327" width="2.125" style="18"/>
    <col min="3328" max="3371" width="2.125" style="18" customWidth="1"/>
    <col min="3372" max="3373" width="0.5" style="18" customWidth="1"/>
    <col min="3374" max="3374" width="0" style="18" hidden="1" customWidth="1"/>
    <col min="3375" max="3375" width="0.5" style="18" customWidth="1"/>
    <col min="3376" max="3497" width="9" style="18" customWidth="1"/>
    <col min="3498" max="3583" width="2.125" style="18"/>
    <col min="3584" max="3627" width="2.125" style="18" customWidth="1"/>
    <col min="3628" max="3629" width="0.5" style="18" customWidth="1"/>
    <col min="3630" max="3630" width="0" style="18" hidden="1" customWidth="1"/>
    <col min="3631" max="3631" width="0.5" style="18" customWidth="1"/>
    <col min="3632" max="3753" width="9" style="18" customWidth="1"/>
    <col min="3754" max="3839" width="2.125" style="18"/>
    <col min="3840" max="3883" width="2.125" style="18" customWidth="1"/>
    <col min="3884" max="3885" width="0.5" style="18" customWidth="1"/>
    <col min="3886" max="3886" width="0" style="18" hidden="1" customWidth="1"/>
    <col min="3887" max="3887" width="0.5" style="18" customWidth="1"/>
    <col min="3888" max="4009" width="9" style="18" customWidth="1"/>
    <col min="4010" max="4095" width="2.125" style="18"/>
    <col min="4096" max="4139" width="2.125" style="18" customWidth="1"/>
    <col min="4140" max="4141" width="0.5" style="18" customWidth="1"/>
    <col min="4142" max="4142" width="0" style="18" hidden="1" customWidth="1"/>
    <col min="4143" max="4143" width="0.5" style="18" customWidth="1"/>
    <col min="4144" max="4265" width="9" style="18" customWidth="1"/>
    <col min="4266" max="4351" width="2.125" style="18"/>
    <col min="4352" max="4395" width="2.125" style="18" customWidth="1"/>
    <col min="4396" max="4397" width="0.5" style="18" customWidth="1"/>
    <col min="4398" max="4398" width="0" style="18" hidden="1" customWidth="1"/>
    <col min="4399" max="4399" width="0.5" style="18" customWidth="1"/>
    <col min="4400" max="4521" width="9" style="18" customWidth="1"/>
    <col min="4522" max="4607" width="2.125" style="18"/>
    <col min="4608" max="4651" width="2.125" style="18" customWidth="1"/>
    <col min="4652" max="4653" width="0.5" style="18" customWidth="1"/>
    <col min="4654" max="4654" width="0" style="18" hidden="1" customWidth="1"/>
    <col min="4655" max="4655" width="0.5" style="18" customWidth="1"/>
    <col min="4656" max="4777" width="9" style="18" customWidth="1"/>
    <col min="4778" max="4863" width="2.125" style="18"/>
    <col min="4864" max="4907" width="2.125" style="18" customWidth="1"/>
    <col min="4908" max="4909" width="0.5" style="18" customWidth="1"/>
    <col min="4910" max="4910" width="0" style="18" hidden="1" customWidth="1"/>
    <col min="4911" max="4911" width="0.5" style="18" customWidth="1"/>
    <col min="4912" max="5033" width="9" style="18" customWidth="1"/>
    <col min="5034" max="5119" width="2.125" style="18"/>
    <col min="5120" max="5163" width="2.125" style="18" customWidth="1"/>
    <col min="5164" max="5165" width="0.5" style="18" customWidth="1"/>
    <col min="5166" max="5166" width="0" style="18" hidden="1" customWidth="1"/>
    <col min="5167" max="5167" width="0.5" style="18" customWidth="1"/>
    <col min="5168" max="5289" width="9" style="18" customWidth="1"/>
    <col min="5290" max="5375" width="2.125" style="18"/>
    <col min="5376" max="5419" width="2.125" style="18" customWidth="1"/>
    <col min="5420" max="5421" width="0.5" style="18" customWidth="1"/>
    <col min="5422" max="5422" width="0" style="18" hidden="1" customWidth="1"/>
    <col min="5423" max="5423" width="0.5" style="18" customWidth="1"/>
    <col min="5424" max="5545" width="9" style="18" customWidth="1"/>
    <col min="5546" max="5631" width="2.125" style="18"/>
    <col min="5632" max="5675" width="2.125" style="18" customWidth="1"/>
    <col min="5676" max="5677" width="0.5" style="18" customWidth="1"/>
    <col min="5678" max="5678" width="0" style="18" hidden="1" customWidth="1"/>
    <col min="5679" max="5679" width="0.5" style="18" customWidth="1"/>
    <col min="5680" max="5801" width="9" style="18" customWidth="1"/>
    <col min="5802" max="5887" width="2.125" style="18"/>
    <col min="5888" max="5931" width="2.125" style="18" customWidth="1"/>
    <col min="5932" max="5933" width="0.5" style="18" customWidth="1"/>
    <col min="5934" max="5934" width="0" style="18" hidden="1" customWidth="1"/>
    <col min="5935" max="5935" width="0.5" style="18" customWidth="1"/>
    <col min="5936" max="6057" width="9" style="18" customWidth="1"/>
    <col min="6058" max="6143" width="2.125" style="18"/>
    <col min="6144" max="6187" width="2.125" style="18" customWidth="1"/>
    <col min="6188" max="6189" width="0.5" style="18" customWidth="1"/>
    <col min="6190" max="6190" width="0" style="18" hidden="1" customWidth="1"/>
    <col min="6191" max="6191" width="0.5" style="18" customWidth="1"/>
    <col min="6192" max="6313" width="9" style="18" customWidth="1"/>
    <col min="6314" max="6399" width="2.125" style="18"/>
    <col min="6400" max="6443" width="2.125" style="18" customWidth="1"/>
    <col min="6444" max="6445" width="0.5" style="18" customWidth="1"/>
    <col min="6446" max="6446" width="0" style="18" hidden="1" customWidth="1"/>
    <col min="6447" max="6447" width="0.5" style="18" customWidth="1"/>
    <col min="6448" max="6569" width="9" style="18" customWidth="1"/>
    <col min="6570" max="6655" width="2.125" style="18"/>
    <col min="6656" max="6699" width="2.125" style="18" customWidth="1"/>
    <col min="6700" max="6701" width="0.5" style="18" customWidth="1"/>
    <col min="6702" max="6702" width="0" style="18" hidden="1" customWidth="1"/>
    <col min="6703" max="6703" width="0.5" style="18" customWidth="1"/>
    <col min="6704" max="6825" width="9" style="18" customWidth="1"/>
    <col min="6826" max="6911" width="2.125" style="18"/>
    <col min="6912" max="6955" width="2.125" style="18" customWidth="1"/>
    <col min="6956" max="6957" width="0.5" style="18" customWidth="1"/>
    <col min="6958" max="6958" width="0" style="18" hidden="1" customWidth="1"/>
    <col min="6959" max="6959" width="0.5" style="18" customWidth="1"/>
    <col min="6960" max="7081" width="9" style="18" customWidth="1"/>
    <col min="7082" max="7167" width="2.125" style="18"/>
    <col min="7168" max="7211" width="2.125" style="18" customWidth="1"/>
    <col min="7212" max="7213" width="0.5" style="18" customWidth="1"/>
    <col min="7214" max="7214" width="0" style="18" hidden="1" customWidth="1"/>
    <col min="7215" max="7215" width="0.5" style="18" customWidth="1"/>
    <col min="7216" max="7337" width="9" style="18" customWidth="1"/>
    <col min="7338" max="7423" width="2.125" style="18"/>
    <col min="7424" max="7467" width="2.125" style="18" customWidth="1"/>
    <col min="7468" max="7469" width="0.5" style="18" customWidth="1"/>
    <col min="7470" max="7470" width="0" style="18" hidden="1" customWidth="1"/>
    <col min="7471" max="7471" width="0.5" style="18" customWidth="1"/>
    <col min="7472" max="7593" width="9" style="18" customWidth="1"/>
    <col min="7594" max="7679" width="2.125" style="18"/>
    <col min="7680" max="7723" width="2.125" style="18" customWidth="1"/>
    <col min="7724" max="7725" width="0.5" style="18" customWidth="1"/>
    <col min="7726" max="7726" width="0" style="18" hidden="1" customWidth="1"/>
    <col min="7727" max="7727" width="0.5" style="18" customWidth="1"/>
    <col min="7728" max="7849" width="9" style="18" customWidth="1"/>
    <col min="7850" max="7935" width="2.125" style="18"/>
    <col min="7936" max="7979" width="2.125" style="18" customWidth="1"/>
    <col min="7980" max="7981" width="0.5" style="18" customWidth="1"/>
    <col min="7982" max="7982" width="0" style="18" hidden="1" customWidth="1"/>
    <col min="7983" max="7983" width="0.5" style="18" customWidth="1"/>
    <col min="7984" max="8105" width="9" style="18" customWidth="1"/>
    <col min="8106" max="8191" width="2.125" style="18"/>
    <col min="8192" max="8235" width="2.125" style="18" customWidth="1"/>
    <col min="8236" max="8237" width="0.5" style="18" customWidth="1"/>
    <col min="8238" max="8238" width="0" style="18" hidden="1" customWidth="1"/>
    <col min="8239" max="8239" width="0.5" style="18" customWidth="1"/>
    <col min="8240" max="8361" width="9" style="18" customWidth="1"/>
    <col min="8362" max="8447" width="2.125" style="18"/>
    <col min="8448" max="8491" width="2.125" style="18" customWidth="1"/>
    <col min="8492" max="8493" width="0.5" style="18" customWidth="1"/>
    <col min="8494" max="8494" width="0" style="18" hidden="1" customWidth="1"/>
    <col min="8495" max="8495" width="0.5" style="18" customWidth="1"/>
    <col min="8496" max="8617" width="9" style="18" customWidth="1"/>
    <col min="8618" max="8703" width="2.125" style="18"/>
    <col min="8704" max="8747" width="2.125" style="18" customWidth="1"/>
    <col min="8748" max="8749" width="0.5" style="18" customWidth="1"/>
    <col min="8750" max="8750" width="0" style="18" hidden="1" customWidth="1"/>
    <col min="8751" max="8751" width="0.5" style="18" customWidth="1"/>
    <col min="8752" max="8873" width="9" style="18" customWidth="1"/>
    <col min="8874" max="8959" width="2.125" style="18"/>
    <col min="8960" max="9003" width="2.125" style="18" customWidth="1"/>
    <col min="9004" max="9005" width="0.5" style="18" customWidth="1"/>
    <col min="9006" max="9006" width="0" style="18" hidden="1" customWidth="1"/>
    <col min="9007" max="9007" width="0.5" style="18" customWidth="1"/>
    <col min="9008" max="9129" width="9" style="18" customWidth="1"/>
    <col min="9130" max="9215" width="2.125" style="18"/>
    <col min="9216" max="9259" width="2.125" style="18" customWidth="1"/>
    <col min="9260" max="9261" width="0.5" style="18" customWidth="1"/>
    <col min="9262" max="9262" width="0" style="18" hidden="1" customWidth="1"/>
    <col min="9263" max="9263" width="0.5" style="18" customWidth="1"/>
    <col min="9264" max="9385" width="9" style="18" customWidth="1"/>
    <col min="9386" max="9471" width="2.125" style="18"/>
    <col min="9472" max="9515" width="2.125" style="18" customWidth="1"/>
    <col min="9516" max="9517" width="0.5" style="18" customWidth="1"/>
    <col min="9518" max="9518" width="0" style="18" hidden="1" customWidth="1"/>
    <col min="9519" max="9519" width="0.5" style="18" customWidth="1"/>
    <col min="9520" max="9641" width="9" style="18" customWidth="1"/>
    <col min="9642" max="9727" width="2.125" style="18"/>
    <col min="9728" max="9771" width="2.125" style="18" customWidth="1"/>
    <col min="9772" max="9773" width="0.5" style="18" customWidth="1"/>
    <col min="9774" max="9774" width="0" style="18" hidden="1" customWidth="1"/>
    <col min="9775" max="9775" width="0.5" style="18" customWidth="1"/>
    <col min="9776" max="9897" width="9" style="18" customWidth="1"/>
    <col min="9898" max="9983" width="2.125" style="18"/>
    <col min="9984" max="10027" width="2.125" style="18" customWidth="1"/>
    <col min="10028" max="10029" width="0.5" style="18" customWidth="1"/>
    <col min="10030" max="10030" width="0" style="18" hidden="1" customWidth="1"/>
    <col min="10031" max="10031" width="0.5" style="18" customWidth="1"/>
    <col min="10032" max="10153" width="9" style="18" customWidth="1"/>
    <col min="10154" max="10239" width="2.125" style="18"/>
    <col min="10240" max="10283" width="2.125" style="18" customWidth="1"/>
    <col min="10284" max="10285" width="0.5" style="18" customWidth="1"/>
    <col min="10286" max="10286" width="0" style="18" hidden="1" customWidth="1"/>
    <col min="10287" max="10287" width="0.5" style="18" customWidth="1"/>
    <col min="10288" max="10409" width="9" style="18" customWidth="1"/>
    <col min="10410" max="10495" width="2.125" style="18"/>
    <col min="10496" max="10539" width="2.125" style="18" customWidth="1"/>
    <col min="10540" max="10541" width="0.5" style="18" customWidth="1"/>
    <col min="10542" max="10542" width="0" style="18" hidden="1" customWidth="1"/>
    <col min="10543" max="10543" width="0.5" style="18" customWidth="1"/>
    <col min="10544" max="10665" width="9" style="18" customWidth="1"/>
    <col min="10666" max="10751" width="2.125" style="18"/>
    <col min="10752" max="10795" width="2.125" style="18" customWidth="1"/>
    <col min="10796" max="10797" width="0.5" style="18" customWidth="1"/>
    <col min="10798" max="10798" width="0" style="18" hidden="1" customWidth="1"/>
    <col min="10799" max="10799" width="0.5" style="18" customWidth="1"/>
    <col min="10800" max="10921" width="9" style="18" customWidth="1"/>
    <col min="10922" max="11007" width="2.125" style="18"/>
    <col min="11008" max="11051" width="2.125" style="18" customWidth="1"/>
    <col min="11052" max="11053" width="0.5" style="18" customWidth="1"/>
    <col min="11054" max="11054" width="0" style="18" hidden="1" customWidth="1"/>
    <col min="11055" max="11055" width="0.5" style="18" customWidth="1"/>
    <col min="11056" max="11177" width="9" style="18" customWidth="1"/>
    <col min="11178" max="11263" width="2.125" style="18"/>
    <col min="11264" max="11307" width="2.125" style="18" customWidth="1"/>
    <col min="11308" max="11309" width="0.5" style="18" customWidth="1"/>
    <col min="11310" max="11310" width="0" style="18" hidden="1" customWidth="1"/>
    <col min="11311" max="11311" width="0.5" style="18" customWidth="1"/>
    <col min="11312" max="11433" width="9" style="18" customWidth="1"/>
    <col min="11434" max="11519" width="2.125" style="18"/>
    <col min="11520" max="11563" width="2.125" style="18" customWidth="1"/>
    <col min="11564" max="11565" width="0.5" style="18" customWidth="1"/>
    <col min="11566" max="11566" width="0" style="18" hidden="1" customWidth="1"/>
    <col min="11567" max="11567" width="0.5" style="18" customWidth="1"/>
    <col min="11568" max="11689" width="9" style="18" customWidth="1"/>
    <col min="11690" max="11775" width="2.125" style="18"/>
    <col min="11776" max="11819" width="2.125" style="18" customWidth="1"/>
    <col min="11820" max="11821" width="0.5" style="18" customWidth="1"/>
    <col min="11822" max="11822" width="0" style="18" hidden="1" customWidth="1"/>
    <col min="11823" max="11823" width="0.5" style="18" customWidth="1"/>
    <col min="11824" max="11945" width="9" style="18" customWidth="1"/>
    <col min="11946" max="12031" width="2.125" style="18"/>
    <col min="12032" max="12075" width="2.125" style="18" customWidth="1"/>
    <col min="12076" max="12077" width="0.5" style="18" customWidth="1"/>
    <col min="12078" max="12078" width="0" style="18" hidden="1" customWidth="1"/>
    <col min="12079" max="12079" width="0.5" style="18" customWidth="1"/>
    <col min="12080" max="12201" width="9" style="18" customWidth="1"/>
    <col min="12202" max="12287" width="2.125" style="18"/>
    <col min="12288" max="12331" width="2.125" style="18" customWidth="1"/>
    <col min="12332" max="12333" width="0.5" style="18" customWidth="1"/>
    <col min="12334" max="12334" width="0" style="18" hidden="1" customWidth="1"/>
    <col min="12335" max="12335" width="0.5" style="18" customWidth="1"/>
    <col min="12336" max="12457" width="9" style="18" customWidth="1"/>
    <col min="12458" max="12543" width="2.125" style="18"/>
    <col min="12544" max="12587" width="2.125" style="18" customWidth="1"/>
    <col min="12588" max="12589" width="0.5" style="18" customWidth="1"/>
    <col min="12590" max="12590" width="0" style="18" hidden="1" customWidth="1"/>
    <col min="12591" max="12591" width="0.5" style="18" customWidth="1"/>
    <col min="12592" max="12713" width="9" style="18" customWidth="1"/>
    <col min="12714" max="12799" width="2.125" style="18"/>
    <col min="12800" max="12843" width="2.125" style="18" customWidth="1"/>
    <col min="12844" max="12845" width="0.5" style="18" customWidth="1"/>
    <col min="12846" max="12846" width="0" style="18" hidden="1" customWidth="1"/>
    <col min="12847" max="12847" width="0.5" style="18" customWidth="1"/>
    <col min="12848" max="12969" width="9" style="18" customWidth="1"/>
    <col min="12970" max="13055" width="2.125" style="18"/>
    <col min="13056" max="13099" width="2.125" style="18" customWidth="1"/>
    <col min="13100" max="13101" width="0.5" style="18" customWidth="1"/>
    <col min="13102" max="13102" width="0" style="18" hidden="1" customWidth="1"/>
    <col min="13103" max="13103" width="0.5" style="18" customWidth="1"/>
    <col min="13104" max="13225" width="9" style="18" customWidth="1"/>
    <col min="13226" max="13311" width="2.125" style="18"/>
    <col min="13312" max="13355" width="2.125" style="18" customWidth="1"/>
    <col min="13356" max="13357" width="0.5" style="18" customWidth="1"/>
    <col min="13358" max="13358" width="0" style="18" hidden="1" customWidth="1"/>
    <col min="13359" max="13359" width="0.5" style="18" customWidth="1"/>
    <col min="13360" max="13481" width="9" style="18" customWidth="1"/>
    <col min="13482" max="13567" width="2.125" style="18"/>
    <col min="13568" max="13611" width="2.125" style="18" customWidth="1"/>
    <col min="13612" max="13613" width="0.5" style="18" customWidth="1"/>
    <col min="13614" max="13614" width="0" style="18" hidden="1" customWidth="1"/>
    <col min="13615" max="13615" width="0.5" style="18" customWidth="1"/>
    <col min="13616" max="13737" width="9" style="18" customWidth="1"/>
    <col min="13738" max="13823" width="2.125" style="18"/>
    <col min="13824" max="13867" width="2.125" style="18" customWidth="1"/>
    <col min="13868" max="13869" width="0.5" style="18" customWidth="1"/>
    <col min="13870" max="13870" width="0" style="18" hidden="1" customWidth="1"/>
    <col min="13871" max="13871" width="0.5" style="18" customWidth="1"/>
    <col min="13872" max="13993" width="9" style="18" customWidth="1"/>
    <col min="13994" max="14079" width="2.125" style="18"/>
    <col min="14080" max="14123" width="2.125" style="18" customWidth="1"/>
    <col min="14124" max="14125" width="0.5" style="18" customWidth="1"/>
    <col min="14126" max="14126" width="0" style="18" hidden="1" customWidth="1"/>
    <col min="14127" max="14127" width="0.5" style="18" customWidth="1"/>
    <col min="14128" max="14249" width="9" style="18" customWidth="1"/>
    <col min="14250" max="14335" width="2.125" style="18"/>
    <col min="14336" max="14379" width="2.125" style="18" customWidth="1"/>
    <col min="14380" max="14381" width="0.5" style="18" customWidth="1"/>
    <col min="14382" max="14382" width="0" style="18" hidden="1" customWidth="1"/>
    <col min="14383" max="14383" width="0.5" style="18" customWidth="1"/>
    <col min="14384" max="14505" width="9" style="18" customWidth="1"/>
    <col min="14506" max="14591" width="2.125" style="18"/>
    <col min="14592" max="14635" width="2.125" style="18" customWidth="1"/>
    <col min="14636" max="14637" width="0.5" style="18" customWidth="1"/>
    <col min="14638" max="14638" width="0" style="18" hidden="1" customWidth="1"/>
    <col min="14639" max="14639" width="0.5" style="18" customWidth="1"/>
    <col min="14640" max="14761" width="9" style="18" customWidth="1"/>
    <col min="14762" max="14847" width="2.125" style="18"/>
    <col min="14848" max="14891" width="2.125" style="18" customWidth="1"/>
    <col min="14892" max="14893" width="0.5" style="18" customWidth="1"/>
    <col min="14894" max="14894" width="0" style="18" hidden="1" customWidth="1"/>
    <col min="14895" max="14895" width="0.5" style="18" customWidth="1"/>
    <col min="14896" max="15017" width="9" style="18" customWidth="1"/>
    <col min="15018" max="15103" width="2.125" style="18"/>
    <col min="15104" max="15147" width="2.125" style="18" customWidth="1"/>
    <col min="15148" max="15149" width="0.5" style="18" customWidth="1"/>
    <col min="15150" max="15150" width="0" style="18" hidden="1" customWidth="1"/>
    <col min="15151" max="15151" width="0.5" style="18" customWidth="1"/>
    <col min="15152" max="15273" width="9" style="18" customWidth="1"/>
    <col min="15274" max="15359" width="2.125" style="18"/>
    <col min="15360" max="15403" width="2.125" style="18" customWidth="1"/>
    <col min="15404" max="15405" width="0.5" style="18" customWidth="1"/>
    <col min="15406" max="15406" width="0" style="18" hidden="1" customWidth="1"/>
    <col min="15407" max="15407" width="0.5" style="18" customWidth="1"/>
    <col min="15408" max="15529" width="9" style="18" customWidth="1"/>
    <col min="15530" max="15615" width="2.125" style="18"/>
    <col min="15616" max="15659" width="2.125" style="18" customWidth="1"/>
    <col min="15660" max="15661" width="0.5" style="18" customWidth="1"/>
    <col min="15662" max="15662" width="0" style="18" hidden="1" customWidth="1"/>
    <col min="15663" max="15663" width="0.5" style="18" customWidth="1"/>
    <col min="15664" max="15785" width="9" style="18" customWidth="1"/>
    <col min="15786" max="15871" width="2.125" style="18"/>
    <col min="15872" max="15915" width="2.125" style="18" customWidth="1"/>
    <col min="15916" max="15917" width="0.5" style="18" customWidth="1"/>
    <col min="15918" max="15918" width="0" style="18" hidden="1" customWidth="1"/>
    <col min="15919" max="15919" width="0.5" style="18" customWidth="1"/>
    <col min="15920" max="16041" width="9" style="18" customWidth="1"/>
    <col min="16042" max="16127" width="2.125" style="18"/>
    <col min="16128" max="16171" width="2.125" style="18" customWidth="1"/>
    <col min="16172" max="16173" width="0.5" style="18" customWidth="1"/>
    <col min="16174" max="16174" width="0" style="18" hidden="1" customWidth="1"/>
    <col min="16175" max="16175" width="0.5" style="18" customWidth="1"/>
    <col min="16176" max="16297" width="9" style="18" customWidth="1"/>
    <col min="16298" max="16384" width="2.125" style="18"/>
  </cols>
  <sheetData>
    <row r="1" spans="1:44" ht="13.7" customHeight="1">
      <c r="A1" s="18" t="s">
        <v>168</v>
      </c>
      <c r="AG1" s="1224">
        <f>表紙!N16</f>
        <v>0</v>
      </c>
      <c r="AH1" s="1225"/>
      <c r="AI1" s="1225"/>
      <c r="AJ1" s="1225"/>
      <c r="AK1" s="1225"/>
      <c r="AL1" s="1225"/>
      <c r="AM1" s="1225"/>
      <c r="AN1" s="1225"/>
      <c r="AO1" s="1225"/>
      <c r="AP1" s="1225"/>
      <c r="AQ1" s="1225"/>
      <c r="AR1" s="1225"/>
    </row>
    <row r="2" spans="1:44" ht="13.7" customHeight="1">
      <c r="A2" s="1897" t="s">
        <v>792</v>
      </c>
      <c r="B2" s="1897"/>
      <c r="C2" s="1897"/>
      <c r="D2" s="1897"/>
      <c r="E2" s="1897"/>
      <c r="F2" s="1897"/>
      <c r="G2" s="1897"/>
      <c r="H2" s="1897"/>
      <c r="I2" s="1897"/>
      <c r="J2" s="1897"/>
      <c r="K2" s="1897"/>
      <c r="L2" s="1897"/>
      <c r="M2" s="1897"/>
      <c r="N2" s="1897"/>
      <c r="O2" s="1897"/>
      <c r="P2" s="1897"/>
      <c r="Q2" s="1897"/>
      <c r="R2" s="1897"/>
      <c r="S2" s="1897"/>
      <c r="T2" s="1897"/>
    </row>
    <row r="3" spans="1:44" ht="13.7" customHeight="1">
      <c r="A3" s="1897"/>
      <c r="B3" s="1897"/>
      <c r="C3" s="1897"/>
      <c r="D3" s="1897"/>
      <c r="E3" s="1897"/>
      <c r="F3" s="1897"/>
      <c r="G3" s="1897"/>
      <c r="H3" s="1897"/>
      <c r="I3" s="1897"/>
      <c r="J3" s="1897"/>
      <c r="K3" s="1897"/>
      <c r="L3" s="1897"/>
      <c r="M3" s="1897"/>
      <c r="N3" s="1897"/>
      <c r="O3" s="1897"/>
      <c r="P3" s="1897"/>
      <c r="Q3" s="1897"/>
      <c r="R3" s="1897"/>
      <c r="S3" s="1897"/>
      <c r="T3" s="1897"/>
    </row>
    <row r="4" spans="1:44" ht="13.7" customHeight="1">
      <c r="B4" s="1642" t="s">
        <v>816</v>
      </c>
      <c r="C4" s="1642"/>
      <c r="D4" s="1642"/>
      <c r="E4" s="1642"/>
      <c r="F4" s="1642"/>
      <c r="G4" s="1642"/>
      <c r="H4" s="1642"/>
      <c r="I4" s="1642"/>
      <c r="J4" s="1642"/>
      <c r="K4" s="1642"/>
      <c r="L4" s="1642"/>
      <c r="M4" s="1642"/>
      <c r="N4" s="1642"/>
      <c r="O4" s="1642"/>
      <c r="P4" s="1642"/>
      <c r="Q4" s="1642"/>
      <c r="R4" s="1642"/>
      <c r="S4" s="1642"/>
      <c r="T4" s="1642"/>
      <c r="U4" s="174"/>
    </row>
    <row r="5" spans="1:44" ht="13.7" customHeight="1">
      <c r="B5" s="1642"/>
      <c r="C5" s="1642"/>
      <c r="D5" s="1642"/>
      <c r="E5" s="1642"/>
      <c r="F5" s="1642"/>
      <c r="G5" s="1642"/>
      <c r="H5" s="1642"/>
      <c r="I5" s="1642"/>
      <c r="J5" s="1642"/>
      <c r="K5" s="1642"/>
      <c r="L5" s="1642"/>
      <c r="M5" s="1642"/>
      <c r="N5" s="1642"/>
      <c r="O5" s="1642"/>
      <c r="P5" s="1642"/>
      <c r="Q5" s="1642"/>
      <c r="R5" s="1642"/>
      <c r="S5" s="1642"/>
      <c r="T5" s="1642"/>
      <c r="U5" s="24"/>
      <c r="V5" s="24"/>
      <c r="W5" s="24"/>
      <c r="X5" s="24"/>
      <c r="Y5" s="24"/>
      <c r="Z5" s="24"/>
      <c r="AA5" s="24"/>
      <c r="AB5" s="24"/>
      <c r="AC5" s="24"/>
      <c r="AD5" s="24"/>
      <c r="AE5" s="24"/>
      <c r="AF5" s="24"/>
      <c r="AG5" s="24"/>
      <c r="AH5" s="24"/>
      <c r="AI5" s="24"/>
      <c r="AJ5" s="24"/>
      <c r="AK5" s="24"/>
      <c r="AL5" s="24"/>
      <c r="AM5" s="24"/>
      <c r="AN5" s="24"/>
      <c r="AO5" s="24"/>
      <c r="AP5" s="24"/>
      <c r="AQ5" s="24"/>
      <c r="AR5" s="24"/>
    </row>
    <row r="6" spans="1:44" ht="13.7" customHeight="1">
      <c r="B6" s="1924" t="s">
        <v>995</v>
      </c>
      <c r="C6" s="1924"/>
      <c r="D6" s="1924"/>
      <c r="E6" s="1924"/>
      <c r="F6" s="1924"/>
      <c r="G6" s="1924"/>
      <c r="H6" s="1924"/>
      <c r="I6" s="1924"/>
      <c r="J6" s="1924"/>
      <c r="K6" s="1924"/>
      <c r="L6" s="1924"/>
      <c r="M6" s="1924"/>
      <c r="N6" s="1924"/>
      <c r="O6" s="1924"/>
      <c r="P6" s="1924"/>
      <c r="Q6" s="1924"/>
      <c r="R6" s="1924"/>
      <c r="S6" s="1924"/>
      <c r="T6" s="1924"/>
      <c r="U6" s="1924"/>
      <c r="V6" s="1924"/>
      <c r="W6" s="1924"/>
      <c r="X6" s="1924"/>
      <c r="Y6" s="1924"/>
      <c r="Z6" s="1924"/>
      <c r="AA6" s="1924"/>
      <c r="AB6" s="1924"/>
      <c r="AC6" s="1924"/>
      <c r="AD6" s="1924"/>
      <c r="AE6" s="1924"/>
      <c r="AF6" s="1924"/>
      <c r="AG6" s="1924"/>
      <c r="AH6" s="1924"/>
      <c r="AI6" s="1924"/>
      <c r="AJ6" s="1924"/>
      <c r="AK6" s="1924"/>
      <c r="AL6" s="1924"/>
      <c r="AM6" s="1924"/>
      <c r="AN6" s="1924"/>
      <c r="AO6" s="1924"/>
      <c r="AP6" s="1924"/>
      <c r="AQ6" s="24"/>
      <c r="AR6" s="24"/>
    </row>
    <row r="7" spans="1:44" ht="13.7" customHeight="1" thickBot="1">
      <c r="B7" s="1924"/>
      <c r="C7" s="1924"/>
      <c r="D7" s="1924"/>
      <c r="E7" s="1924"/>
      <c r="F7" s="1924"/>
      <c r="G7" s="1924"/>
      <c r="H7" s="1924"/>
      <c r="I7" s="1924"/>
      <c r="J7" s="1924"/>
      <c r="K7" s="1924"/>
      <c r="L7" s="1924"/>
      <c r="M7" s="1924"/>
      <c r="N7" s="1924"/>
      <c r="O7" s="1924"/>
      <c r="P7" s="1924"/>
      <c r="Q7" s="1924"/>
      <c r="R7" s="1924"/>
      <c r="S7" s="1924"/>
      <c r="T7" s="1924"/>
      <c r="U7" s="1924"/>
      <c r="V7" s="1924"/>
      <c r="W7" s="1924"/>
      <c r="X7" s="1924"/>
      <c r="Y7" s="1924"/>
      <c r="Z7" s="1924"/>
      <c r="AA7" s="1924"/>
      <c r="AB7" s="1924"/>
      <c r="AC7" s="1924"/>
      <c r="AD7" s="1924"/>
      <c r="AE7" s="1924"/>
      <c r="AF7" s="1924"/>
      <c r="AG7" s="1924"/>
      <c r="AH7" s="1924"/>
      <c r="AI7" s="1924"/>
      <c r="AJ7" s="1924"/>
      <c r="AK7" s="1924"/>
      <c r="AL7" s="1924"/>
      <c r="AM7" s="1924"/>
      <c r="AN7" s="1924"/>
      <c r="AO7" s="1924"/>
      <c r="AP7" s="1924"/>
      <c r="AQ7" s="24"/>
      <c r="AR7" s="24"/>
    </row>
    <row r="8" spans="1:44" ht="13.7" customHeight="1">
      <c r="A8" s="494"/>
      <c r="B8" s="2609" t="s">
        <v>312</v>
      </c>
      <c r="C8" s="2609"/>
      <c r="D8" s="2609"/>
      <c r="E8" s="2609"/>
      <c r="F8" s="2609"/>
      <c r="G8" s="2609"/>
      <c r="H8" s="2609"/>
      <c r="I8" s="2609"/>
      <c r="J8" s="2609"/>
      <c r="K8" s="2609"/>
      <c r="L8" s="2609"/>
      <c r="M8" s="2609"/>
      <c r="N8" s="2609"/>
      <c r="O8" s="2609"/>
      <c r="P8" s="2609"/>
      <c r="Q8" s="2609"/>
      <c r="R8" s="2609"/>
      <c r="S8" s="2609"/>
      <c r="T8" s="2609"/>
      <c r="U8" s="2609"/>
      <c r="V8" s="2609"/>
      <c r="W8" s="2609"/>
      <c r="X8" s="2609"/>
      <c r="Y8" s="2609"/>
      <c r="Z8" s="2609"/>
      <c r="AA8" s="2609"/>
      <c r="AB8" s="2609"/>
      <c r="AC8" s="2609"/>
      <c r="AD8" s="2609"/>
      <c r="AE8" s="2609"/>
      <c r="AF8" s="2610"/>
      <c r="AG8" s="5"/>
      <c r="AH8" s="6"/>
      <c r="AI8" s="1902" t="s">
        <v>105</v>
      </c>
      <c r="AJ8" s="1902"/>
      <c r="AK8" s="1902"/>
      <c r="AL8" s="7"/>
      <c r="AM8" s="6"/>
      <c r="AN8" s="1902" t="s">
        <v>108</v>
      </c>
      <c r="AO8" s="1902"/>
      <c r="AP8" s="1902"/>
      <c r="AQ8" s="1903"/>
      <c r="AR8" s="166"/>
    </row>
    <row r="9" spans="1:44" ht="13.7" customHeight="1">
      <c r="A9" s="433"/>
      <c r="B9" s="2592"/>
      <c r="C9" s="2592"/>
      <c r="D9" s="2592"/>
      <c r="E9" s="2592"/>
      <c r="F9" s="2592"/>
      <c r="G9" s="2592"/>
      <c r="H9" s="2592"/>
      <c r="I9" s="2592"/>
      <c r="J9" s="2592"/>
      <c r="K9" s="2592"/>
      <c r="L9" s="2592"/>
      <c r="M9" s="2592"/>
      <c r="N9" s="2592"/>
      <c r="O9" s="2592"/>
      <c r="P9" s="2592"/>
      <c r="Q9" s="2592"/>
      <c r="R9" s="2592"/>
      <c r="S9" s="2592"/>
      <c r="T9" s="2592"/>
      <c r="U9" s="2592"/>
      <c r="V9" s="2592"/>
      <c r="W9" s="2592"/>
      <c r="X9" s="2592"/>
      <c r="Y9" s="2592"/>
      <c r="Z9" s="2592"/>
      <c r="AA9" s="2592"/>
      <c r="AB9" s="2592"/>
      <c r="AC9" s="2592"/>
      <c r="AD9" s="2592"/>
      <c r="AE9" s="2592"/>
      <c r="AF9" s="2611"/>
      <c r="AG9" s="3"/>
      <c r="AH9" s="23"/>
      <c r="AI9" s="1905"/>
      <c r="AJ9" s="1905"/>
      <c r="AK9" s="1905"/>
      <c r="AL9" s="22"/>
      <c r="AM9" s="23"/>
      <c r="AN9" s="1905"/>
      <c r="AO9" s="1905"/>
      <c r="AP9" s="1905"/>
      <c r="AQ9" s="1906"/>
      <c r="AR9" s="166"/>
    </row>
    <row r="10" spans="1:44" ht="13.7" customHeight="1">
      <c r="A10" s="154"/>
      <c r="B10" s="2588" t="s">
        <v>817</v>
      </c>
      <c r="C10" s="2588"/>
      <c r="D10" s="2588"/>
      <c r="E10" s="2588"/>
      <c r="F10" s="2588"/>
      <c r="G10" s="2588"/>
      <c r="H10" s="2588"/>
      <c r="I10" s="2588"/>
      <c r="J10" s="2588"/>
      <c r="K10" s="2588"/>
      <c r="L10" s="2588"/>
      <c r="M10" s="2588"/>
      <c r="N10" s="2588"/>
      <c r="O10" s="2588"/>
      <c r="P10" s="2588"/>
      <c r="Q10" s="2588"/>
      <c r="R10" s="2588"/>
      <c r="S10" s="2588"/>
      <c r="T10" s="2588"/>
      <c r="U10" s="2588"/>
      <c r="V10" s="2588"/>
      <c r="W10" s="2588"/>
      <c r="X10" s="2588"/>
      <c r="Y10" s="2588"/>
      <c r="Z10" s="2588"/>
      <c r="AA10" s="2588"/>
      <c r="AB10" s="2588"/>
      <c r="AC10" s="2588"/>
      <c r="AD10" s="2588"/>
      <c r="AE10" s="2588"/>
      <c r="AF10" s="2589"/>
      <c r="AG10" s="70" t="s">
        <v>159</v>
      </c>
      <c r="AH10" s="70"/>
      <c r="AI10" s="70"/>
      <c r="AJ10" s="70"/>
      <c r="AK10" s="70"/>
      <c r="AL10" s="70"/>
      <c r="AN10" s="166"/>
      <c r="AO10" s="166"/>
      <c r="AP10" s="166"/>
      <c r="AQ10" s="167"/>
      <c r="AR10" s="166"/>
    </row>
    <row r="11" spans="1:44" ht="13.7" customHeight="1">
      <c r="A11" s="154"/>
      <c r="B11" s="1959"/>
      <c r="C11" s="1959"/>
      <c r="D11" s="1959"/>
      <c r="E11" s="1959"/>
      <c r="F11" s="1959"/>
      <c r="G11" s="1959"/>
      <c r="H11" s="1959"/>
      <c r="I11" s="1959"/>
      <c r="J11" s="1959"/>
      <c r="K11" s="1959"/>
      <c r="L11" s="1959"/>
      <c r="M11" s="1959"/>
      <c r="N11" s="1959"/>
      <c r="O11" s="1959"/>
      <c r="P11" s="1959"/>
      <c r="Q11" s="1959"/>
      <c r="R11" s="1959"/>
      <c r="S11" s="1959"/>
      <c r="T11" s="1959"/>
      <c r="U11" s="1959"/>
      <c r="V11" s="1959"/>
      <c r="W11" s="1959"/>
      <c r="X11" s="1959"/>
      <c r="Y11" s="1959"/>
      <c r="Z11" s="1959"/>
      <c r="AA11" s="1959"/>
      <c r="AB11" s="1959"/>
      <c r="AC11" s="1959"/>
      <c r="AD11" s="1959"/>
      <c r="AE11" s="1959"/>
      <c r="AF11" s="2590"/>
      <c r="AG11" s="555" t="s">
        <v>234</v>
      </c>
      <c r="AH11" s="556"/>
      <c r="AI11" s="556"/>
      <c r="AJ11" s="2574"/>
      <c r="AK11" s="2575"/>
      <c r="AL11" s="50" t="s">
        <v>237</v>
      </c>
      <c r="AQ11" s="167"/>
      <c r="AR11" s="166"/>
    </row>
    <row r="12" spans="1:44" ht="13.7" customHeight="1">
      <c r="A12" s="154"/>
      <c r="B12" s="1959"/>
      <c r="C12" s="1959"/>
      <c r="D12" s="1959"/>
      <c r="E12" s="1959"/>
      <c r="F12" s="1959"/>
      <c r="G12" s="1959"/>
      <c r="H12" s="1959"/>
      <c r="I12" s="1959"/>
      <c r="J12" s="1959"/>
      <c r="K12" s="1959"/>
      <c r="L12" s="1959"/>
      <c r="M12" s="1959"/>
      <c r="N12" s="1959"/>
      <c r="O12" s="1959"/>
      <c r="P12" s="1959"/>
      <c r="Q12" s="1959"/>
      <c r="R12" s="1959"/>
      <c r="S12" s="1959"/>
      <c r="T12" s="1959"/>
      <c r="U12" s="1959"/>
      <c r="V12" s="1959"/>
      <c r="W12" s="1959"/>
      <c r="X12" s="1959"/>
      <c r="Y12" s="1959"/>
      <c r="Z12" s="1959"/>
      <c r="AA12" s="1959"/>
      <c r="AB12" s="1959"/>
      <c r="AC12" s="1959"/>
      <c r="AD12" s="1959"/>
      <c r="AE12" s="1959"/>
      <c r="AF12" s="2590"/>
      <c r="AG12" s="555" t="s">
        <v>235</v>
      </c>
      <c r="AH12" s="556"/>
      <c r="AI12" s="556"/>
      <c r="AJ12" s="2574"/>
      <c r="AK12" s="2575"/>
      <c r="AQ12" s="137"/>
      <c r="AR12" s="166"/>
    </row>
    <row r="13" spans="1:44" ht="13.7" customHeight="1">
      <c r="A13" s="415"/>
      <c r="B13" s="70"/>
      <c r="C13" s="557"/>
      <c r="D13" s="557"/>
      <c r="E13" s="70"/>
      <c r="F13" s="70"/>
      <c r="G13" s="557"/>
      <c r="H13" s="557"/>
      <c r="I13" s="557"/>
      <c r="J13" s="70"/>
      <c r="K13" s="557"/>
      <c r="L13" s="557"/>
      <c r="M13" s="557"/>
      <c r="N13" s="557"/>
      <c r="O13" s="557"/>
      <c r="P13" s="557"/>
      <c r="Q13" s="557"/>
      <c r="R13" s="557"/>
      <c r="S13" s="557"/>
      <c r="T13" s="557"/>
      <c r="U13" s="557"/>
      <c r="V13" s="557"/>
      <c r="W13" s="557"/>
      <c r="X13" s="557"/>
      <c r="Y13" s="557"/>
      <c r="Z13" s="557"/>
      <c r="AA13" s="557"/>
      <c r="AB13" s="557"/>
      <c r="AC13" s="557"/>
      <c r="AD13" s="557"/>
      <c r="AE13" s="557"/>
      <c r="AF13" s="501"/>
      <c r="AG13" s="555" t="s">
        <v>236</v>
      </c>
      <c r="AH13" s="556"/>
      <c r="AI13" s="556"/>
      <c r="AJ13" s="2574"/>
      <c r="AK13" s="2575"/>
      <c r="AQ13" s="167"/>
      <c r="AR13" s="166"/>
    </row>
    <row r="14" spans="1:44" ht="13.7" customHeight="1">
      <c r="A14" s="415"/>
      <c r="B14" s="70"/>
      <c r="C14" s="70"/>
      <c r="D14" s="70"/>
      <c r="E14" s="2591" t="s">
        <v>128</v>
      </c>
      <c r="F14" s="2591"/>
      <c r="G14" s="2591"/>
      <c r="H14" s="2591"/>
      <c r="I14" s="2591"/>
      <c r="J14" s="2591"/>
      <c r="K14" s="70"/>
      <c r="L14" s="70"/>
      <c r="M14" s="70"/>
      <c r="N14" s="70"/>
      <c r="O14" s="2591" t="s">
        <v>259</v>
      </c>
      <c r="P14" s="2591"/>
      <c r="Q14" s="2591"/>
      <c r="R14" s="2591"/>
      <c r="S14" s="2591"/>
      <c r="T14" s="2591"/>
      <c r="U14" s="70"/>
      <c r="V14" s="70"/>
      <c r="W14" s="70"/>
      <c r="X14" s="70"/>
      <c r="Y14" s="2591" t="s">
        <v>258</v>
      </c>
      <c r="Z14" s="2591"/>
      <c r="AA14" s="2591"/>
      <c r="AB14" s="2591"/>
      <c r="AC14" s="2591"/>
      <c r="AD14" s="2591"/>
      <c r="AE14" s="70"/>
      <c r="AF14" s="501"/>
      <c r="AQ14" s="137"/>
      <c r="AR14" s="166"/>
    </row>
    <row r="15" spans="1:44" ht="13.7" customHeight="1">
      <c r="A15" s="154"/>
      <c r="B15" s="70"/>
      <c r="C15" s="70"/>
      <c r="D15" s="70"/>
      <c r="E15" s="70"/>
      <c r="F15" s="70"/>
      <c r="G15" s="70"/>
      <c r="H15" s="70"/>
      <c r="I15" s="70"/>
      <c r="J15" s="70"/>
      <c r="K15" s="70"/>
      <c r="L15" s="70"/>
      <c r="M15" s="70"/>
      <c r="N15" s="70"/>
      <c r="O15" s="70"/>
      <c r="P15" s="70"/>
      <c r="Q15" s="557"/>
      <c r="R15" s="70"/>
      <c r="S15" s="70"/>
      <c r="T15" s="557"/>
      <c r="U15" s="70"/>
      <c r="V15" s="70"/>
      <c r="W15" s="70"/>
      <c r="X15" s="70"/>
      <c r="Y15" s="70"/>
      <c r="Z15" s="70"/>
      <c r="AA15" s="70"/>
      <c r="AB15" s="70"/>
      <c r="AC15" s="70"/>
      <c r="AD15" s="70"/>
      <c r="AE15" s="70"/>
      <c r="AF15" s="501"/>
      <c r="AQ15" s="137"/>
      <c r="AR15" s="166"/>
    </row>
    <row r="16" spans="1:44" ht="13.7" customHeight="1">
      <c r="A16" s="415"/>
      <c r="B16" s="70"/>
      <c r="C16" s="70"/>
      <c r="D16" s="70"/>
      <c r="E16" s="2591" t="s">
        <v>129</v>
      </c>
      <c r="F16" s="2591"/>
      <c r="G16" s="2591"/>
      <c r="H16" s="2591"/>
      <c r="I16" s="2591"/>
      <c r="J16" s="2591"/>
      <c r="K16" s="2591"/>
      <c r="L16" s="70"/>
      <c r="M16" s="70"/>
      <c r="N16" s="70"/>
      <c r="O16" s="2591" t="s">
        <v>257</v>
      </c>
      <c r="P16" s="2591"/>
      <c r="Q16" s="2591"/>
      <c r="R16" s="2591"/>
      <c r="S16" s="2591"/>
      <c r="T16" s="2591"/>
      <c r="U16" s="70"/>
      <c r="V16" s="70"/>
      <c r="W16" s="70"/>
      <c r="X16" s="70"/>
      <c r="Y16" s="2591" t="s">
        <v>256</v>
      </c>
      <c r="Z16" s="2591"/>
      <c r="AA16" s="2591"/>
      <c r="AB16" s="2591"/>
      <c r="AC16" s="2591"/>
      <c r="AD16" s="2591"/>
      <c r="AE16" s="557"/>
      <c r="AF16" s="558"/>
      <c r="AG16" s="166"/>
      <c r="AH16" s="70"/>
      <c r="AI16" s="70"/>
      <c r="AJ16" s="70"/>
      <c r="AK16" s="70"/>
      <c r="AL16" s="70"/>
      <c r="AM16" s="70"/>
      <c r="AN16" s="70"/>
      <c r="AO16" s="70"/>
      <c r="AP16" s="70"/>
      <c r="AQ16" s="137"/>
      <c r="AR16" s="166"/>
    </row>
    <row r="17" spans="1:44" ht="13.7" customHeight="1">
      <c r="A17" s="154"/>
      <c r="B17" s="155"/>
      <c r="C17" s="155"/>
      <c r="D17" s="155"/>
      <c r="E17" s="155"/>
      <c r="F17" s="155"/>
      <c r="AF17" s="501"/>
      <c r="AG17" s="166"/>
      <c r="AH17" s="70"/>
      <c r="AI17" s="70"/>
      <c r="AJ17" s="70"/>
      <c r="AK17" s="70"/>
      <c r="AL17" s="70"/>
      <c r="AM17" s="70"/>
      <c r="AN17" s="70"/>
      <c r="AO17" s="70"/>
      <c r="AP17" s="70"/>
      <c r="AQ17" s="137"/>
      <c r="AR17" s="166"/>
    </row>
    <row r="18" spans="1:44" ht="13.7" customHeight="1">
      <c r="A18" s="415"/>
      <c r="B18" s="70"/>
      <c r="C18" s="155"/>
      <c r="D18" s="559"/>
      <c r="E18" s="2606" t="s">
        <v>130</v>
      </c>
      <c r="F18" s="2606"/>
      <c r="G18" s="2606"/>
      <c r="H18" s="452"/>
      <c r="I18" s="2607"/>
      <c r="J18" s="2607"/>
      <c r="K18" s="2607"/>
      <c r="L18" s="2607"/>
      <c r="M18" s="2607"/>
      <c r="N18" s="2607"/>
      <c r="O18" s="2607"/>
      <c r="P18" s="2607"/>
      <c r="Q18" s="2607"/>
      <c r="R18" s="2607"/>
      <c r="S18" s="2607"/>
      <c r="T18" s="2607"/>
      <c r="U18" s="2607"/>
      <c r="V18" s="2607"/>
      <c r="W18" s="2607"/>
      <c r="X18" s="2607"/>
      <c r="Y18" s="2607"/>
      <c r="Z18" s="2607"/>
      <c r="AA18" s="2607"/>
      <c r="AB18" s="2607"/>
      <c r="AC18" s="2607"/>
      <c r="AD18" s="2607"/>
      <c r="AE18" s="2607"/>
      <c r="AF18" s="560"/>
      <c r="AG18" s="166"/>
      <c r="AH18" s="70"/>
      <c r="AI18" s="70"/>
      <c r="AJ18" s="70"/>
      <c r="AK18" s="70"/>
      <c r="AL18" s="70"/>
      <c r="AM18" s="70"/>
      <c r="AN18" s="70"/>
      <c r="AO18" s="166"/>
      <c r="AP18" s="166"/>
      <c r="AQ18" s="167"/>
      <c r="AR18" s="166"/>
    </row>
    <row r="19" spans="1:44" ht="13.7" customHeight="1">
      <c r="A19" s="561"/>
      <c r="B19" s="557"/>
      <c r="C19" s="557"/>
      <c r="D19" s="557"/>
      <c r="E19" s="557"/>
      <c r="F19" s="70"/>
      <c r="G19" s="70"/>
      <c r="H19" s="441"/>
      <c r="I19" s="2607"/>
      <c r="J19" s="2607"/>
      <c r="K19" s="2607"/>
      <c r="L19" s="2607"/>
      <c r="M19" s="2607"/>
      <c r="N19" s="2607"/>
      <c r="O19" s="2607"/>
      <c r="P19" s="2607"/>
      <c r="Q19" s="2607"/>
      <c r="R19" s="2607"/>
      <c r="S19" s="2607"/>
      <c r="T19" s="2607"/>
      <c r="U19" s="2607"/>
      <c r="V19" s="2607"/>
      <c r="W19" s="2607"/>
      <c r="X19" s="2607"/>
      <c r="Y19" s="2607"/>
      <c r="Z19" s="2607"/>
      <c r="AA19" s="2607"/>
      <c r="AB19" s="2607"/>
      <c r="AC19" s="2607"/>
      <c r="AD19" s="2607"/>
      <c r="AE19" s="2607"/>
      <c r="AF19" s="560"/>
      <c r="AG19" s="166"/>
      <c r="AH19" s="70"/>
      <c r="AI19" s="70"/>
      <c r="AJ19" s="70"/>
      <c r="AK19" s="70"/>
      <c r="AL19" s="70"/>
      <c r="AM19" s="70"/>
      <c r="AN19" s="70"/>
      <c r="AO19" s="70"/>
      <c r="AP19" s="70"/>
      <c r="AQ19" s="137"/>
      <c r="AR19" s="166"/>
    </row>
    <row r="20" spans="1:44" ht="13.7" customHeight="1">
      <c r="A20" s="561"/>
      <c r="B20" s="557"/>
      <c r="C20" s="557"/>
      <c r="D20" s="557"/>
      <c r="E20" s="557"/>
      <c r="F20" s="70"/>
      <c r="G20" s="70"/>
      <c r="H20" s="441"/>
      <c r="I20" s="2607"/>
      <c r="J20" s="2607"/>
      <c r="K20" s="2607"/>
      <c r="L20" s="2607"/>
      <c r="M20" s="2607"/>
      <c r="N20" s="2607"/>
      <c r="O20" s="2607"/>
      <c r="P20" s="2607"/>
      <c r="Q20" s="2607"/>
      <c r="R20" s="2607"/>
      <c r="S20" s="2607"/>
      <c r="T20" s="2607"/>
      <c r="U20" s="2607"/>
      <c r="V20" s="2607"/>
      <c r="W20" s="2607"/>
      <c r="X20" s="2607"/>
      <c r="Y20" s="2607"/>
      <c r="Z20" s="2607"/>
      <c r="AA20" s="2607"/>
      <c r="AB20" s="2607"/>
      <c r="AC20" s="2607"/>
      <c r="AD20" s="2607"/>
      <c r="AE20" s="2607"/>
      <c r="AF20" s="560"/>
      <c r="AG20" s="70"/>
      <c r="AH20" s="70"/>
      <c r="AI20" s="70"/>
      <c r="AJ20" s="70"/>
      <c r="AK20" s="70"/>
      <c r="AL20" s="166"/>
      <c r="AM20" s="70"/>
      <c r="AN20" s="166"/>
      <c r="AO20" s="166"/>
      <c r="AP20" s="166"/>
      <c r="AQ20" s="167"/>
      <c r="AR20" s="166"/>
    </row>
    <row r="21" spans="1:44" s="413" customFormat="1" ht="13.7" customHeight="1">
      <c r="A21" s="561"/>
      <c r="B21" s="557"/>
      <c r="C21" s="557"/>
      <c r="D21" s="557"/>
      <c r="E21" s="557"/>
      <c r="F21" s="70"/>
      <c r="G21" s="70"/>
      <c r="H21" s="441"/>
      <c r="I21" s="2607"/>
      <c r="J21" s="2607"/>
      <c r="K21" s="2607"/>
      <c r="L21" s="2607"/>
      <c r="M21" s="2607"/>
      <c r="N21" s="2607"/>
      <c r="O21" s="2607"/>
      <c r="P21" s="2607"/>
      <c r="Q21" s="2607"/>
      <c r="R21" s="2607"/>
      <c r="S21" s="2607"/>
      <c r="T21" s="2607"/>
      <c r="U21" s="2607"/>
      <c r="V21" s="2607"/>
      <c r="W21" s="2607"/>
      <c r="X21" s="2607"/>
      <c r="Y21" s="2607"/>
      <c r="Z21" s="2607"/>
      <c r="AA21" s="2607"/>
      <c r="AB21" s="2607"/>
      <c r="AC21" s="2607"/>
      <c r="AD21" s="2607"/>
      <c r="AE21" s="2607"/>
      <c r="AF21" s="560"/>
      <c r="AG21" s="70"/>
      <c r="AH21" s="70"/>
      <c r="AI21" s="70"/>
      <c r="AJ21" s="70"/>
      <c r="AK21" s="70"/>
      <c r="AL21" s="166"/>
      <c r="AM21" s="70"/>
      <c r="AN21" s="166"/>
      <c r="AO21" s="166"/>
      <c r="AP21" s="166"/>
      <c r="AQ21" s="167"/>
      <c r="AR21" s="179"/>
    </row>
    <row r="22" spans="1:44" s="413" customFormat="1" ht="13.7" customHeight="1">
      <c r="A22" s="562"/>
      <c r="B22" s="467"/>
      <c r="C22" s="467"/>
      <c r="D22" s="467"/>
      <c r="E22" s="467"/>
      <c r="F22" s="467"/>
      <c r="G22" s="467"/>
      <c r="H22" s="563"/>
      <c r="I22" s="2608"/>
      <c r="J22" s="2608"/>
      <c r="K22" s="2608"/>
      <c r="L22" s="2608"/>
      <c r="M22" s="2608"/>
      <c r="N22" s="2608"/>
      <c r="O22" s="2608"/>
      <c r="P22" s="2608"/>
      <c r="Q22" s="2608"/>
      <c r="R22" s="2608"/>
      <c r="S22" s="2608"/>
      <c r="T22" s="2608"/>
      <c r="U22" s="2608"/>
      <c r="V22" s="2608"/>
      <c r="W22" s="2608"/>
      <c r="X22" s="2608"/>
      <c r="Y22" s="2608"/>
      <c r="Z22" s="2608"/>
      <c r="AA22" s="2608"/>
      <c r="AB22" s="2608"/>
      <c r="AC22" s="2608"/>
      <c r="AD22" s="2608"/>
      <c r="AE22" s="2608"/>
      <c r="AF22" s="564"/>
      <c r="AG22" s="467"/>
      <c r="AH22" s="467"/>
      <c r="AI22" s="544"/>
      <c r="AJ22" s="544"/>
      <c r="AK22" s="544"/>
      <c r="AL22" s="544"/>
      <c r="AM22" s="467"/>
      <c r="AN22" s="544"/>
      <c r="AO22" s="544"/>
      <c r="AP22" s="544"/>
      <c r="AQ22" s="565"/>
      <c r="AR22" s="179"/>
    </row>
    <row r="23" spans="1:44" s="413" customFormat="1" ht="13.7" customHeight="1">
      <c r="A23" s="566"/>
      <c r="B23" s="1428" t="s">
        <v>323</v>
      </c>
      <c r="C23" s="1428"/>
      <c r="D23" s="1428"/>
      <c r="E23" s="1428"/>
      <c r="F23" s="1428"/>
      <c r="G23" s="1428"/>
      <c r="H23" s="1428"/>
      <c r="I23" s="1428"/>
      <c r="J23" s="1428"/>
      <c r="K23" s="1428"/>
      <c r="L23" s="1428"/>
      <c r="M23" s="1428"/>
      <c r="N23" s="1428"/>
      <c r="O23" s="1428"/>
      <c r="P23" s="1428"/>
      <c r="Q23" s="1428"/>
      <c r="R23" s="1428"/>
      <c r="S23" s="1428"/>
      <c r="T23" s="1428"/>
      <c r="U23" s="1428"/>
      <c r="V23" s="1428"/>
      <c r="W23" s="1428"/>
      <c r="X23" s="1428"/>
      <c r="Y23" s="1428"/>
      <c r="Z23" s="1428"/>
      <c r="AA23" s="1428"/>
      <c r="AB23" s="1428"/>
      <c r="AC23" s="1428"/>
      <c r="AD23" s="1428"/>
      <c r="AE23" s="1428"/>
      <c r="AF23" s="1428"/>
      <c r="AG23" s="465"/>
      <c r="AH23" s="70"/>
      <c r="AI23" s="1900" t="s">
        <v>105</v>
      </c>
      <c r="AJ23" s="1900"/>
      <c r="AK23" s="1900"/>
      <c r="AL23" s="18"/>
      <c r="AM23" s="21"/>
      <c r="AN23" s="1900" t="s">
        <v>108</v>
      </c>
      <c r="AO23" s="1900"/>
      <c r="AP23" s="1900"/>
      <c r="AQ23" s="1935"/>
    </row>
    <row r="24" spans="1:44" s="413" customFormat="1" ht="13.7" customHeight="1">
      <c r="A24" s="566"/>
      <c r="B24" s="1428"/>
      <c r="C24" s="1428"/>
      <c r="D24" s="1428"/>
      <c r="E24" s="1428"/>
      <c r="F24" s="1428"/>
      <c r="G24" s="1428"/>
      <c r="H24" s="1428"/>
      <c r="I24" s="1428"/>
      <c r="J24" s="1428"/>
      <c r="K24" s="1428"/>
      <c r="L24" s="1428"/>
      <c r="M24" s="1428"/>
      <c r="N24" s="1428"/>
      <c r="O24" s="1428"/>
      <c r="P24" s="1428"/>
      <c r="Q24" s="1428"/>
      <c r="R24" s="1428"/>
      <c r="S24" s="1428"/>
      <c r="T24" s="1428"/>
      <c r="U24" s="1428"/>
      <c r="V24" s="1428"/>
      <c r="W24" s="1428"/>
      <c r="X24" s="1428"/>
      <c r="Y24" s="1428"/>
      <c r="Z24" s="1428"/>
      <c r="AA24" s="1428"/>
      <c r="AB24" s="1428"/>
      <c r="AC24" s="1428"/>
      <c r="AD24" s="1428"/>
      <c r="AE24" s="1428"/>
      <c r="AF24" s="1428"/>
      <c r="AG24" s="465"/>
      <c r="AH24" s="4"/>
      <c r="AI24" s="1900"/>
      <c r="AJ24" s="1900"/>
      <c r="AK24" s="1900"/>
      <c r="AL24" s="18"/>
      <c r="AM24" s="21"/>
      <c r="AN24" s="1900"/>
      <c r="AO24" s="1900"/>
      <c r="AP24" s="1900"/>
      <c r="AQ24" s="1935"/>
    </row>
    <row r="25" spans="1:44" s="413" customFormat="1" ht="13.7" customHeight="1">
      <c r="A25" s="359"/>
      <c r="B25" s="1610"/>
      <c r="C25" s="1610"/>
      <c r="D25" s="1610"/>
      <c r="E25" s="1610"/>
      <c r="F25" s="1610"/>
      <c r="G25" s="1610"/>
      <c r="H25" s="1610"/>
      <c r="I25" s="1610"/>
      <c r="J25" s="1610"/>
      <c r="K25" s="1610"/>
      <c r="L25" s="1610"/>
      <c r="M25" s="1610"/>
      <c r="N25" s="1610"/>
      <c r="O25" s="1610"/>
      <c r="P25" s="1610"/>
      <c r="Q25" s="1610"/>
      <c r="R25" s="1610"/>
      <c r="S25" s="1610"/>
      <c r="T25" s="1610"/>
      <c r="U25" s="1610"/>
      <c r="V25" s="1610"/>
      <c r="W25" s="1610"/>
      <c r="X25" s="1610"/>
      <c r="Y25" s="1610"/>
      <c r="Z25" s="1610"/>
      <c r="AA25" s="1610"/>
      <c r="AB25" s="1610"/>
      <c r="AC25" s="1610"/>
      <c r="AD25" s="1610"/>
      <c r="AE25" s="1610"/>
      <c r="AF25" s="1610"/>
      <c r="AG25" s="567"/>
      <c r="AH25" s="567"/>
      <c r="AI25" s="1905"/>
      <c r="AJ25" s="1905"/>
      <c r="AK25" s="1905"/>
      <c r="AL25" s="567"/>
      <c r="AM25" s="567"/>
      <c r="AN25" s="1905"/>
      <c r="AO25" s="1905"/>
      <c r="AP25" s="1905"/>
      <c r="AQ25" s="1906"/>
    </row>
    <row r="26" spans="1:44" ht="13.7" customHeight="1">
      <c r="A26" s="168"/>
      <c r="B26" s="2588" t="s">
        <v>313</v>
      </c>
      <c r="C26" s="2588"/>
      <c r="D26" s="2588"/>
      <c r="E26" s="2588"/>
      <c r="F26" s="2588"/>
      <c r="G26" s="2588"/>
      <c r="H26" s="2588"/>
      <c r="I26" s="2588"/>
      <c r="J26" s="2588"/>
      <c r="K26" s="2588"/>
      <c r="L26" s="2588"/>
      <c r="M26" s="2588"/>
      <c r="N26" s="2588"/>
      <c r="O26" s="2588"/>
      <c r="P26" s="2588"/>
      <c r="Q26" s="2588"/>
      <c r="R26" s="2588"/>
      <c r="S26" s="2588"/>
      <c r="T26" s="2588"/>
      <c r="U26" s="2588"/>
      <c r="V26" s="2588"/>
      <c r="W26" s="2588"/>
      <c r="X26" s="2588"/>
      <c r="Y26" s="2588"/>
      <c r="Z26" s="2588"/>
      <c r="AA26" s="2588"/>
      <c r="AB26" s="2588"/>
      <c r="AC26" s="2588"/>
      <c r="AD26" s="2588"/>
      <c r="AE26" s="2588"/>
      <c r="AF26" s="2588"/>
      <c r="AG26" s="568"/>
      <c r="AH26" s="421"/>
      <c r="AI26" s="1908" t="s">
        <v>105</v>
      </c>
      <c r="AJ26" s="1908"/>
      <c r="AK26" s="1908"/>
      <c r="AL26" s="19"/>
      <c r="AM26" s="20"/>
      <c r="AN26" s="1908" t="s">
        <v>108</v>
      </c>
      <c r="AO26" s="1908"/>
      <c r="AP26" s="1908"/>
      <c r="AQ26" s="1917"/>
    </row>
    <row r="27" spans="1:44" ht="13.7" customHeight="1">
      <c r="A27" s="157"/>
      <c r="B27" s="2592"/>
      <c r="C27" s="2592"/>
      <c r="D27" s="2592"/>
      <c r="E27" s="2592"/>
      <c r="F27" s="2592"/>
      <c r="G27" s="2592"/>
      <c r="H27" s="2592"/>
      <c r="I27" s="2592"/>
      <c r="J27" s="2592"/>
      <c r="K27" s="2592"/>
      <c r="L27" s="2592"/>
      <c r="M27" s="2592"/>
      <c r="N27" s="2592"/>
      <c r="O27" s="2592"/>
      <c r="P27" s="2592"/>
      <c r="Q27" s="2592"/>
      <c r="R27" s="2592"/>
      <c r="S27" s="2592"/>
      <c r="T27" s="2592"/>
      <c r="U27" s="2592"/>
      <c r="V27" s="2592"/>
      <c r="W27" s="2592"/>
      <c r="X27" s="2592"/>
      <c r="Y27" s="2592"/>
      <c r="Z27" s="2592"/>
      <c r="AA27" s="2592"/>
      <c r="AB27" s="2592"/>
      <c r="AC27" s="2592"/>
      <c r="AD27" s="2592"/>
      <c r="AE27" s="2592"/>
      <c r="AF27" s="2592"/>
      <c r="AG27" s="569"/>
      <c r="AH27" s="14"/>
      <c r="AI27" s="1905"/>
      <c r="AJ27" s="1905"/>
      <c r="AK27" s="1905"/>
      <c r="AL27" s="23"/>
      <c r="AM27" s="22"/>
      <c r="AN27" s="1905"/>
      <c r="AO27" s="1905"/>
      <c r="AP27" s="1905"/>
      <c r="AQ27" s="1906"/>
    </row>
    <row r="28" spans="1:44" ht="13.7" customHeight="1">
      <c r="A28" s="168"/>
      <c r="B28" s="2588" t="s">
        <v>314</v>
      </c>
      <c r="C28" s="2588"/>
      <c r="D28" s="2588"/>
      <c r="E28" s="2588"/>
      <c r="F28" s="2588"/>
      <c r="G28" s="2588"/>
      <c r="H28" s="2588"/>
      <c r="I28" s="2588"/>
      <c r="J28" s="2588"/>
      <c r="K28" s="2588"/>
      <c r="L28" s="2588"/>
      <c r="M28" s="2588"/>
      <c r="N28" s="2588"/>
      <c r="O28" s="2588"/>
      <c r="P28" s="2588"/>
      <c r="Q28" s="2588"/>
      <c r="R28" s="2588"/>
      <c r="S28" s="2588"/>
      <c r="T28" s="2588"/>
      <c r="U28" s="2588"/>
      <c r="V28" s="2588"/>
      <c r="W28" s="2588"/>
      <c r="X28" s="2588"/>
      <c r="Y28" s="2588"/>
      <c r="Z28" s="2588"/>
      <c r="AA28" s="2588"/>
      <c r="AB28" s="2588"/>
      <c r="AC28" s="2588"/>
      <c r="AD28" s="2588"/>
      <c r="AE28" s="2588"/>
      <c r="AF28" s="2588"/>
      <c r="AG28" s="568"/>
      <c r="AH28" s="421"/>
      <c r="AI28" s="1908" t="s">
        <v>105</v>
      </c>
      <c r="AJ28" s="1908"/>
      <c r="AK28" s="1908"/>
      <c r="AL28" s="19"/>
      <c r="AM28" s="20"/>
      <c r="AN28" s="1908" t="s">
        <v>108</v>
      </c>
      <c r="AO28" s="1908"/>
      <c r="AP28" s="1908"/>
      <c r="AQ28" s="1917"/>
      <c r="AR28" s="413"/>
    </row>
    <row r="29" spans="1:44" ht="13.7" customHeight="1">
      <c r="A29" s="154"/>
      <c r="B29" s="1959"/>
      <c r="C29" s="1959"/>
      <c r="D29" s="1959"/>
      <c r="E29" s="1959"/>
      <c r="F29" s="1959"/>
      <c r="G29" s="1959"/>
      <c r="H29" s="1959"/>
      <c r="I29" s="1959"/>
      <c r="J29" s="1959"/>
      <c r="K29" s="1959"/>
      <c r="L29" s="1959"/>
      <c r="M29" s="1959"/>
      <c r="N29" s="1959"/>
      <c r="O29" s="1959"/>
      <c r="P29" s="1959"/>
      <c r="Q29" s="1959"/>
      <c r="R29" s="1959"/>
      <c r="S29" s="1959"/>
      <c r="T29" s="1959"/>
      <c r="U29" s="1959"/>
      <c r="V29" s="1959"/>
      <c r="W29" s="1959"/>
      <c r="X29" s="1959"/>
      <c r="Y29" s="1959"/>
      <c r="Z29" s="1959"/>
      <c r="AA29" s="1959"/>
      <c r="AB29" s="1959"/>
      <c r="AC29" s="1959"/>
      <c r="AD29" s="1959"/>
      <c r="AE29" s="1959"/>
      <c r="AF29" s="1959"/>
      <c r="AG29" s="465"/>
      <c r="AH29" s="4"/>
      <c r="AI29" s="1900"/>
      <c r="AJ29" s="1900"/>
      <c r="AK29" s="1900"/>
      <c r="AM29" s="21"/>
      <c r="AN29" s="1900"/>
      <c r="AO29" s="1900"/>
      <c r="AP29" s="1900"/>
      <c r="AQ29" s="1935"/>
      <c r="AR29" s="413"/>
    </row>
    <row r="30" spans="1:44" ht="13.7" customHeight="1">
      <c r="A30" s="157"/>
      <c r="B30" s="2592"/>
      <c r="C30" s="2592"/>
      <c r="D30" s="2592"/>
      <c r="E30" s="2592"/>
      <c r="F30" s="2592"/>
      <c r="G30" s="2592"/>
      <c r="H30" s="2592"/>
      <c r="I30" s="2592"/>
      <c r="J30" s="2592"/>
      <c r="K30" s="2592"/>
      <c r="L30" s="2592"/>
      <c r="M30" s="2592"/>
      <c r="N30" s="2592"/>
      <c r="O30" s="2592"/>
      <c r="P30" s="2592"/>
      <c r="Q30" s="2592"/>
      <c r="R30" s="2592"/>
      <c r="S30" s="2592"/>
      <c r="T30" s="2592"/>
      <c r="U30" s="2592"/>
      <c r="V30" s="2592"/>
      <c r="W30" s="2592"/>
      <c r="X30" s="2592"/>
      <c r="Y30" s="2592"/>
      <c r="Z30" s="2592"/>
      <c r="AA30" s="2592"/>
      <c r="AB30" s="2592"/>
      <c r="AC30" s="2592"/>
      <c r="AD30" s="2592"/>
      <c r="AE30" s="2592"/>
      <c r="AF30" s="2592"/>
      <c r="AG30" s="567"/>
      <c r="AH30" s="567"/>
      <c r="AI30" s="1905"/>
      <c r="AJ30" s="1905"/>
      <c r="AK30" s="1905"/>
      <c r="AL30" s="567"/>
      <c r="AM30" s="567"/>
      <c r="AN30" s="1905"/>
      <c r="AO30" s="1905"/>
      <c r="AP30" s="1905"/>
      <c r="AQ30" s="1906"/>
      <c r="AR30" s="413"/>
    </row>
    <row r="31" spans="1:44" ht="13.7" customHeight="1">
      <c r="A31" s="154"/>
      <c r="B31" s="1959" t="s">
        <v>324</v>
      </c>
      <c r="C31" s="1959"/>
      <c r="D31" s="1959"/>
      <c r="E31" s="1959"/>
      <c r="F31" s="1959"/>
      <c r="G31" s="1959"/>
      <c r="H31" s="1959"/>
      <c r="I31" s="1959"/>
      <c r="J31" s="1959"/>
      <c r="K31" s="1959"/>
      <c r="L31" s="1959"/>
      <c r="M31" s="1959"/>
      <c r="N31" s="1959"/>
      <c r="O31" s="1959"/>
      <c r="P31" s="1959"/>
      <c r="Q31" s="1959"/>
      <c r="R31" s="1959"/>
      <c r="S31" s="1959"/>
      <c r="T31" s="1959"/>
      <c r="U31" s="1959"/>
      <c r="V31" s="1959"/>
      <c r="W31" s="1959"/>
      <c r="X31" s="1959"/>
      <c r="Y31" s="1959"/>
      <c r="Z31" s="1959"/>
      <c r="AA31" s="1959"/>
      <c r="AB31" s="1959"/>
      <c r="AC31" s="1959"/>
      <c r="AD31" s="1959"/>
      <c r="AE31" s="1959"/>
      <c r="AF31" s="1959"/>
      <c r="AG31" s="465"/>
      <c r="AH31" s="70"/>
      <c r="AI31" s="1900" t="s">
        <v>105</v>
      </c>
      <c r="AJ31" s="1900"/>
      <c r="AK31" s="1900"/>
      <c r="AM31" s="21"/>
      <c r="AN31" s="1900" t="s">
        <v>108</v>
      </c>
      <c r="AO31" s="1900"/>
      <c r="AP31" s="1900"/>
      <c r="AQ31" s="1935"/>
      <c r="AR31" s="413"/>
    </row>
    <row r="32" spans="1:44" ht="13.7" customHeight="1" thickBot="1">
      <c r="A32" s="170"/>
      <c r="B32" s="2612"/>
      <c r="C32" s="2612"/>
      <c r="D32" s="2612"/>
      <c r="E32" s="2612"/>
      <c r="F32" s="2612"/>
      <c r="G32" s="2612"/>
      <c r="H32" s="2612"/>
      <c r="I32" s="2612"/>
      <c r="J32" s="2612"/>
      <c r="K32" s="2612"/>
      <c r="L32" s="2612"/>
      <c r="M32" s="2612"/>
      <c r="N32" s="2612"/>
      <c r="O32" s="2612"/>
      <c r="P32" s="2612"/>
      <c r="Q32" s="2612"/>
      <c r="R32" s="2612"/>
      <c r="S32" s="2612"/>
      <c r="T32" s="2612"/>
      <c r="U32" s="2612"/>
      <c r="V32" s="2612"/>
      <c r="W32" s="2612"/>
      <c r="X32" s="2612"/>
      <c r="Y32" s="2612"/>
      <c r="Z32" s="2612"/>
      <c r="AA32" s="2612"/>
      <c r="AB32" s="2612"/>
      <c r="AC32" s="2612"/>
      <c r="AD32" s="2612"/>
      <c r="AE32" s="2612"/>
      <c r="AF32" s="2612"/>
      <c r="AG32" s="570"/>
      <c r="AH32" s="10"/>
      <c r="AI32" s="1911"/>
      <c r="AJ32" s="1911"/>
      <c r="AK32" s="1911"/>
      <c r="AL32" s="12"/>
      <c r="AM32" s="11"/>
      <c r="AN32" s="1911"/>
      <c r="AO32" s="1911"/>
      <c r="AP32" s="1911"/>
      <c r="AQ32" s="1918"/>
      <c r="AR32" s="566"/>
    </row>
    <row r="33" spans="1:44" s="413" customFormat="1" ht="13.7" customHeight="1">
      <c r="A33" s="566"/>
      <c r="B33" s="1428" t="str">
        <f>"　令和"&amp;DBCS(表紙!$AC$14-1)&amp;"～"&amp;DBCS(表紙!$AC$14)&amp;"年度においてアレルギー児童に対する誤食事故は発生しましたか。"</f>
        <v>　令和７～８年度においてアレルギー児童に対する誤食事故は発生しましたか。</v>
      </c>
      <c r="C33" s="1428"/>
      <c r="D33" s="1428"/>
      <c r="E33" s="1428"/>
      <c r="F33" s="1428"/>
      <c r="G33" s="1428"/>
      <c r="H33" s="1428"/>
      <c r="I33" s="1428"/>
      <c r="J33" s="1428"/>
      <c r="K33" s="1428"/>
      <c r="L33" s="1428"/>
      <c r="M33" s="1428"/>
      <c r="N33" s="1428"/>
      <c r="O33" s="1428"/>
      <c r="P33" s="1428"/>
      <c r="Q33" s="1428"/>
      <c r="R33" s="1428"/>
      <c r="S33" s="1428"/>
      <c r="T33" s="1428"/>
      <c r="U33" s="1428"/>
      <c r="V33" s="1428"/>
      <c r="W33" s="1428"/>
      <c r="X33" s="1428"/>
      <c r="Y33" s="1428"/>
      <c r="Z33" s="1428"/>
      <c r="AA33" s="1428"/>
      <c r="AB33" s="1428"/>
      <c r="AC33" s="374"/>
      <c r="AD33" s="195"/>
      <c r="AE33" s="1247" t="s">
        <v>32</v>
      </c>
      <c r="AF33" s="1247"/>
      <c r="AG33" s="184"/>
      <c r="AI33" s="1247" t="s">
        <v>33</v>
      </c>
      <c r="AJ33" s="1247"/>
      <c r="AK33" s="1247"/>
      <c r="AL33" s="184"/>
      <c r="AM33" s="184"/>
      <c r="AN33" s="184"/>
      <c r="AO33" s="184"/>
      <c r="AP33" s="184"/>
      <c r="AQ33" s="206"/>
    </row>
    <row r="34" spans="1:44" s="413" customFormat="1" ht="13.7" customHeight="1">
      <c r="A34" s="566"/>
      <c r="B34" s="1428"/>
      <c r="C34" s="1428"/>
      <c r="D34" s="1428"/>
      <c r="E34" s="1428"/>
      <c r="F34" s="1428"/>
      <c r="G34" s="1428"/>
      <c r="H34" s="1428"/>
      <c r="I34" s="1428"/>
      <c r="J34" s="1428"/>
      <c r="K34" s="1428"/>
      <c r="L34" s="1428"/>
      <c r="M34" s="1428"/>
      <c r="N34" s="1428"/>
      <c r="O34" s="1428"/>
      <c r="P34" s="1428"/>
      <c r="Q34" s="1428"/>
      <c r="R34" s="1428"/>
      <c r="S34" s="1428"/>
      <c r="T34" s="1428"/>
      <c r="U34" s="1428"/>
      <c r="V34" s="1428"/>
      <c r="W34" s="1428"/>
      <c r="X34" s="1428"/>
      <c r="Y34" s="1428"/>
      <c r="Z34" s="1428"/>
      <c r="AA34" s="1428"/>
      <c r="AB34" s="1428"/>
      <c r="AC34" s="374"/>
      <c r="AD34" s="195"/>
      <c r="AE34" s="1247"/>
      <c r="AF34" s="1247"/>
      <c r="AG34" s="184"/>
      <c r="AI34" s="1247"/>
      <c r="AJ34" s="1247"/>
      <c r="AK34" s="1247"/>
      <c r="AL34" s="184"/>
      <c r="AM34" s="184"/>
      <c r="AN34" s="184"/>
      <c r="AO34" s="184"/>
      <c r="AP34" s="184"/>
      <c r="AQ34" s="206"/>
    </row>
    <row r="35" spans="1:44" s="413" customFormat="1" ht="13.7" customHeight="1">
      <c r="A35" s="359"/>
      <c r="B35" s="1610"/>
      <c r="C35" s="1610"/>
      <c r="D35" s="1610"/>
      <c r="E35" s="1610"/>
      <c r="F35" s="1610"/>
      <c r="G35" s="1610"/>
      <c r="H35" s="1610"/>
      <c r="I35" s="1610"/>
      <c r="J35" s="1610"/>
      <c r="K35" s="1610"/>
      <c r="L35" s="1610"/>
      <c r="M35" s="1610"/>
      <c r="N35" s="1610"/>
      <c r="O35" s="1610"/>
      <c r="P35" s="1610"/>
      <c r="Q35" s="1610"/>
      <c r="R35" s="1610"/>
      <c r="S35" s="1610"/>
      <c r="T35" s="1610"/>
      <c r="U35" s="1610"/>
      <c r="V35" s="1610"/>
      <c r="W35" s="1610"/>
      <c r="X35" s="1610"/>
      <c r="Y35" s="1610"/>
      <c r="Z35" s="1610"/>
      <c r="AA35" s="1610"/>
      <c r="AB35" s="1610"/>
      <c r="AC35" s="375"/>
      <c r="AD35" s="212"/>
      <c r="AE35" s="1255"/>
      <c r="AF35" s="1255"/>
      <c r="AG35" s="212"/>
      <c r="AH35" s="213"/>
      <c r="AI35" s="1255"/>
      <c r="AJ35" s="1255"/>
      <c r="AK35" s="1255"/>
      <c r="AL35" s="212"/>
      <c r="AM35" s="212"/>
      <c r="AN35" s="212"/>
      <c r="AO35" s="212"/>
      <c r="AP35" s="212"/>
      <c r="AQ35" s="306"/>
    </row>
    <row r="36" spans="1:44" s="413" customFormat="1" ht="13.7" customHeight="1">
      <c r="A36" s="355"/>
      <c r="B36" s="2584" t="s">
        <v>247</v>
      </c>
      <c r="C36" s="2584"/>
      <c r="D36" s="2584"/>
      <c r="E36" s="2584"/>
      <c r="F36" s="2584"/>
      <c r="G36" s="2584"/>
      <c r="H36" s="2584"/>
      <c r="I36" s="2584"/>
      <c r="J36" s="2584"/>
      <c r="K36" s="2584"/>
      <c r="L36" s="2584"/>
      <c r="M36" s="2584"/>
      <c r="N36" s="2584"/>
      <c r="O36" s="2584"/>
      <c r="P36" s="2584"/>
      <c r="Q36" s="2584"/>
      <c r="R36" s="2585"/>
      <c r="S36" s="571"/>
      <c r="T36" s="571"/>
      <c r="U36" s="1753">
        <f>表紙!$AC$14-1</f>
        <v>7</v>
      </c>
      <c r="V36" s="1753"/>
      <c r="W36" s="1753"/>
      <c r="X36" s="1753"/>
      <c r="Y36" s="1753"/>
      <c r="Z36" s="1753"/>
      <c r="AA36" s="1753"/>
      <c r="AB36" s="571"/>
      <c r="AC36" s="221"/>
      <c r="AD36" s="1753">
        <f>表紙!$AC$14</f>
        <v>8</v>
      </c>
      <c r="AE36" s="1753"/>
      <c r="AF36" s="1753"/>
      <c r="AG36" s="1753"/>
      <c r="AH36" s="1753"/>
      <c r="AI36" s="1753"/>
      <c r="AJ36" s="1753"/>
      <c r="AK36" s="221"/>
      <c r="AL36" s="221"/>
      <c r="AM36" s="1708" t="s">
        <v>248</v>
      </c>
      <c r="AN36" s="1708"/>
      <c r="AO36" s="1708"/>
      <c r="AP36" s="1708"/>
      <c r="AQ36" s="291"/>
      <c r="AR36" s="184"/>
    </row>
    <row r="37" spans="1:44" s="413" customFormat="1" ht="13.7" customHeight="1">
      <c r="A37" s="572"/>
      <c r="B37" s="2586"/>
      <c r="C37" s="2586"/>
      <c r="D37" s="2586"/>
      <c r="E37" s="2586"/>
      <c r="F37" s="2586"/>
      <c r="G37" s="2586"/>
      <c r="H37" s="2586"/>
      <c r="I37" s="2586"/>
      <c r="J37" s="2586"/>
      <c r="K37" s="2586"/>
      <c r="L37" s="2586"/>
      <c r="M37" s="2586"/>
      <c r="N37" s="2586"/>
      <c r="O37" s="2586"/>
      <c r="P37" s="2586"/>
      <c r="Q37" s="2586"/>
      <c r="R37" s="2587"/>
      <c r="S37" s="404"/>
      <c r="T37" s="404"/>
      <c r="U37" s="1754"/>
      <c r="V37" s="1754"/>
      <c r="W37" s="1754"/>
      <c r="X37" s="1754"/>
      <c r="Y37" s="1754"/>
      <c r="Z37" s="1754"/>
      <c r="AA37" s="1754"/>
      <c r="AB37" s="404"/>
      <c r="AC37" s="221"/>
      <c r="AD37" s="1754"/>
      <c r="AE37" s="1754"/>
      <c r="AF37" s="1754"/>
      <c r="AG37" s="1754"/>
      <c r="AH37" s="1754"/>
      <c r="AI37" s="1754"/>
      <c r="AJ37" s="1754"/>
      <c r="AK37" s="221"/>
      <c r="AL37" s="221"/>
      <c r="AM37" s="1610"/>
      <c r="AN37" s="1610"/>
      <c r="AO37" s="1610"/>
      <c r="AP37" s="1610"/>
      <c r="AQ37" s="291"/>
      <c r="AR37" s="184"/>
    </row>
    <row r="38" spans="1:44" s="413" customFormat="1" ht="13.7" customHeight="1">
      <c r="A38" s="197"/>
      <c r="B38" s="1708" t="s">
        <v>322</v>
      </c>
      <c r="C38" s="1708"/>
      <c r="D38" s="1708"/>
      <c r="E38" s="1708"/>
      <c r="F38" s="1708"/>
      <c r="G38" s="1708"/>
      <c r="H38" s="1708"/>
      <c r="I38" s="1708"/>
      <c r="J38" s="1708"/>
      <c r="K38" s="1708"/>
      <c r="L38" s="1708"/>
      <c r="M38" s="1708"/>
      <c r="N38" s="1708"/>
      <c r="O38" s="1708"/>
      <c r="P38" s="1708"/>
      <c r="Q38" s="1708"/>
      <c r="R38" s="1708"/>
      <c r="S38" s="1708"/>
      <c r="T38" s="1708"/>
      <c r="U38" s="1708"/>
      <c r="V38" s="1708"/>
      <c r="W38" s="1708"/>
      <c r="X38" s="1708"/>
      <c r="Y38" s="1708"/>
      <c r="Z38" s="1708"/>
      <c r="AA38" s="1708"/>
      <c r="AB38" s="1708"/>
      <c r="AC38" s="372"/>
      <c r="AD38" s="380"/>
      <c r="AE38" s="1350" t="s">
        <v>32</v>
      </c>
      <c r="AF38" s="1350"/>
      <c r="AG38" s="284"/>
      <c r="AH38" s="573"/>
      <c r="AI38" s="1350" t="s">
        <v>33</v>
      </c>
      <c r="AJ38" s="1350"/>
      <c r="AK38" s="1350"/>
      <c r="AL38" s="284"/>
      <c r="AM38" s="284"/>
      <c r="AN38" s="254"/>
      <c r="AO38" s="254"/>
      <c r="AP38" s="254"/>
      <c r="AQ38" s="256"/>
    </row>
    <row r="39" spans="1:44" s="413" customFormat="1" ht="13.7" customHeight="1">
      <c r="A39" s="197"/>
      <c r="B39" s="1428"/>
      <c r="C39" s="1428"/>
      <c r="D39" s="1428"/>
      <c r="E39" s="1428"/>
      <c r="F39" s="1428"/>
      <c r="G39" s="1428"/>
      <c r="H39" s="1428"/>
      <c r="I39" s="1428"/>
      <c r="J39" s="1428"/>
      <c r="K39" s="1428"/>
      <c r="L39" s="1428"/>
      <c r="M39" s="1428"/>
      <c r="N39" s="1428"/>
      <c r="O39" s="1428"/>
      <c r="P39" s="1428"/>
      <c r="Q39" s="1428"/>
      <c r="R39" s="1428"/>
      <c r="S39" s="1428"/>
      <c r="T39" s="1428"/>
      <c r="U39" s="1428"/>
      <c r="V39" s="1428"/>
      <c r="W39" s="1428"/>
      <c r="X39" s="1428"/>
      <c r="Y39" s="1428"/>
      <c r="Z39" s="1428"/>
      <c r="AA39" s="1428"/>
      <c r="AB39" s="1428"/>
      <c r="AC39" s="374"/>
      <c r="AD39" s="195"/>
      <c r="AE39" s="1247"/>
      <c r="AF39" s="1247"/>
      <c r="AG39" s="184"/>
      <c r="AI39" s="1247"/>
      <c r="AJ39" s="1247"/>
      <c r="AK39" s="1247"/>
      <c r="AL39" s="184"/>
      <c r="AM39" s="184"/>
      <c r="AN39" s="179"/>
      <c r="AO39" s="179"/>
      <c r="AP39" s="179"/>
      <c r="AQ39" s="249"/>
    </row>
    <row r="40" spans="1:44" s="413" customFormat="1" ht="13.7" customHeight="1">
      <c r="A40" s="1343" t="s">
        <v>358</v>
      </c>
      <c r="B40" s="1352"/>
      <c r="C40" s="1352"/>
      <c r="D40" s="1352"/>
      <c r="E40" s="1352"/>
      <c r="F40" s="1352"/>
      <c r="G40" s="1352"/>
      <c r="H40" s="1352"/>
      <c r="I40" s="1352"/>
      <c r="J40" s="1352"/>
      <c r="K40" s="1352"/>
      <c r="L40" s="1352"/>
      <c r="M40" s="1352"/>
      <c r="N40" s="1352"/>
      <c r="O40" s="1352"/>
      <c r="P40" s="1352"/>
      <c r="Q40" s="1360"/>
      <c r="R40" s="1360"/>
      <c r="S40" s="1360"/>
      <c r="T40" s="1360"/>
      <c r="U40" s="1360"/>
      <c r="V40" s="1360"/>
      <c r="W40" s="1360"/>
      <c r="X40" s="1360"/>
      <c r="Y40" s="1360"/>
      <c r="Z40" s="1360"/>
      <c r="AA40" s="1360"/>
      <c r="AB40" s="1360"/>
      <c r="AC40" s="1360"/>
      <c r="AD40" s="1360"/>
      <c r="AE40" s="1360"/>
      <c r="AF40" s="1360"/>
      <c r="AG40" s="1360"/>
      <c r="AH40" s="1360"/>
      <c r="AI40" s="1360"/>
      <c r="AJ40" s="1360"/>
      <c r="AK40" s="1360"/>
      <c r="AL40" s="1360"/>
      <c r="AM40" s="1360"/>
      <c r="AN40" s="1360"/>
      <c r="AO40" s="1360"/>
      <c r="AP40" s="1360"/>
      <c r="AQ40" s="1361"/>
      <c r="AR40" s="179"/>
    </row>
    <row r="41" spans="1:44" s="413" customFormat="1" ht="13.7" customHeight="1">
      <c r="A41" s="1335"/>
      <c r="B41" s="1336"/>
      <c r="C41" s="1336"/>
      <c r="D41" s="1336"/>
      <c r="E41" s="1336"/>
      <c r="F41" s="1336"/>
      <c r="G41" s="1336"/>
      <c r="H41" s="1336"/>
      <c r="I41" s="1336"/>
      <c r="J41" s="1336"/>
      <c r="K41" s="1336"/>
      <c r="L41" s="1336"/>
      <c r="M41" s="1336"/>
      <c r="N41" s="1336"/>
      <c r="O41" s="1336"/>
      <c r="P41" s="1336"/>
      <c r="Q41" s="1339"/>
      <c r="R41" s="1339"/>
      <c r="S41" s="1339"/>
      <c r="T41" s="1339"/>
      <c r="U41" s="1339"/>
      <c r="V41" s="1339"/>
      <c r="W41" s="1339"/>
      <c r="X41" s="1339"/>
      <c r="Y41" s="1339"/>
      <c r="Z41" s="1339"/>
      <c r="AA41" s="1339"/>
      <c r="AB41" s="1339"/>
      <c r="AC41" s="1339"/>
      <c r="AD41" s="1339"/>
      <c r="AE41" s="1339"/>
      <c r="AF41" s="1339"/>
      <c r="AG41" s="1339"/>
      <c r="AH41" s="1339"/>
      <c r="AI41" s="1339"/>
      <c r="AJ41" s="1339"/>
      <c r="AK41" s="1339"/>
      <c r="AL41" s="1339"/>
      <c r="AM41" s="1339"/>
      <c r="AN41" s="1339"/>
      <c r="AO41" s="1339"/>
      <c r="AP41" s="1339"/>
      <c r="AQ41" s="1340"/>
      <c r="AR41" s="179"/>
    </row>
    <row r="42" spans="1:44" s="413" customFormat="1" ht="13.7" customHeight="1">
      <c r="A42" s="1335"/>
      <c r="B42" s="1336"/>
      <c r="C42" s="1336"/>
      <c r="D42" s="1336"/>
      <c r="E42" s="1336"/>
      <c r="F42" s="1336"/>
      <c r="G42" s="1336"/>
      <c r="H42" s="1336"/>
      <c r="I42" s="1336"/>
      <c r="J42" s="1336"/>
      <c r="K42" s="1336"/>
      <c r="L42" s="1336"/>
      <c r="M42" s="1336"/>
      <c r="N42" s="1336"/>
      <c r="O42" s="1336"/>
      <c r="P42" s="1336"/>
      <c r="Q42" s="1339"/>
      <c r="R42" s="1339"/>
      <c r="S42" s="1339"/>
      <c r="T42" s="1339"/>
      <c r="U42" s="1339"/>
      <c r="V42" s="1339"/>
      <c r="W42" s="1339"/>
      <c r="X42" s="1339"/>
      <c r="Y42" s="1339"/>
      <c r="Z42" s="1339"/>
      <c r="AA42" s="1339"/>
      <c r="AB42" s="1339"/>
      <c r="AC42" s="1339"/>
      <c r="AD42" s="1339"/>
      <c r="AE42" s="1339"/>
      <c r="AF42" s="1339"/>
      <c r="AG42" s="1339"/>
      <c r="AH42" s="1339"/>
      <c r="AI42" s="1339"/>
      <c r="AJ42" s="1339"/>
      <c r="AK42" s="1339"/>
      <c r="AL42" s="1339"/>
      <c r="AM42" s="1339"/>
      <c r="AN42" s="1339"/>
      <c r="AO42" s="1339"/>
      <c r="AP42" s="1339"/>
      <c r="AQ42" s="1340"/>
      <c r="AR42" s="179"/>
    </row>
    <row r="43" spans="1:44" s="413" customFormat="1" ht="13.7" customHeight="1">
      <c r="A43" s="1359"/>
      <c r="B43" s="1357"/>
      <c r="C43" s="1357"/>
      <c r="D43" s="1357"/>
      <c r="E43" s="1357"/>
      <c r="F43" s="1357"/>
      <c r="G43" s="1357"/>
      <c r="H43" s="1357"/>
      <c r="I43" s="1357"/>
      <c r="J43" s="1357"/>
      <c r="K43" s="1357"/>
      <c r="L43" s="1357"/>
      <c r="M43" s="1357"/>
      <c r="N43" s="1357"/>
      <c r="O43" s="1357"/>
      <c r="P43" s="1357"/>
      <c r="Q43" s="1362"/>
      <c r="R43" s="1362"/>
      <c r="S43" s="1362"/>
      <c r="T43" s="1362"/>
      <c r="U43" s="1362"/>
      <c r="V43" s="1362"/>
      <c r="W43" s="1362"/>
      <c r="X43" s="1362"/>
      <c r="Y43" s="1362"/>
      <c r="Z43" s="1362"/>
      <c r="AA43" s="1362"/>
      <c r="AB43" s="1362"/>
      <c r="AC43" s="1362"/>
      <c r="AD43" s="1362"/>
      <c r="AE43" s="1362"/>
      <c r="AF43" s="1362"/>
      <c r="AG43" s="1362"/>
      <c r="AH43" s="1362"/>
      <c r="AI43" s="1362"/>
      <c r="AJ43" s="1362"/>
      <c r="AK43" s="1362"/>
      <c r="AL43" s="1362"/>
      <c r="AM43" s="1362"/>
      <c r="AN43" s="1362"/>
      <c r="AO43" s="1362"/>
      <c r="AP43" s="1362"/>
      <c r="AQ43" s="1363"/>
      <c r="AR43" s="179"/>
    </row>
    <row r="44" spans="1:44" s="413" customFormat="1" ht="13.7" customHeight="1">
      <c r="A44" s="1335" t="s">
        <v>336</v>
      </c>
      <c r="B44" s="1336"/>
      <c r="C44" s="1336"/>
      <c r="D44" s="1336"/>
      <c r="E44" s="1336"/>
      <c r="F44" s="1336"/>
      <c r="G44" s="1336"/>
      <c r="H44" s="1336"/>
      <c r="I44" s="1336"/>
      <c r="J44" s="1336"/>
      <c r="K44" s="1336"/>
      <c r="L44" s="1336"/>
      <c r="M44" s="1336"/>
      <c r="N44" s="1336"/>
      <c r="O44" s="1336"/>
      <c r="P44" s="1336"/>
      <c r="Q44" s="1339"/>
      <c r="R44" s="1339"/>
      <c r="S44" s="1339"/>
      <c r="T44" s="1339"/>
      <c r="U44" s="1339"/>
      <c r="V44" s="1339"/>
      <c r="W44" s="1339"/>
      <c r="X44" s="1339"/>
      <c r="Y44" s="1339"/>
      <c r="Z44" s="1339"/>
      <c r="AA44" s="1339"/>
      <c r="AB44" s="1339"/>
      <c r="AC44" s="1339"/>
      <c r="AD44" s="1339"/>
      <c r="AE44" s="1339"/>
      <c r="AF44" s="1339"/>
      <c r="AG44" s="1339"/>
      <c r="AH44" s="1339"/>
      <c r="AI44" s="1339"/>
      <c r="AJ44" s="1339"/>
      <c r="AK44" s="1339"/>
      <c r="AL44" s="1339"/>
      <c r="AM44" s="1339"/>
      <c r="AN44" s="1339"/>
      <c r="AO44" s="1339"/>
      <c r="AP44" s="1339"/>
      <c r="AQ44" s="1340"/>
      <c r="AR44" s="179"/>
    </row>
    <row r="45" spans="1:44" s="413" customFormat="1" ht="13.7" customHeight="1">
      <c r="A45" s="1335"/>
      <c r="B45" s="1336"/>
      <c r="C45" s="1336"/>
      <c r="D45" s="1336"/>
      <c r="E45" s="1336"/>
      <c r="F45" s="1336"/>
      <c r="G45" s="1336"/>
      <c r="H45" s="1336"/>
      <c r="I45" s="1336"/>
      <c r="J45" s="1336"/>
      <c r="K45" s="1336"/>
      <c r="L45" s="1336"/>
      <c r="M45" s="1336"/>
      <c r="N45" s="1336"/>
      <c r="O45" s="1336"/>
      <c r="P45" s="1336"/>
      <c r="Q45" s="1339"/>
      <c r="R45" s="1339"/>
      <c r="S45" s="1339"/>
      <c r="T45" s="1339"/>
      <c r="U45" s="1339"/>
      <c r="V45" s="1339"/>
      <c r="W45" s="1339"/>
      <c r="X45" s="1339"/>
      <c r="Y45" s="1339"/>
      <c r="Z45" s="1339"/>
      <c r="AA45" s="1339"/>
      <c r="AB45" s="1339"/>
      <c r="AC45" s="1339"/>
      <c r="AD45" s="1339"/>
      <c r="AE45" s="1339"/>
      <c r="AF45" s="1339"/>
      <c r="AG45" s="1339"/>
      <c r="AH45" s="1339"/>
      <c r="AI45" s="1339"/>
      <c r="AJ45" s="1339"/>
      <c r="AK45" s="1339"/>
      <c r="AL45" s="1339"/>
      <c r="AM45" s="1339"/>
      <c r="AN45" s="1339"/>
      <c r="AO45" s="1339"/>
      <c r="AP45" s="1339"/>
      <c r="AQ45" s="1340"/>
      <c r="AR45" s="179"/>
    </row>
    <row r="46" spans="1:44" s="413" customFormat="1" ht="13.7" customHeight="1">
      <c r="A46" s="1335"/>
      <c r="B46" s="1336"/>
      <c r="C46" s="1336"/>
      <c r="D46" s="1336"/>
      <c r="E46" s="1336"/>
      <c r="F46" s="1336"/>
      <c r="G46" s="1336"/>
      <c r="H46" s="1336"/>
      <c r="I46" s="1336"/>
      <c r="J46" s="1336"/>
      <c r="K46" s="1336"/>
      <c r="L46" s="1336"/>
      <c r="M46" s="1336"/>
      <c r="N46" s="1336"/>
      <c r="O46" s="1336"/>
      <c r="P46" s="1336"/>
      <c r="Q46" s="1339"/>
      <c r="R46" s="1339"/>
      <c r="S46" s="1339"/>
      <c r="T46" s="1339"/>
      <c r="U46" s="1339"/>
      <c r="V46" s="1339"/>
      <c r="W46" s="1339"/>
      <c r="X46" s="1339"/>
      <c r="Y46" s="1339"/>
      <c r="Z46" s="1339"/>
      <c r="AA46" s="1339"/>
      <c r="AB46" s="1339"/>
      <c r="AC46" s="1339"/>
      <c r="AD46" s="1339"/>
      <c r="AE46" s="1339"/>
      <c r="AF46" s="1339"/>
      <c r="AG46" s="1339"/>
      <c r="AH46" s="1339"/>
      <c r="AI46" s="1339"/>
      <c r="AJ46" s="1339"/>
      <c r="AK46" s="1339"/>
      <c r="AL46" s="1339"/>
      <c r="AM46" s="1339"/>
      <c r="AN46" s="1339"/>
      <c r="AO46" s="1339"/>
      <c r="AP46" s="1339"/>
      <c r="AQ46" s="1340"/>
      <c r="AR46" s="179"/>
    </row>
    <row r="47" spans="1:44" s="413" customFormat="1" ht="13.7" customHeight="1" thickBot="1">
      <c r="A47" s="1337"/>
      <c r="B47" s="1338"/>
      <c r="C47" s="1338"/>
      <c r="D47" s="1338"/>
      <c r="E47" s="1338"/>
      <c r="F47" s="1338"/>
      <c r="G47" s="1338"/>
      <c r="H47" s="1338"/>
      <c r="I47" s="1338"/>
      <c r="J47" s="1338"/>
      <c r="K47" s="1338"/>
      <c r="L47" s="1338"/>
      <c r="M47" s="1338"/>
      <c r="N47" s="1338"/>
      <c r="O47" s="1338"/>
      <c r="P47" s="1338"/>
      <c r="Q47" s="1341"/>
      <c r="R47" s="1341"/>
      <c r="S47" s="1341"/>
      <c r="T47" s="1341"/>
      <c r="U47" s="1341"/>
      <c r="V47" s="1341"/>
      <c r="W47" s="1341"/>
      <c r="X47" s="1341"/>
      <c r="Y47" s="1341"/>
      <c r="Z47" s="1341"/>
      <c r="AA47" s="1341"/>
      <c r="AB47" s="1341"/>
      <c r="AC47" s="1341"/>
      <c r="AD47" s="1341"/>
      <c r="AE47" s="1341"/>
      <c r="AF47" s="1341"/>
      <c r="AG47" s="1341"/>
      <c r="AH47" s="1341"/>
      <c r="AI47" s="1341"/>
      <c r="AJ47" s="1341"/>
      <c r="AK47" s="1341"/>
      <c r="AL47" s="1341"/>
      <c r="AM47" s="1341"/>
      <c r="AN47" s="1341"/>
      <c r="AO47" s="1341"/>
      <c r="AP47" s="1341"/>
      <c r="AQ47" s="1342"/>
      <c r="AR47" s="179"/>
    </row>
    <row r="48" spans="1:44" s="413" customFormat="1" ht="13.7" customHeight="1">
      <c r="A48" s="362"/>
      <c r="B48" s="2595" t="s">
        <v>1112</v>
      </c>
      <c r="C48" s="2595"/>
      <c r="D48" s="2595"/>
      <c r="E48" s="2595"/>
      <c r="F48" s="2595"/>
      <c r="G48" s="2595"/>
      <c r="H48" s="2595"/>
      <c r="I48" s="2595"/>
      <c r="J48" s="2595"/>
      <c r="K48" s="2595"/>
      <c r="L48" s="2595"/>
      <c r="M48" s="2595"/>
      <c r="N48" s="2595"/>
      <c r="O48" s="2595"/>
      <c r="P48" s="2595"/>
      <c r="Q48" s="2595"/>
      <c r="R48" s="2595"/>
      <c r="S48" s="2595"/>
      <c r="T48" s="2595"/>
      <c r="U48" s="2595"/>
      <c r="V48" s="2595"/>
      <c r="W48" s="2595"/>
      <c r="X48" s="2595"/>
      <c r="Y48" s="2595"/>
      <c r="Z48" s="2595"/>
      <c r="AA48" s="2595"/>
      <c r="AB48" s="2595"/>
      <c r="AC48" s="372"/>
      <c r="AD48" s="380"/>
      <c r="AE48" s="1350" t="s">
        <v>32</v>
      </c>
      <c r="AF48" s="1350"/>
      <c r="AG48" s="284"/>
      <c r="AH48" s="573"/>
      <c r="AI48" s="1350" t="s">
        <v>33</v>
      </c>
      <c r="AJ48" s="1350"/>
      <c r="AK48" s="1350"/>
      <c r="AL48" s="284"/>
      <c r="AM48" s="284"/>
      <c r="AN48" s="284"/>
      <c r="AO48" s="284"/>
      <c r="AP48" s="284"/>
      <c r="AQ48" s="349"/>
    </row>
    <row r="49" spans="1:44" s="413" customFormat="1" ht="13.7" customHeight="1">
      <c r="A49" s="197"/>
      <c r="B49" s="1194"/>
      <c r="C49" s="1194"/>
      <c r="D49" s="1194"/>
      <c r="E49" s="1194"/>
      <c r="F49" s="1194"/>
      <c r="G49" s="1194"/>
      <c r="H49" s="1194"/>
      <c r="I49" s="1194"/>
      <c r="J49" s="1194"/>
      <c r="K49" s="1194"/>
      <c r="L49" s="1194"/>
      <c r="M49" s="1194"/>
      <c r="N49" s="1194"/>
      <c r="O49" s="1194"/>
      <c r="P49" s="1194"/>
      <c r="Q49" s="1194"/>
      <c r="R49" s="1194"/>
      <c r="S49" s="1194"/>
      <c r="T49" s="1194"/>
      <c r="U49" s="1194"/>
      <c r="V49" s="1194"/>
      <c r="W49" s="1194"/>
      <c r="X49" s="1194"/>
      <c r="Y49" s="1194"/>
      <c r="Z49" s="1194"/>
      <c r="AA49" s="1194"/>
      <c r="AB49" s="1194"/>
      <c r="AC49" s="374"/>
      <c r="AD49" s="195"/>
      <c r="AE49" s="1247"/>
      <c r="AF49" s="1247"/>
      <c r="AG49" s="184"/>
      <c r="AI49" s="1247"/>
      <c r="AJ49" s="1247"/>
      <c r="AK49" s="1247"/>
      <c r="AL49" s="184"/>
      <c r="AM49" s="184"/>
      <c r="AN49" s="184"/>
      <c r="AO49" s="184"/>
      <c r="AP49" s="184"/>
      <c r="AQ49" s="206"/>
    </row>
    <row r="50" spans="1:44" s="413" customFormat="1" ht="13.7" customHeight="1">
      <c r="A50" s="361"/>
      <c r="B50" s="2596"/>
      <c r="C50" s="2596"/>
      <c r="D50" s="2596"/>
      <c r="E50" s="2596"/>
      <c r="F50" s="2596"/>
      <c r="G50" s="2596"/>
      <c r="H50" s="2596"/>
      <c r="I50" s="2596"/>
      <c r="J50" s="2596"/>
      <c r="K50" s="2596"/>
      <c r="L50" s="2596"/>
      <c r="M50" s="2596"/>
      <c r="N50" s="2596"/>
      <c r="O50" s="2596"/>
      <c r="P50" s="2596"/>
      <c r="Q50" s="2596"/>
      <c r="R50" s="2596"/>
      <c r="S50" s="2596"/>
      <c r="T50" s="2596"/>
      <c r="U50" s="2596"/>
      <c r="V50" s="2596"/>
      <c r="W50" s="2596"/>
      <c r="X50" s="2596"/>
      <c r="Y50" s="2596"/>
      <c r="Z50" s="2596"/>
      <c r="AA50" s="2596"/>
      <c r="AB50" s="2596"/>
      <c r="AC50" s="375"/>
      <c r="AD50" s="212"/>
      <c r="AE50" s="1255"/>
      <c r="AF50" s="1255"/>
      <c r="AG50" s="212"/>
      <c r="AH50" s="213"/>
      <c r="AI50" s="1255"/>
      <c r="AJ50" s="1255"/>
      <c r="AK50" s="1255"/>
      <c r="AL50" s="212"/>
      <c r="AM50" s="212"/>
      <c r="AN50" s="212"/>
      <c r="AO50" s="212"/>
      <c r="AP50" s="212"/>
      <c r="AQ50" s="306"/>
    </row>
    <row r="51" spans="1:44" s="413" customFormat="1" ht="13.7" customHeight="1">
      <c r="A51" s="1343" t="s">
        <v>996</v>
      </c>
      <c r="B51" s="1352"/>
      <c r="C51" s="1352"/>
      <c r="D51" s="1352"/>
      <c r="E51" s="1352"/>
      <c r="F51" s="1352"/>
      <c r="G51" s="1352"/>
      <c r="H51" s="1352"/>
      <c r="I51" s="1352"/>
      <c r="J51" s="1352"/>
      <c r="K51" s="1352"/>
      <c r="L51" s="1352"/>
      <c r="M51" s="1352"/>
      <c r="N51" s="1352"/>
      <c r="O51" s="1352"/>
      <c r="P51" s="1352"/>
      <c r="Q51" s="1352"/>
      <c r="R51" s="1352"/>
      <c r="S51" s="1352"/>
      <c r="T51" s="1352"/>
      <c r="U51" s="1352"/>
      <c r="V51" s="1352"/>
      <c r="W51" s="1352"/>
      <c r="X51" s="1352"/>
      <c r="Y51" s="1352"/>
      <c r="Z51" s="1352"/>
      <c r="AA51" s="1352"/>
      <c r="AB51" s="1352"/>
      <c r="AC51" s="1352"/>
      <c r="AD51" s="1352"/>
      <c r="AE51" s="1352"/>
      <c r="AF51" s="1352"/>
      <c r="AG51" s="1352"/>
      <c r="AH51" s="1352"/>
      <c r="AI51" s="1352"/>
      <c r="AJ51" s="1352"/>
      <c r="AK51" s="1352"/>
      <c r="AL51" s="1352"/>
      <c r="AM51" s="1352"/>
      <c r="AN51" s="1352"/>
      <c r="AO51" s="1352"/>
      <c r="AP51" s="1352"/>
      <c r="AQ51" s="1353"/>
    </row>
    <row r="52" spans="1:44" s="413" customFormat="1" ht="13.7" customHeight="1">
      <c r="A52" s="1335"/>
      <c r="B52" s="1336"/>
      <c r="C52" s="1336"/>
      <c r="D52" s="1336"/>
      <c r="E52" s="1336"/>
      <c r="F52" s="1336"/>
      <c r="G52" s="1336"/>
      <c r="H52" s="1336"/>
      <c r="I52" s="1336"/>
      <c r="J52" s="1336"/>
      <c r="K52" s="1336"/>
      <c r="L52" s="1336"/>
      <c r="M52" s="1336"/>
      <c r="N52" s="1336"/>
      <c r="O52" s="1336"/>
      <c r="P52" s="1336"/>
      <c r="Q52" s="1336"/>
      <c r="R52" s="1336"/>
      <c r="S52" s="1336"/>
      <c r="T52" s="1336"/>
      <c r="U52" s="1336"/>
      <c r="V52" s="1336"/>
      <c r="W52" s="1336"/>
      <c r="X52" s="1336"/>
      <c r="Y52" s="1336"/>
      <c r="Z52" s="1336"/>
      <c r="AA52" s="1336"/>
      <c r="AB52" s="1336"/>
      <c r="AC52" s="1336"/>
      <c r="AD52" s="1336"/>
      <c r="AE52" s="1336"/>
      <c r="AF52" s="1336"/>
      <c r="AG52" s="1336"/>
      <c r="AH52" s="1336"/>
      <c r="AI52" s="1336"/>
      <c r="AJ52" s="1336"/>
      <c r="AK52" s="1336"/>
      <c r="AL52" s="1336"/>
      <c r="AM52" s="1336"/>
      <c r="AN52" s="1336"/>
      <c r="AO52" s="1336"/>
      <c r="AP52" s="1336"/>
      <c r="AQ52" s="1355"/>
    </row>
    <row r="53" spans="1:44" s="413" customFormat="1" ht="13.7" customHeight="1">
      <c r="A53" s="1386" t="s">
        <v>286</v>
      </c>
      <c r="B53" s="1387"/>
      <c r="C53" s="1387"/>
      <c r="D53" s="1387"/>
      <c r="E53" s="1387"/>
      <c r="F53" s="1387"/>
      <c r="G53" s="1387"/>
      <c r="H53" s="1387"/>
      <c r="I53" s="1387"/>
      <c r="J53" s="1387"/>
      <c r="K53" s="1387"/>
      <c r="L53" s="1387"/>
      <c r="M53" s="1387"/>
      <c r="N53" s="1387"/>
      <c r="O53" s="1387"/>
      <c r="P53" s="1387"/>
      <c r="Q53" s="1387"/>
      <c r="R53" s="1387"/>
      <c r="S53" s="1387"/>
      <c r="T53" s="1387"/>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8"/>
      <c r="AR53" s="179"/>
    </row>
    <row r="54" spans="1:44" s="413" customFormat="1" ht="13.7" customHeight="1">
      <c r="A54" s="183"/>
      <c r="B54" s="184"/>
      <c r="C54" s="992" t="s">
        <v>277</v>
      </c>
      <c r="D54" s="992"/>
      <c r="E54" s="992"/>
      <c r="F54" s="992"/>
      <c r="G54" s="992"/>
      <c r="H54" s="184"/>
      <c r="I54" s="184"/>
      <c r="J54" s="1336" t="s">
        <v>334</v>
      </c>
      <c r="K54" s="992"/>
      <c r="L54" s="992"/>
      <c r="M54" s="992"/>
      <c r="N54" s="992"/>
      <c r="O54" s="992"/>
      <c r="P54" s="992"/>
      <c r="Q54" s="992"/>
      <c r="R54" s="992"/>
      <c r="S54" s="992"/>
      <c r="T54" s="992"/>
      <c r="U54" s="992"/>
      <c r="V54" s="992"/>
      <c r="W54" s="992"/>
      <c r="X54" s="992"/>
      <c r="Y54" s="992"/>
      <c r="Z54" s="184"/>
      <c r="AA54" s="184"/>
      <c r="AB54" s="1336" t="s">
        <v>335</v>
      </c>
      <c r="AC54" s="992"/>
      <c r="AD54" s="992"/>
      <c r="AE54" s="992"/>
      <c r="AF54" s="992"/>
      <c r="AG54" s="992"/>
      <c r="AH54" s="992"/>
      <c r="AI54" s="992"/>
      <c r="AJ54" s="992"/>
      <c r="AK54" s="992"/>
      <c r="AL54" s="992"/>
      <c r="AM54" s="992"/>
      <c r="AN54" s="992"/>
      <c r="AO54" s="992"/>
      <c r="AP54" s="992"/>
      <c r="AQ54" s="1707"/>
      <c r="AR54" s="179"/>
    </row>
    <row r="55" spans="1:44" s="413" customFormat="1" ht="13.7" customHeight="1">
      <c r="A55" s="183"/>
      <c r="B55" s="184"/>
      <c r="C55" s="992"/>
      <c r="D55" s="992"/>
      <c r="E55" s="992"/>
      <c r="F55" s="992"/>
      <c r="G55" s="992"/>
      <c r="H55" s="184"/>
      <c r="I55" s="184"/>
      <c r="J55" s="992"/>
      <c r="K55" s="992"/>
      <c r="L55" s="992"/>
      <c r="M55" s="992"/>
      <c r="N55" s="992"/>
      <c r="O55" s="992"/>
      <c r="P55" s="992"/>
      <c r="Q55" s="992"/>
      <c r="R55" s="992"/>
      <c r="S55" s="992"/>
      <c r="T55" s="992"/>
      <c r="U55" s="992"/>
      <c r="V55" s="992"/>
      <c r="W55" s="992"/>
      <c r="X55" s="992"/>
      <c r="Y55" s="992"/>
      <c r="Z55" s="184"/>
      <c r="AA55" s="184"/>
      <c r="AB55" s="992"/>
      <c r="AC55" s="992"/>
      <c r="AD55" s="992"/>
      <c r="AE55" s="992"/>
      <c r="AF55" s="992"/>
      <c r="AG55" s="992"/>
      <c r="AH55" s="992"/>
      <c r="AI55" s="992"/>
      <c r="AJ55" s="992"/>
      <c r="AK55" s="992"/>
      <c r="AL55" s="992"/>
      <c r="AM55" s="992"/>
      <c r="AN55" s="992"/>
      <c r="AO55" s="992"/>
      <c r="AP55" s="992"/>
      <c r="AQ55" s="1707"/>
      <c r="AR55" s="179"/>
    </row>
    <row r="56" spans="1:44" s="413" customFormat="1" ht="13.7" customHeight="1">
      <c r="A56" s="183"/>
      <c r="B56" s="184"/>
      <c r="C56" s="992" t="s">
        <v>35</v>
      </c>
      <c r="D56" s="992"/>
      <c r="E56" s="992"/>
      <c r="F56" s="992"/>
      <c r="G56" s="992"/>
      <c r="H56" s="1276"/>
      <c r="I56" s="1276"/>
      <c r="J56" s="1276"/>
      <c r="K56" s="1276"/>
      <c r="L56" s="1276"/>
      <c r="M56" s="1276"/>
      <c r="N56" s="1276"/>
      <c r="O56" s="1276"/>
      <c r="P56" s="1276"/>
      <c r="Q56" s="1276"/>
      <c r="R56" s="1276"/>
      <c r="S56" s="1276"/>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401"/>
      <c r="AR56" s="179"/>
    </row>
    <row r="57" spans="1:44" s="413" customFormat="1" ht="13.7" customHeight="1">
      <c r="A57" s="359"/>
      <c r="B57" s="212"/>
      <c r="C57" s="1604"/>
      <c r="D57" s="1604"/>
      <c r="E57" s="1604"/>
      <c r="F57" s="1604"/>
      <c r="G57" s="1604"/>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c r="AM57" s="1756"/>
      <c r="AN57" s="1756"/>
      <c r="AO57" s="1756"/>
      <c r="AP57" s="1756"/>
      <c r="AQ57" s="2613"/>
      <c r="AR57" s="179"/>
    </row>
    <row r="58" spans="1:44" s="413" customFormat="1" ht="13.7" customHeight="1">
      <c r="A58" s="362"/>
      <c r="B58" s="2576" t="s">
        <v>1067</v>
      </c>
      <c r="C58" s="2576"/>
      <c r="D58" s="2576"/>
      <c r="E58" s="2576"/>
      <c r="F58" s="2576"/>
      <c r="G58" s="2576"/>
      <c r="H58" s="2576"/>
      <c r="I58" s="2576"/>
      <c r="J58" s="2576"/>
      <c r="K58" s="2576"/>
      <c r="L58" s="2576"/>
      <c r="M58" s="2576"/>
      <c r="N58" s="2576"/>
      <c r="O58" s="2576"/>
      <c r="P58" s="2576"/>
      <c r="Q58" s="2576"/>
      <c r="R58" s="2576"/>
      <c r="S58" s="2576"/>
      <c r="T58" s="2576"/>
      <c r="U58" s="2576"/>
      <c r="V58" s="2576"/>
      <c r="W58" s="2576"/>
      <c r="X58" s="2576"/>
      <c r="Y58" s="2576"/>
      <c r="Z58" s="2576"/>
      <c r="AA58" s="2576"/>
      <c r="AB58" s="2576"/>
      <c r="AC58" s="372"/>
      <c r="AD58" s="380"/>
      <c r="AE58" s="1350" t="s">
        <v>32</v>
      </c>
      <c r="AF58" s="1350"/>
      <c r="AG58" s="284"/>
      <c r="AH58" s="573"/>
      <c r="AI58" s="1350" t="s">
        <v>33</v>
      </c>
      <c r="AJ58" s="1350"/>
      <c r="AK58" s="1350"/>
      <c r="AL58" s="284"/>
      <c r="AM58" s="284"/>
      <c r="AN58" s="2579" t="s">
        <v>1068</v>
      </c>
      <c r="AO58" s="2579"/>
      <c r="AP58" s="2579"/>
      <c r="AQ58" s="2580"/>
    </row>
    <row r="59" spans="1:44" s="413" customFormat="1" ht="13.7" customHeight="1">
      <c r="A59" s="197"/>
      <c r="B59" s="2577"/>
      <c r="C59" s="2577"/>
      <c r="D59" s="2577"/>
      <c r="E59" s="2577"/>
      <c r="F59" s="2577"/>
      <c r="G59" s="2577"/>
      <c r="H59" s="2577"/>
      <c r="I59" s="2577"/>
      <c r="J59" s="2577"/>
      <c r="K59" s="2577"/>
      <c r="L59" s="2577"/>
      <c r="M59" s="2577"/>
      <c r="N59" s="2577"/>
      <c r="O59" s="2577"/>
      <c r="P59" s="2577"/>
      <c r="Q59" s="2577"/>
      <c r="R59" s="2577"/>
      <c r="S59" s="2577"/>
      <c r="T59" s="2577"/>
      <c r="U59" s="2577"/>
      <c r="V59" s="2577"/>
      <c r="W59" s="2577"/>
      <c r="X59" s="2577"/>
      <c r="Y59" s="2577"/>
      <c r="Z59" s="2577"/>
      <c r="AA59" s="2577"/>
      <c r="AB59" s="2577"/>
      <c r="AC59" s="374"/>
      <c r="AD59" s="195"/>
      <c r="AE59" s="1247"/>
      <c r="AF59" s="1247"/>
      <c r="AG59" s="184"/>
      <c r="AI59" s="1247"/>
      <c r="AJ59" s="1247"/>
      <c r="AK59" s="1247"/>
      <c r="AL59" s="184"/>
      <c r="AM59" s="184"/>
      <c r="AN59" s="1365"/>
      <c r="AO59" s="1365"/>
      <c r="AP59" s="1365"/>
      <c r="AQ59" s="2581"/>
    </row>
    <row r="60" spans="1:44" s="413" customFormat="1" ht="13.7" customHeight="1">
      <c r="A60" s="574"/>
      <c r="B60" s="2578"/>
      <c r="C60" s="2578"/>
      <c r="D60" s="2578"/>
      <c r="E60" s="2578"/>
      <c r="F60" s="2578"/>
      <c r="G60" s="2578"/>
      <c r="H60" s="2578"/>
      <c r="I60" s="2578"/>
      <c r="J60" s="2578"/>
      <c r="K60" s="2578"/>
      <c r="L60" s="2578"/>
      <c r="M60" s="2578"/>
      <c r="N60" s="2578"/>
      <c r="O60" s="2578"/>
      <c r="P60" s="2578"/>
      <c r="Q60" s="2578"/>
      <c r="R60" s="2578"/>
      <c r="S60" s="2578"/>
      <c r="T60" s="2578"/>
      <c r="U60" s="2578"/>
      <c r="V60" s="2578"/>
      <c r="W60" s="2578"/>
      <c r="X60" s="2578"/>
      <c r="Y60" s="2578"/>
      <c r="Z60" s="2578"/>
      <c r="AA60" s="2578"/>
      <c r="AB60" s="2578"/>
      <c r="AC60" s="575"/>
      <c r="AD60" s="241"/>
      <c r="AE60" s="1272"/>
      <c r="AF60" s="1272"/>
      <c r="AG60" s="241"/>
      <c r="AH60" s="134"/>
      <c r="AI60" s="1272"/>
      <c r="AJ60" s="1272"/>
      <c r="AK60" s="1272"/>
      <c r="AL60" s="241"/>
      <c r="AM60" s="241"/>
      <c r="AN60" s="2582"/>
      <c r="AO60" s="2582"/>
      <c r="AP60" s="2582"/>
      <c r="AQ60" s="2583"/>
    </row>
    <row r="61" spans="1:44" ht="13.7" customHeight="1">
      <c r="A61" s="2120" t="s">
        <v>1130</v>
      </c>
      <c r="B61" s="2120"/>
      <c r="C61" s="2120"/>
      <c r="D61" s="2120"/>
      <c r="E61" s="2120"/>
      <c r="F61" s="2120"/>
      <c r="G61" s="2120"/>
      <c r="H61" s="2120"/>
      <c r="I61" s="2120"/>
      <c r="J61" s="2120"/>
      <c r="K61" s="2120"/>
      <c r="L61" s="2120"/>
      <c r="M61" s="2120"/>
      <c r="N61" s="2120"/>
      <c r="O61" s="2120"/>
      <c r="P61" s="2120"/>
      <c r="Q61" s="2120"/>
      <c r="R61" s="2120"/>
      <c r="S61" s="2120"/>
      <c r="T61" s="2120"/>
      <c r="U61" s="2120"/>
      <c r="V61" s="2120"/>
      <c r="W61" s="2120"/>
      <c r="X61" s="2120"/>
      <c r="Y61" s="2120"/>
      <c r="Z61" s="2120"/>
      <c r="AA61" s="2120"/>
      <c r="AB61" s="2120"/>
      <c r="AC61" s="2120"/>
      <c r="AD61" s="2120"/>
      <c r="AE61" s="2120"/>
      <c r="AF61" s="2120"/>
      <c r="AG61" s="2120"/>
      <c r="AH61" s="2120"/>
      <c r="AI61" s="2120"/>
      <c r="AJ61" s="2120"/>
      <c r="AK61" s="2120"/>
      <c r="AL61" s="2120"/>
      <c r="AM61" s="2120"/>
      <c r="AN61" s="2120"/>
      <c r="AO61" s="2120"/>
      <c r="AP61" s="2120"/>
      <c r="AQ61" s="2120"/>
      <c r="AR61" s="2120"/>
    </row>
    <row r="62" spans="1:44" ht="20.25" customHeight="1">
      <c r="A62" s="2120"/>
      <c r="B62" s="2120"/>
      <c r="C62" s="2120"/>
      <c r="D62" s="2120"/>
      <c r="E62" s="2120"/>
      <c r="F62" s="2120"/>
      <c r="G62" s="2120"/>
      <c r="H62" s="2120"/>
      <c r="I62" s="2120"/>
      <c r="J62" s="2120"/>
      <c r="K62" s="2120"/>
      <c r="L62" s="2120"/>
      <c r="M62" s="2120"/>
      <c r="N62" s="2120"/>
      <c r="O62" s="2120"/>
      <c r="P62" s="2120"/>
      <c r="Q62" s="2120"/>
      <c r="R62" s="2120"/>
      <c r="S62" s="2120"/>
      <c r="T62" s="2120"/>
      <c r="U62" s="2120"/>
      <c r="V62" s="2120"/>
      <c r="W62" s="2120"/>
      <c r="X62" s="2120"/>
      <c r="Y62" s="2120"/>
      <c r="Z62" s="2120"/>
      <c r="AA62" s="2120"/>
      <c r="AB62" s="2120"/>
      <c r="AC62" s="2120"/>
      <c r="AD62" s="2120"/>
      <c r="AE62" s="2120"/>
      <c r="AF62" s="2120"/>
      <c r="AG62" s="2120"/>
      <c r="AH62" s="2120"/>
      <c r="AI62" s="2120"/>
      <c r="AJ62" s="2120"/>
      <c r="AK62" s="2120"/>
      <c r="AL62" s="2120"/>
      <c r="AM62" s="2120"/>
      <c r="AN62" s="2120"/>
      <c r="AO62" s="2120"/>
      <c r="AP62" s="2120"/>
      <c r="AQ62" s="2120"/>
      <c r="AR62" s="2120"/>
    </row>
    <row r="63" spans="1:44" ht="13.7" customHeight="1">
      <c r="A63" s="423"/>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1224">
        <f>表紙!N16</f>
        <v>0</v>
      </c>
      <c r="AH63" s="1225"/>
      <c r="AI63" s="1225"/>
      <c r="AJ63" s="1225"/>
      <c r="AK63" s="1225"/>
      <c r="AL63" s="1225"/>
      <c r="AM63" s="1225"/>
      <c r="AN63" s="1225"/>
      <c r="AO63" s="1225"/>
      <c r="AP63" s="1225"/>
      <c r="AQ63" s="1225"/>
      <c r="AR63" s="1225"/>
    </row>
    <row r="64" spans="1:44" ht="13.7" customHeight="1">
      <c r="B64" s="1642" t="s">
        <v>325</v>
      </c>
      <c r="C64" s="1642"/>
      <c r="D64" s="1642"/>
      <c r="E64" s="1642"/>
      <c r="F64" s="1642"/>
      <c r="G64" s="1642"/>
      <c r="H64" s="1642"/>
      <c r="I64" s="1642"/>
      <c r="J64" s="1642"/>
      <c r="K64" s="1642"/>
      <c r="L64" s="1642"/>
      <c r="M64" s="1642"/>
      <c r="N64" s="1642"/>
      <c r="O64" s="1642"/>
      <c r="P64" s="1642"/>
      <c r="Q64" s="1642"/>
      <c r="R64" s="1642"/>
      <c r="S64" s="1642"/>
      <c r="T64" s="1642"/>
    </row>
    <row r="65" spans="1:43" ht="13.7" customHeight="1" thickBot="1">
      <c r="B65" s="1642"/>
      <c r="C65" s="1642"/>
      <c r="D65" s="1642"/>
      <c r="E65" s="1642"/>
      <c r="F65" s="1642"/>
      <c r="G65" s="1642"/>
      <c r="H65" s="1642"/>
      <c r="I65" s="1642"/>
      <c r="J65" s="1642"/>
      <c r="K65" s="1642"/>
      <c r="L65" s="1642"/>
      <c r="M65" s="1642"/>
      <c r="N65" s="1642"/>
      <c r="O65" s="1642"/>
      <c r="P65" s="1642"/>
      <c r="Q65" s="1642"/>
      <c r="R65" s="1642"/>
      <c r="S65" s="1642"/>
      <c r="T65" s="1642"/>
    </row>
    <row r="66" spans="1:43" ht="13.7" customHeight="1">
      <c r="A66" s="576"/>
      <c r="B66" s="2593" t="s">
        <v>1113</v>
      </c>
      <c r="C66" s="2594"/>
      <c r="D66" s="2594"/>
      <c r="E66" s="2594"/>
      <c r="F66" s="2594"/>
      <c r="G66" s="2594"/>
      <c r="H66" s="2594"/>
      <c r="I66" s="2594"/>
      <c r="J66" s="2594"/>
      <c r="K66" s="2594"/>
      <c r="L66" s="2594"/>
      <c r="M66" s="2594"/>
      <c r="N66" s="2594"/>
      <c r="O66" s="2594"/>
      <c r="P66" s="2594"/>
      <c r="Q66" s="2594"/>
      <c r="R66" s="2594"/>
      <c r="S66" s="2594"/>
      <c r="T66" s="2594"/>
      <c r="U66" s="2594"/>
      <c r="V66" s="2594"/>
      <c r="W66" s="2594"/>
      <c r="X66" s="2594"/>
      <c r="Y66" s="2594"/>
      <c r="Z66" s="2594"/>
      <c r="AA66" s="2594"/>
      <c r="AB66" s="2594"/>
      <c r="AC66" s="2594"/>
      <c r="AD66" s="2594"/>
      <c r="AE66" s="2594"/>
      <c r="AF66" s="577"/>
      <c r="AG66" s="578"/>
      <c r="AH66" s="66"/>
      <c r="AI66" s="1902" t="s">
        <v>105</v>
      </c>
      <c r="AJ66" s="1902"/>
      <c r="AK66" s="1902"/>
      <c r="AL66" s="6"/>
      <c r="AM66" s="7"/>
      <c r="AN66" s="1902" t="s">
        <v>108</v>
      </c>
      <c r="AO66" s="1902"/>
      <c r="AP66" s="1902"/>
      <c r="AQ66" s="1903"/>
    </row>
    <row r="67" spans="1:43" ht="13.7" customHeight="1">
      <c r="A67" s="566"/>
      <c r="B67" s="2060"/>
      <c r="C67" s="2060"/>
      <c r="D67" s="2060"/>
      <c r="E67" s="2060"/>
      <c r="F67" s="2060"/>
      <c r="G67" s="2060"/>
      <c r="H67" s="2060"/>
      <c r="I67" s="2060"/>
      <c r="J67" s="2060"/>
      <c r="K67" s="2060"/>
      <c r="L67" s="2060"/>
      <c r="M67" s="2060"/>
      <c r="N67" s="2060"/>
      <c r="O67" s="2060"/>
      <c r="P67" s="2060"/>
      <c r="Q67" s="2060"/>
      <c r="R67" s="2060"/>
      <c r="S67" s="2060"/>
      <c r="T67" s="2060"/>
      <c r="U67" s="2060"/>
      <c r="V67" s="2060"/>
      <c r="W67" s="2060"/>
      <c r="X67" s="2060"/>
      <c r="Y67" s="2060"/>
      <c r="Z67" s="2060"/>
      <c r="AA67" s="2060"/>
      <c r="AB67" s="2060"/>
      <c r="AC67" s="2060"/>
      <c r="AD67" s="2060"/>
      <c r="AE67" s="2060"/>
      <c r="AF67" s="579"/>
      <c r="AG67" s="465"/>
      <c r="AH67" s="4"/>
      <c r="AI67" s="1900"/>
      <c r="AJ67" s="1900"/>
      <c r="AK67" s="1900"/>
      <c r="AM67" s="21"/>
      <c r="AN67" s="1900"/>
      <c r="AO67" s="1900"/>
      <c r="AP67" s="1900"/>
      <c r="AQ67" s="1935"/>
    </row>
    <row r="68" spans="1:43" ht="13.7" customHeight="1">
      <c r="A68" s="359"/>
      <c r="B68" s="2062"/>
      <c r="C68" s="2062"/>
      <c r="D68" s="2062"/>
      <c r="E68" s="2062"/>
      <c r="F68" s="2062"/>
      <c r="G68" s="2062"/>
      <c r="H68" s="2062"/>
      <c r="I68" s="2062"/>
      <c r="J68" s="2062"/>
      <c r="K68" s="2062"/>
      <c r="L68" s="2062"/>
      <c r="M68" s="2062"/>
      <c r="N68" s="2062"/>
      <c r="O68" s="2062"/>
      <c r="P68" s="2062"/>
      <c r="Q68" s="2062"/>
      <c r="R68" s="2062"/>
      <c r="S68" s="2062"/>
      <c r="T68" s="2062"/>
      <c r="U68" s="2062"/>
      <c r="V68" s="2062"/>
      <c r="W68" s="2062"/>
      <c r="X68" s="2062"/>
      <c r="Y68" s="2062"/>
      <c r="Z68" s="2062"/>
      <c r="AA68" s="2062"/>
      <c r="AB68" s="2062"/>
      <c r="AC68" s="2062"/>
      <c r="AD68" s="2062"/>
      <c r="AE68" s="2062"/>
      <c r="AF68" s="579"/>
      <c r="AG68" s="413"/>
      <c r="AH68" s="413"/>
      <c r="AI68" s="1900"/>
      <c r="AJ68" s="1900"/>
      <c r="AK68" s="1900"/>
      <c r="AL68" s="413"/>
      <c r="AM68" s="413"/>
      <c r="AN68" s="1900"/>
      <c r="AO68" s="1900"/>
      <c r="AP68" s="1900"/>
      <c r="AQ68" s="1935"/>
    </row>
    <row r="69" spans="1:43" ht="13.7" customHeight="1">
      <c r="A69" s="168"/>
      <c r="B69" s="2597" t="s">
        <v>1114</v>
      </c>
      <c r="C69" s="2598"/>
      <c r="D69" s="2598"/>
      <c r="E69" s="2598"/>
      <c r="F69" s="2598"/>
      <c r="G69" s="2598"/>
      <c r="H69" s="2598"/>
      <c r="I69" s="2598"/>
      <c r="J69" s="2598"/>
      <c r="K69" s="2598"/>
      <c r="L69" s="2598"/>
      <c r="M69" s="2598"/>
      <c r="N69" s="2598"/>
      <c r="O69" s="2598"/>
      <c r="P69" s="2598"/>
      <c r="Q69" s="2598"/>
      <c r="R69" s="2598"/>
      <c r="S69" s="2598"/>
      <c r="T69" s="2598"/>
      <c r="U69" s="2598"/>
      <c r="V69" s="2598"/>
      <c r="W69" s="2598"/>
      <c r="X69" s="2598"/>
      <c r="Y69" s="2598"/>
      <c r="Z69" s="2598"/>
      <c r="AA69" s="2598"/>
      <c r="AB69" s="2598"/>
      <c r="AC69" s="2598"/>
      <c r="AD69" s="2598"/>
      <c r="AE69" s="2598"/>
      <c r="AF69" s="580"/>
      <c r="AG69" s="568"/>
      <c r="AH69" s="421"/>
      <c r="AI69" s="1908" t="s">
        <v>105</v>
      </c>
      <c r="AJ69" s="1908"/>
      <c r="AK69" s="1908"/>
      <c r="AL69" s="19"/>
      <c r="AM69" s="20"/>
      <c r="AN69" s="1908" t="s">
        <v>108</v>
      </c>
      <c r="AO69" s="1908"/>
      <c r="AP69" s="1908"/>
      <c r="AQ69" s="1917"/>
    </row>
    <row r="70" spans="1:43" ht="13.7" customHeight="1">
      <c r="A70" s="154"/>
      <c r="B70" s="2060"/>
      <c r="C70" s="2060"/>
      <c r="D70" s="2060"/>
      <c r="E70" s="2060"/>
      <c r="F70" s="2060"/>
      <c r="G70" s="2060"/>
      <c r="H70" s="2060"/>
      <c r="I70" s="2060"/>
      <c r="J70" s="2060"/>
      <c r="K70" s="2060"/>
      <c r="L70" s="2060"/>
      <c r="M70" s="2060"/>
      <c r="N70" s="2060"/>
      <c r="O70" s="2060"/>
      <c r="P70" s="2060"/>
      <c r="Q70" s="2060"/>
      <c r="R70" s="2060"/>
      <c r="S70" s="2060"/>
      <c r="T70" s="2060"/>
      <c r="U70" s="2060"/>
      <c r="V70" s="2060"/>
      <c r="W70" s="2060"/>
      <c r="X70" s="2060"/>
      <c r="Y70" s="2060"/>
      <c r="Z70" s="2060"/>
      <c r="AA70" s="2060"/>
      <c r="AB70" s="2060"/>
      <c r="AC70" s="2060"/>
      <c r="AD70" s="2060"/>
      <c r="AE70" s="2060"/>
      <c r="AF70" s="579"/>
      <c r="AG70" s="465"/>
      <c r="AH70" s="4"/>
      <c r="AI70" s="1900"/>
      <c r="AJ70" s="1900"/>
      <c r="AK70" s="1900"/>
      <c r="AM70" s="21"/>
      <c r="AN70" s="1900"/>
      <c r="AO70" s="1900"/>
      <c r="AP70" s="1900"/>
      <c r="AQ70" s="1935"/>
    </row>
    <row r="71" spans="1:43" ht="13.7" customHeight="1">
      <c r="A71" s="154"/>
      <c r="B71" s="2062"/>
      <c r="C71" s="2062"/>
      <c r="D71" s="2062"/>
      <c r="E71" s="2062"/>
      <c r="F71" s="2062"/>
      <c r="G71" s="2062"/>
      <c r="H71" s="2062"/>
      <c r="I71" s="2062"/>
      <c r="J71" s="2062"/>
      <c r="K71" s="2062"/>
      <c r="L71" s="2062"/>
      <c r="M71" s="2062"/>
      <c r="N71" s="2062"/>
      <c r="O71" s="2062"/>
      <c r="P71" s="2062"/>
      <c r="Q71" s="2062"/>
      <c r="R71" s="2062"/>
      <c r="S71" s="2062"/>
      <c r="T71" s="2062"/>
      <c r="U71" s="2062"/>
      <c r="V71" s="2062"/>
      <c r="W71" s="2062"/>
      <c r="X71" s="2062"/>
      <c r="Y71" s="2062"/>
      <c r="Z71" s="2062"/>
      <c r="AA71" s="2062"/>
      <c r="AB71" s="2062"/>
      <c r="AC71" s="2062"/>
      <c r="AD71" s="2062"/>
      <c r="AE71" s="2062"/>
      <c r="AF71" s="581"/>
      <c r="AG71" s="567"/>
      <c r="AH71" s="567"/>
      <c r="AI71" s="1905"/>
      <c r="AJ71" s="1905"/>
      <c r="AK71" s="1905"/>
      <c r="AL71" s="567"/>
      <c r="AM71" s="567"/>
      <c r="AN71" s="1905"/>
      <c r="AO71" s="1905"/>
      <c r="AP71" s="1905"/>
      <c r="AQ71" s="1906"/>
    </row>
    <row r="72" spans="1:43" ht="13.7" customHeight="1">
      <c r="A72" s="154"/>
      <c r="B72" s="2599" t="s">
        <v>925</v>
      </c>
      <c r="C72" s="2600"/>
      <c r="D72" s="2600"/>
      <c r="E72" s="2600"/>
      <c r="F72" s="2600"/>
      <c r="G72" s="2600"/>
      <c r="H72" s="2600"/>
      <c r="I72" s="2600"/>
      <c r="J72" s="2600"/>
      <c r="K72" s="2600"/>
      <c r="L72" s="2600"/>
      <c r="M72" s="2600"/>
      <c r="N72" s="2600"/>
      <c r="O72" s="2600"/>
      <c r="P72" s="2600"/>
      <c r="Q72" s="2600"/>
      <c r="R72" s="2600"/>
      <c r="S72" s="2600"/>
      <c r="T72" s="2600"/>
      <c r="U72" s="2600"/>
      <c r="V72" s="2600"/>
      <c r="W72" s="2600"/>
      <c r="X72" s="2600"/>
      <c r="Y72" s="2600"/>
      <c r="Z72" s="2600"/>
      <c r="AA72" s="2600"/>
      <c r="AB72" s="2600"/>
      <c r="AC72" s="2600"/>
      <c r="AD72" s="2600"/>
      <c r="AE72" s="2600"/>
      <c r="AF72" s="414"/>
      <c r="AG72" s="568"/>
      <c r="AH72" s="421"/>
      <c r="AI72" s="1908" t="s">
        <v>105</v>
      </c>
      <c r="AJ72" s="1908"/>
      <c r="AK72" s="1908"/>
      <c r="AL72" s="19"/>
      <c r="AM72" s="20"/>
      <c r="AN72" s="1900" t="s">
        <v>108</v>
      </c>
      <c r="AO72" s="1900"/>
      <c r="AP72" s="1900"/>
      <c r="AQ72" s="1935"/>
    </row>
    <row r="73" spans="1:43" ht="13.7" customHeight="1">
      <c r="A73" s="154"/>
      <c r="B73" s="2600"/>
      <c r="C73" s="2600"/>
      <c r="D73" s="2600"/>
      <c r="E73" s="2600"/>
      <c r="F73" s="2600"/>
      <c r="G73" s="2600"/>
      <c r="H73" s="2600"/>
      <c r="I73" s="2600"/>
      <c r="J73" s="2600"/>
      <c r="K73" s="2600"/>
      <c r="L73" s="2600"/>
      <c r="M73" s="2600"/>
      <c r="N73" s="2600"/>
      <c r="O73" s="2600"/>
      <c r="P73" s="2600"/>
      <c r="Q73" s="2600"/>
      <c r="R73" s="2600"/>
      <c r="S73" s="2600"/>
      <c r="T73" s="2600"/>
      <c r="U73" s="2600"/>
      <c r="V73" s="2600"/>
      <c r="W73" s="2600"/>
      <c r="X73" s="2600"/>
      <c r="Y73" s="2600"/>
      <c r="Z73" s="2600"/>
      <c r="AA73" s="2600"/>
      <c r="AB73" s="2600"/>
      <c r="AC73" s="2600"/>
      <c r="AD73" s="2600"/>
      <c r="AE73" s="2600"/>
      <c r="AF73" s="414"/>
      <c r="AG73" s="465"/>
      <c r="AH73" s="4"/>
      <c r="AI73" s="1900"/>
      <c r="AJ73" s="1900"/>
      <c r="AK73" s="1900"/>
      <c r="AM73" s="21"/>
      <c r="AN73" s="1900"/>
      <c r="AO73" s="1900"/>
      <c r="AP73" s="1900"/>
      <c r="AQ73" s="1935"/>
    </row>
    <row r="74" spans="1:43" ht="13.7" customHeight="1">
      <c r="A74" s="157"/>
      <c r="B74" s="2601"/>
      <c r="C74" s="2601"/>
      <c r="D74" s="2601"/>
      <c r="E74" s="2601"/>
      <c r="F74" s="2601"/>
      <c r="G74" s="2601"/>
      <c r="H74" s="2601"/>
      <c r="I74" s="2601"/>
      <c r="J74" s="2601"/>
      <c r="K74" s="2601"/>
      <c r="L74" s="2601"/>
      <c r="M74" s="2601"/>
      <c r="N74" s="2601"/>
      <c r="O74" s="2601"/>
      <c r="P74" s="2601"/>
      <c r="Q74" s="2601"/>
      <c r="R74" s="2601"/>
      <c r="S74" s="2601"/>
      <c r="T74" s="2601"/>
      <c r="U74" s="2601"/>
      <c r="V74" s="2601"/>
      <c r="W74" s="2601"/>
      <c r="X74" s="2601"/>
      <c r="Y74" s="2601"/>
      <c r="Z74" s="2601"/>
      <c r="AA74" s="2601"/>
      <c r="AB74" s="2601"/>
      <c r="AC74" s="2601"/>
      <c r="AD74" s="2601"/>
      <c r="AE74" s="2601"/>
      <c r="AF74" s="582"/>
      <c r="AG74" s="567"/>
      <c r="AH74" s="567"/>
      <c r="AI74" s="1905"/>
      <c r="AJ74" s="1905"/>
      <c r="AK74" s="1905"/>
      <c r="AL74" s="567"/>
      <c r="AM74" s="567"/>
      <c r="AN74" s="1905"/>
      <c r="AO74" s="1905"/>
      <c r="AP74" s="1905"/>
      <c r="AQ74" s="1906"/>
    </row>
    <row r="75" spans="1:43" ht="13.7" customHeight="1">
      <c r="A75" s="168"/>
      <c r="B75" s="2602" t="s">
        <v>326</v>
      </c>
      <c r="C75" s="2603"/>
      <c r="D75" s="2603"/>
      <c r="E75" s="2603"/>
      <c r="F75" s="2603"/>
      <c r="G75" s="2603"/>
      <c r="H75" s="2603"/>
      <c r="I75" s="2603"/>
      <c r="J75" s="2603"/>
      <c r="K75" s="2603"/>
      <c r="L75" s="2603"/>
      <c r="M75" s="2603"/>
      <c r="N75" s="2603"/>
      <c r="O75" s="2603"/>
      <c r="P75" s="2603"/>
      <c r="Q75" s="2603"/>
      <c r="R75" s="2603"/>
      <c r="S75" s="2603"/>
      <c r="T75" s="2603"/>
      <c r="U75" s="2603"/>
      <c r="V75" s="2603"/>
      <c r="W75" s="2603"/>
      <c r="X75" s="2603"/>
      <c r="Y75" s="2603"/>
      <c r="Z75" s="2603"/>
      <c r="AA75" s="2603"/>
      <c r="AB75" s="2603"/>
      <c r="AC75" s="2603"/>
      <c r="AD75" s="2603"/>
      <c r="AE75" s="2603"/>
      <c r="AF75" s="583"/>
      <c r="AG75" s="568"/>
      <c r="AH75" s="421"/>
      <c r="AI75" s="1908" t="s">
        <v>105</v>
      </c>
      <c r="AJ75" s="1908"/>
      <c r="AK75" s="1908"/>
      <c r="AL75" s="19"/>
      <c r="AM75" s="20"/>
      <c r="AN75" s="1908" t="s">
        <v>108</v>
      </c>
      <c r="AO75" s="1908"/>
      <c r="AP75" s="1908"/>
      <c r="AQ75" s="1917"/>
    </row>
    <row r="76" spans="1:43" ht="13.7" customHeight="1">
      <c r="A76" s="154"/>
      <c r="B76" s="2600"/>
      <c r="C76" s="2600"/>
      <c r="D76" s="2600"/>
      <c r="E76" s="2600"/>
      <c r="F76" s="2600"/>
      <c r="G76" s="2600"/>
      <c r="H76" s="2600"/>
      <c r="I76" s="2600"/>
      <c r="J76" s="2600"/>
      <c r="K76" s="2600"/>
      <c r="L76" s="2600"/>
      <c r="M76" s="2600"/>
      <c r="N76" s="2600"/>
      <c r="O76" s="2600"/>
      <c r="P76" s="2600"/>
      <c r="Q76" s="2600"/>
      <c r="R76" s="2600"/>
      <c r="S76" s="2600"/>
      <c r="T76" s="2600"/>
      <c r="U76" s="2600"/>
      <c r="V76" s="2600"/>
      <c r="W76" s="2600"/>
      <c r="X76" s="2600"/>
      <c r="Y76" s="2600"/>
      <c r="Z76" s="2600"/>
      <c r="AA76" s="2600"/>
      <c r="AB76" s="2600"/>
      <c r="AC76" s="2600"/>
      <c r="AD76" s="2600"/>
      <c r="AE76" s="2600"/>
      <c r="AF76" s="414"/>
      <c r="AG76" s="465"/>
      <c r="AH76" s="4"/>
      <c r="AI76" s="1900"/>
      <c r="AJ76" s="1900"/>
      <c r="AK76" s="1900"/>
      <c r="AM76" s="21"/>
      <c r="AN76" s="1900"/>
      <c r="AO76" s="1900"/>
      <c r="AP76" s="1900"/>
      <c r="AQ76" s="1935"/>
    </row>
    <row r="77" spans="1:43" ht="13.7" customHeight="1">
      <c r="A77" s="154"/>
      <c r="B77" s="2601"/>
      <c r="C77" s="2601"/>
      <c r="D77" s="2601"/>
      <c r="E77" s="2601"/>
      <c r="F77" s="2601"/>
      <c r="G77" s="2601"/>
      <c r="H77" s="2601"/>
      <c r="I77" s="2601"/>
      <c r="J77" s="2601"/>
      <c r="K77" s="2601"/>
      <c r="L77" s="2601"/>
      <c r="M77" s="2601"/>
      <c r="N77" s="2601"/>
      <c r="O77" s="2601"/>
      <c r="P77" s="2601"/>
      <c r="Q77" s="2601"/>
      <c r="R77" s="2601"/>
      <c r="S77" s="2601"/>
      <c r="T77" s="2601"/>
      <c r="U77" s="2601"/>
      <c r="V77" s="2601"/>
      <c r="W77" s="2601"/>
      <c r="X77" s="2601"/>
      <c r="Y77" s="2601"/>
      <c r="Z77" s="2601"/>
      <c r="AA77" s="2601"/>
      <c r="AB77" s="2601"/>
      <c r="AC77" s="2601"/>
      <c r="AD77" s="2601"/>
      <c r="AE77" s="2601"/>
      <c r="AF77" s="414"/>
      <c r="AG77" s="567"/>
      <c r="AH77" s="567"/>
      <c r="AI77" s="1905"/>
      <c r="AJ77" s="1905"/>
      <c r="AK77" s="1905"/>
      <c r="AL77" s="567"/>
      <c r="AM77" s="567"/>
      <c r="AN77" s="1900"/>
      <c r="AO77" s="1900"/>
      <c r="AP77" s="1900"/>
      <c r="AQ77" s="1935"/>
    </row>
    <row r="78" spans="1:43" ht="13.7" customHeight="1">
      <c r="A78" s="168"/>
      <c r="B78" s="2602" t="s">
        <v>926</v>
      </c>
      <c r="C78" s="2603"/>
      <c r="D78" s="2603"/>
      <c r="E78" s="2603"/>
      <c r="F78" s="2603"/>
      <c r="G78" s="2603"/>
      <c r="H78" s="2603"/>
      <c r="I78" s="2603"/>
      <c r="J78" s="2603"/>
      <c r="K78" s="2603"/>
      <c r="L78" s="2603"/>
      <c r="M78" s="2603"/>
      <c r="N78" s="2603"/>
      <c r="O78" s="2603"/>
      <c r="P78" s="2603"/>
      <c r="Q78" s="2603"/>
      <c r="R78" s="2603"/>
      <c r="S78" s="2603"/>
      <c r="T78" s="2603"/>
      <c r="U78" s="2603"/>
      <c r="V78" s="2603"/>
      <c r="W78" s="2603"/>
      <c r="X78" s="2603"/>
      <c r="Y78" s="2603"/>
      <c r="Z78" s="2603"/>
      <c r="AA78" s="2603"/>
      <c r="AB78" s="2603"/>
      <c r="AC78" s="2603"/>
      <c r="AD78" s="2603"/>
      <c r="AE78" s="2603"/>
      <c r="AF78" s="583"/>
      <c r="AG78" s="568"/>
      <c r="AH78" s="421"/>
      <c r="AI78" s="1908" t="s">
        <v>105</v>
      </c>
      <c r="AJ78" s="1908"/>
      <c r="AK78" s="1908"/>
      <c r="AL78" s="19"/>
      <c r="AM78" s="20"/>
      <c r="AN78" s="1908" t="s">
        <v>108</v>
      </c>
      <c r="AO78" s="1908"/>
      <c r="AP78" s="1908"/>
      <c r="AQ78" s="1917"/>
    </row>
    <row r="79" spans="1:43" ht="13.7" customHeight="1">
      <c r="A79" s="154"/>
      <c r="B79" s="2600"/>
      <c r="C79" s="2600"/>
      <c r="D79" s="2600"/>
      <c r="E79" s="2600"/>
      <c r="F79" s="2600"/>
      <c r="G79" s="2600"/>
      <c r="H79" s="2600"/>
      <c r="I79" s="2600"/>
      <c r="J79" s="2600"/>
      <c r="K79" s="2600"/>
      <c r="L79" s="2600"/>
      <c r="M79" s="2600"/>
      <c r="N79" s="2600"/>
      <c r="O79" s="2600"/>
      <c r="P79" s="2600"/>
      <c r="Q79" s="2600"/>
      <c r="R79" s="2600"/>
      <c r="S79" s="2600"/>
      <c r="T79" s="2600"/>
      <c r="U79" s="2600"/>
      <c r="V79" s="2600"/>
      <c r="W79" s="2600"/>
      <c r="X79" s="2600"/>
      <c r="Y79" s="2600"/>
      <c r="Z79" s="2600"/>
      <c r="AA79" s="2600"/>
      <c r="AB79" s="2600"/>
      <c r="AC79" s="2600"/>
      <c r="AD79" s="2600"/>
      <c r="AE79" s="2600"/>
      <c r="AF79" s="414"/>
      <c r="AG79" s="465"/>
      <c r="AH79" s="4"/>
      <c r="AI79" s="1900"/>
      <c r="AJ79" s="1900"/>
      <c r="AK79" s="1900"/>
      <c r="AM79" s="21"/>
      <c r="AN79" s="1900"/>
      <c r="AO79" s="1900"/>
      <c r="AP79" s="1900"/>
      <c r="AQ79" s="1935"/>
    </row>
    <row r="80" spans="1:43" ht="13.7" customHeight="1">
      <c r="A80" s="157"/>
      <c r="B80" s="2601"/>
      <c r="C80" s="2601"/>
      <c r="D80" s="2601"/>
      <c r="E80" s="2601"/>
      <c r="F80" s="2601"/>
      <c r="G80" s="2601"/>
      <c r="H80" s="2601"/>
      <c r="I80" s="2601"/>
      <c r="J80" s="2601"/>
      <c r="K80" s="2601"/>
      <c r="L80" s="2601"/>
      <c r="M80" s="2601"/>
      <c r="N80" s="2601"/>
      <c r="O80" s="2601"/>
      <c r="P80" s="2601"/>
      <c r="Q80" s="2601"/>
      <c r="R80" s="2601"/>
      <c r="S80" s="2601"/>
      <c r="T80" s="2601"/>
      <c r="U80" s="2601"/>
      <c r="V80" s="2601"/>
      <c r="W80" s="2601"/>
      <c r="X80" s="2601"/>
      <c r="Y80" s="2601"/>
      <c r="Z80" s="2601"/>
      <c r="AA80" s="2601"/>
      <c r="AB80" s="2601"/>
      <c r="AC80" s="2601"/>
      <c r="AD80" s="2601"/>
      <c r="AE80" s="2601"/>
      <c r="AF80" s="582"/>
      <c r="AG80" s="567"/>
      <c r="AH80" s="567"/>
      <c r="AI80" s="1905"/>
      <c r="AJ80" s="1905"/>
      <c r="AK80" s="1905"/>
      <c r="AL80" s="567"/>
      <c r="AM80" s="567"/>
      <c r="AN80" s="1905"/>
      <c r="AO80" s="1905"/>
      <c r="AP80" s="1905"/>
      <c r="AQ80" s="1906"/>
    </row>
    <row r="81" spans="1:44" ht="13.7" customHeight="1">
      <c r="A81" s="566"/>
      <c r="B81" s="2604" t="s">
        <v>1115</v>
      </c>
      <c r="C81" s="2598"/>
      <c r="D81" s="2598"/>
      <c r="E81" s="2598"/>
      <c r="F81" s="2598"/>
      <c r="G81" s="2598"/>
      <c r="H81" s="2598"/>
      <c r="I81" s="2598"/>
      <c r="J81" s="2598"/>
      <c r="K81" s="2598"/>
      <c r="L81" s="2598"/>
      <c r="M81" s="2598"/>
      <c r="N81" s="2598"/>
      <c r="O81" s="2598"/>
      <c r="P81" s="2598"/>
      <c r="Q81" s="2598"/>
      <c r="R81" s="2598"/>
      <c r="S81" s="2598"/>
      <c r="T81" s="2598"/>
      <c r="U81" s="2598"/>
      <c r="V81" s="2598"/>
      <c r="W81" s="2598"/>
      <c r="X81" s="2598"/>
      <c r="Y81" s="2598"/>
      <c r="Z81" s="2598"/>
      <c r="AA81" s="2598"/>
      <c r="AB81" s="2598"/>
      <c r="AC81" s="2598"/>
      <c r="AD81" s="2598"/>
      <c r="AE81" s="2598"/>
      <c r="AF81" s="135"/>
      <c r="AG81" s="568"/>
      <c r="AH81" s="421"/>
      <c r="AI81" s="1908" t="s">
        <v>105</v>
      </c>
      <c r="AJ81" s="1908"/>
      <c r="AK81" s="1908"/>
      <c r="AL81" s="19"/>
      <c r="AM81" s="20"/>
      <c r="AN81" s="1900" t="s">
        <v>108</v>
      </c>
      <c r="AO81" s="1900"/>
      <c r="AP81" s="1900"/>
      <c r="AQ81" s="1935"/>
    </row>
    <row r="82" spans="1:44" ht="13.7" customHeight="1">
      <c r="A82" s="566"/>
      <c r="B82" s="2060"/>
      <c r="C82" s="2060"/>
      <c r="D82" s="2060"/>
      <c r="E82" s="2060"/>
      <c r="F82" s="2060"/>
      <c r="G82" s="2060"/>
      <c r="H82" s="2060"/>
      <c r="I82" s="2060"/>
      <c r="J82" s="2060"/>
      <c r="K82" s="2060"/>
      <c r="L82" s="2060"/>
      <c r="M82" s="2060"/>
      <c r="N82" s="2060"/>
      <c r="O82" s="2060"/>
      <c r="P82" s="2060"/>
      <c r="Q82" s="2060"/>
      <c r="R82" s="2060"/>
      <c r="S82" s="2060"/>
      <c r="T82" s="2060"/>
      <c r="U82" s="2060"/>
      <c r="V82" s="2060"/>
      <c r="W82" s="2060"/>
      <c r="X82" s="2060"/>
      <c r="Y82" s="2060"/>
      <c r="Z82" s="2060"/>
      <c r="AA82" s="2060"/>
      <c r="AB82" s="2060"/>
      <c r="AC82" s="2060"/>
      <c r="AD82" s="2060"/>
      <c r="AE82" s="2060"/>
      <c r="AF82" s="135"/>
      <c r="AG82" s="465"/>
      <c r="AH82" s="4"/>
      <c r="AI82" s="1900"/>
      <c r="AJ82" s="1900"/>
      <c r="AK82" s="1900"/>
      <c r="AM82" s="21"/>
      <c r="AN82" s="1900"/>
      <c r="AO82" s="1900"/>
      <c r="AP82" s="1900"/>
      <c r="AQ82" s="1935"/>
    </row>
    <row r="83" spans="1:44" ht="13.7" customHeight="1">
      <c r="A83" s="359"/>
      <c r="B83" s="2062"/>
      <c r="C83" s="2062"/>
      <c r="D83" s="2062"/>
      <c r="E83" s="2062"/>
      <c r="F83" s="2062"/>
      <c r="G83" s="2062"/>
      <c r="H83" s="2062"/>
      <c r="I83" s="2062"/>
      <c r="J83" s="2062"/>
      <c r="K83" s="2062"/>
      <c r="L83" s="2062"/>
      <c r="M83" s="2062"/>
      <c r="N83" s="2062"/>
      <c r="O83" s="2062"/>
      <c r="P83" s="2062"/>
      <c r="Q83" s="2062"/>
      <c r="R83" s="2062"/>
      <c r="S83" s="2062"/>
      <c r="T83" s="2062"/>
      <c r="U83" s="2062"/>
      <c r="V83" s="2062"/>
      <c r="W83" s="2062"/>
      <c r="X83" s="2062"/>
      <c r="Y83" s="2062"/>
      <c r="Z83" s="2062"/>
      <c r="AA83" s="2062"/>
      <c r="AB83" s="2062"/>
      <c r="AC83" s="2062"/>
      <c r="AD83" s="2062"/>
      <c r="AE83" s="2062"/>
      <c r="AF83" s="213"/>
      <c r="AG83" s="567"/>
      <c r="AH83" s="567"/>
      <c r="AI83" s="1905"/>
      <c r="AJ83" s="1905"/>
      <c r="AK83" s="1905"/>
      <c r="AL83" s="567"/>
      <c r="AM83" s="567"/>
      <c r="AN83" s="1905"/>
      <c r="AO83" s="1905"/>
      <c r="AP83" s="1905"/>
      <c r="AQ83" s="1906"/>
    </row>
    <row r="84" spans="1:44" ht="13.7" customHeight="1">
      <c r="A84" s="168"/>
      <c r="B84" s="2597" t="s">
        <v>1116</v>
      </c>
      <c r="C84" s="2598"/>
      <c r="D84" s="2598"/>
      <c r="E84" s="2598"/>
      <c r="F84" s="2598"/>
      <c r="G84" s="2598"/>
      <c r="H84" s="2598"/>
      <c r="I84" s="2598"/>
      <c r="J84" s="2598"/>
      <c r="K84" s="2598"/>
      <c r="L84" s="2598"/>
      <c r="M84" s="2598"/>
      <c r="N84" s="2598"/>
      <c r="O84" s="2598"/>
      <c r="P84" s="2598"/>
      <c r="Q84" s="2598"/>
      <c r="R84" s="2598"/>
      <c r="S84" s="2598"/>
      <c r="T84" s="2598"/>
      <c r="U84" s="2598"/>
      <c r="V84" s="2598"/>
      <c r="W84" s="2598"/>
      <c r="X84" s="2598"/>
      <c r="Y84" s="2598"/>
      <c r="Z84" s="2598"/>
      <c r="AA84" s="2598"/>
      <c r="AB84" s="2598"/>
      <c r="AC84" s="2598"/>
      <c r="AD84" s="2598"/>
      <c r="AE84" s="2598"/>
      <c r="AF84" s="583"/>
      <c r="AG84" s="568"/>
      <c r="AH84" s="421"/>
      <c r="AI84" s="1908" t="s">
        <v>105</v>
      </c>
      <c r="AJ84" s="1908"/>
      <c r="AK84" s="1908"/>
      <c r="AL84" s="19"/>
      <c r="AM84" s="20"/>
      <c r="AN84" s="1908" t="s">
        <v>108</v>
      </c>
      <c r="AO84" s="1908"/>
      <c r="AP84" s="1908"/>
      <c r="AQ84" s="1917"/>
    </row>
    <row r="85" spans="1:44" ht="13.7" customHeight="1">
      <c r="A85" s="154"/>
      <c r="B85" s="2060"/>
      <c r="C85" s="2060"/>
      <c r="D85" s="2060"/>
      <c r="E85" s="2060"/>
      <c r="F85" s="2060"/>
      <c r="G85" s="2060"/>
      <c r="H85" s="2060"/>
      <c r="I85" s="2060"/>
      <c r="J85" s="2060"/>
      <c r="K85" s="2060"/>
      <c r="L85" s="2060"/>
      <c r="M85" s="2060"/>
      <c r="N85" s="2060"/>
      <c r="O85" s="2060"/>
      <c r="P85" s="2060"/>
      <c r="Q85" s="2060"/>
      <c r="R85" s="2060"/>
      <c r="S85" s="2060"/>
      <c r="T85" s="2060"/>
      <c r="U85" s="2060"/>
      <c r="V85" s="2060"/>
      <c r="W85" s="2060"/>
      <c r="X85" s="2060"/>
      <c r="Y85" s="2060"/>
      <c r="Z85" s="2060"/>
      <c r="AA85" s="2060"/>
      <c r="AB85" s="2060"/>
      <c r="AC85" s="2060"/>
      <c r="AD85" s="2060"/>
      <c r="AE85" s="2060"/>
      <c r="AF85" s="414"/>
      <c r="AG85" s="465"/>
      <c r="AH85" s="4"/>
      <c r="AI85" s="1900"/>
      <c r="AJ85" s="1900"/>
      <c r="AK85" s="1900"/>
      <c r="AM85" s="21"/>
      <c r="AN85" s="1900"/>
      <c r="AO85" s="1900"/>
      <c r="AP85" s="1900"/>
      <c r="AQ85" s="1935"/>
    </row>
    <row r="86" spans="1:44" ht="13.7" customHeight="1">
      <c r="A86" s="584"/>
      <c r="B86" s="2605"/>
      <c r="C86" s="2605"/>
      <c r="D86" s="2605"/>
      <c r="E86" s="2605"/>
      <c r="F86" s="2605"/>
      <c r="G86" s="2605"/>
      <c r="H86" s="2605"/>
      <c r="I86" s="2605"/>
      <c r="J86" s="2605"/>
      <c r="K86" s="2605"/>
      <c r="L86" s="2605"/>
      <c r="M86" s="2605"/>
      <c r="N86" s="2605"/>
      <c r="O86" s="2605"/>
      <c r="P86" s="2605"/>
      <c r="Q86" s="2605"/>
      <c r="R86" s="2605"/>
      <c r="S86" s="2605"/>
      <c r="T86" s="2605"/>
      <c r="U86" s="2605"/>
      <c r="V86" s="2605"/>
      <c r="W86" s="2605"/>
      <c r="X86" s="2605"/>
      <c r="Y86" s="2605"/>
      <c r="Z86" s="2605"/>
      <c r="AA86" s="2605"/>
      <c r="AB86" s="2605"/>
      <c r="AC86" s="2605"/>
      <c r="AD86" s="2605"/>
      <c r="AE86" s="2605"/>
      <c r="AF86" s="585"/>
      <c r="AG86" s="586"/>
      <c r="AH86" s="586"/>
      <c r="AI86" s="2019"/>
      <c r="AJ86" s="2019"/>
      <c r="AK86" s="2019"/>
      <c r="AL86" s="586"/>
      <c r="AM86" s="586"/>
      <c r="AN86" s="2019"/>
      <c r="AO86" s="2019"/>
      <c r="AP86" s="2019"/>
      <c r="AQ86" s="2616"/>
    </row>
    <row r="87" spans="1:44" ht="13.7" customHeight="1">
      <c r="A87" s="566"/>
      <c r="B87" s="2614" t="s">
        <v>1117</v>
      </c>
      <c r="C87" s="2615"/>
      <c r="D87" s="2615"/>
      <c r="E87" s="2615"/>
      <c r="F87" s="2615"/>
      <c r="G87" s="2615"/>
      <c r="H87" s="2615"/>
      <c r="I87" s="2615"/>
      <c r="J87" s="2615"/>
      <c r="K87" s="2615"/>
      <c r="L87" s="2615"/>
      <c r="M87" s="2615"/>
      <c r="N87" s="2615"/>
      <c r="O87" s="2615"/>
      <c r="P87" s="2615"/>
      <c r="Q87" s="2615"/>
      <c r="R87" s="2615"/>
      <c r="S87" s="2615"/>
      <c r="T87" s="2615"/>
      <c r="U87" s="2615"/>
      <c r="V87" s="2615"/>
      <c r="W87" s="2615"/>
      <c r="X87" s="2615"/>
      <c r="Y87" s="2615"/>
      <c r="Z87" s="2615"/>
      <c r="AA87" s="2615"/>
      <c r="AB87" s="2615"/>
      <c r="AC87" s="2615"/>
      <c r="AD87" s="2615"/>
      <c r="AE87" s="2615"/>
      <c r="AF87" s="135"/>
      <c r="AG87" s="568"/>
      <c r="AH87" s="421"/>
      <c r="AI87" s="1908" t="s">
        <v>105</v>
      </c>
      <c r="AJ87" s="1908"/>
      <c r="AK87" s="1908"/>
      <c r="AL87" s="19"/>
      <c r="AM87" s="20"/>
      <c r="AN87" s="1900" t="s">
        <v>108</v>
      </c>
      <c r="AO87" s="1900"/>
      <c r="AP87" s="1900"/>
      <c r="AQ87" s="1935"/>
    </row>
    <row r="88" spans="1:44" ht="13.7" customHeight="1">
      <c r="A88" s="566"/>
      <c r="B88" s="2060"/>
      <c r="C88" s="2060"/>
      <c r="D88" s="2060"/>
      <c r="E88" s="2060"/>
      <c r="F88" s="2060"/>
      <c r="G88" s="2060"/>
      <c r="H88" s="2060"/>
      <c r="I88" s="2060"/>
      <c r="J88" s="2060"/>
      <c r="K88" s="2060"/>
      <c r="L88" s="2060"/>
      <c r="M88" s="2060"/>
      <c r="N88" s="2060"/>
      <c r="O88" s="2060"/>
      <c r="P88" s="2060"/>
      <c r="Q88" s="2060"/>
      <c r="R88" s="2060"/>
      <c r="S88" s="2060"/>
      <c r="T88" s="2060"/>
      <c r="U88" s="2060"/>
      <c r="V88" s="2060"/>
      <c r="W88" s="2060"/>
      <c r="X88" s="2060"/>
      <c r="Y88" s="2060"/>
      <c r="Z88" s="2060"/>
      <c r="AA88" s="2060"/>
      <c r="AB88" s="2060"/>
      <c r="AC88" s="2060"/>
      <c r="AD88" s="2060"/>
      <c r="AE88" s="2060"/>
      <c r="AF88" s="135"/>
      <c r="AG88" s="465"/>
      <c r="AH88" s="4"/>
      <c r="AI88" s="1900"/>
      <c r="AJ88" s="1900"/>
      <c r="AK88" s="1900"/>
      <c r="AM88" s="21"/>
      <c r="AN88" s="1900"/>
      <c r="AO88" s="1900"/>
      <c r="AP88" s="1900"/>
      <c r="AQ88" s="1935"/>
    </row>
    <row r="89" spans="1:44" ht="13.7" customHeight="1">
      <c r="A89" s="359"/>
      <c r="B89" s="2062"/>
      <c r="C89" s="2062"/>
      <c r="D89" s="2062"/>
      <c r="E89" s="2062"/>
      <c r="F89" s="2062"/>
      <c r="G89" s="2062"/>
      <c r="H89" s="2062"/>
      <c r="I89" s="2062"/>
      <c r="J89" s="2062"/>
      <c r="K89" s="2062"/>
      <c r="L89" s="2062"/>
      <c r="M89" s="2062"/>
      <c r="N89" s="2062"/>
      <c r="O89" s="2062"/>
      <c r="P89" s="2062"/>
      <c r="Q89" s="2062"/>
      <c r="R89" s="2062"/>
      <c r="S89" s="2062"/>
      <c r="T89" s="2062"/>
      <c r="U89" s="2062"/>
      <c r="V89" s="2062"/>
      <c r="W89" s="2062"/>
      <c r="X89" s="2062"/>
      <c r="Y89" s="2062"/>
      <c r="Z89" s="2062"/>
      <c r="AA89" s="2062"/>
      <c r="AB89" s="2062"/>
      <c r="AC89" s="2062"/>
      <c r="AD89" s="2062"/>
      <c r="AE89" s="2062"/>
      <c r="AF89" s="213"/>
      <c r="AG89" s="413"/>
      <c r="AH89" s="413"/>
      <c r="AI89" s="1900"/>
      <c r="AJ89" s="1900"/>
      <c r="AK89" s="1900"/>
      <c r="AL89" s="413"/>
      <c r="AM89" s="413"/>
      <c r="AN89" s="1905"/>
      <c r="AO89" s="1905"/>
      <c r="AP89" s="1905"/>
      <c r="AQ89" s="1906"/>
    </row>
    <row r="90" spans="1:44" ht="13.7" customHeight="1">
      <c r="A90" s="168"/>
      <c r="B90" s="2597" t="s">
        <v>1118</v>
      </c>
      <c r="C90" s="2598"/>
      <c r="D90" s="2598"/>
      <c r="E90" s="2598"/>
      <c r="F90" s="2598"/>
      <c r="G90" s="2598"/>
      <c r="H90" s="2598"/>
      <c r="I90" s="2598"/>
      <c r="J90" s="2598"/>
      <c r="K90" s="2598"/>
      <c r="L90" s="2598"/>
      <c r="M90" s="2598"/>
      <c r="N90" s="2598"/>
      <c r="O90" s="2598"/>
      <c r="P90" s="2598"/>
      <c r="Q90" s="2598"/>
      <c r="R90" s="2598"/>
      <c r="S90" s="2598"/>
      <c r="T90" s="2598"/>
      <c r="U90" s="2598"/>
      <c r="V90" s="2598"/>
      <c r="W90" s="2598"/>
      <c r="X90" s="2598"/>
      <c r="Y90" s="2598"/>
      <c r="Z90" s="2598"/>
      <c r="AA90" s="2598"/>
      <c r="AB90" s="2598"/>
      <c r="AC90" s="2598"/>
      <c r="AD90" s="2598"/>
      <c r="AE90" s="2598"/>
      <c r="AF90" s="583"/>
      <c r="AG90" s="568"/>
      <c r="AH90" s="421"/>
      <c r="AI90" s="1908" t="s">
        <v>105</v>
      </c>
      <c r="AJ90" s="1908"/>
      <c r="AK90" s="1908"/>
      <c r="AL90" s="19"/>
      <c r="AM90" s="20"/>
      <c r="AN90" s="1908" t="s">
        <v>108</v>
      </c>
      <c r="AO90" s="1908"/>
      <c r="AP90" s="1908"/>
      <c r="AQ90" s="1917"/>
    </row>
    <row r="91" spans="1:44" ht="13.7" customHeight="1">
      <c r="A91" s="154"/>
      <c r="B91" s="2060"/>
      <c r="C91" s="2060"/>
      <c r="D91" s="2060"/>
      <c r="E91" s="2060"/>
      <c r="F91" s="2060"/>
      <c r="G91" s="2060"/>
      <c r="H91" s="2060"/>
      <c r="I91" s="2060"/>
      <c r="J91" s="2060"/>
      <c r="K91" s="2060"/>
      <c r="L91" s="2060"/>
      <c r="M91" s="2060"/>
      <c r="N91" s="2060"/>
      <c r="O91" s="2060"/>
      <c r="P91" s="2060"/>
      <c r="Q91" s="2060"/>
      <c r="R91" s="2060"/>
      <c r="S91" s="2060"/>
      <c r="T91" s="2060"/>
      <c r="U91" s="2060"/>
      <c r="V91" s="2060"/>
      <c r="W91" s="2060"/>
      <c r="X91" s="2060"/>
      <c r="Y91" s="2060"/>
      <c r="Z91" s="2060"/>
      <c r="AA91" s="2060"/>
      <c r="AB91" s="2060"/>
      <c r="AC91" s="2060"/>
      <c r="AD91" s="2060"/>
      <c r="AE91" s="2060"/>
      <c r="AF91" s="414"/>
      <c r="AG91" s="465"/>
      <c r="AH91" s="4"/>
      <c r="AI91" s="1900"/>
      <c r="AJ91" s="1900"/>
      <c r="AK91" s="1900"/>
      <c r="AM91" s="21"/>
      <c r="AN91" s="1900"/>
      <c r="AO91" s="1900"/>
      <c r="AP91" s="1900"/>
      <c r="AQ91" s="1935"/>
    </row>
    <row r="92" spans="1:44" ht="13.7" customHeight="1">
      <c r="A92" s="157"/>
      <c r="B92" s="2062"/>
      <c r="C92" s="2062"/>
      <c r="D92" s="2062"/>
      <c r="E92" s="2062"/>
      <c r="F92" s="2062"/>
      <c r="G92" s="2062"/>
      <c r="H92" s="2062"/>
      <c r="I92" s="2062"/>
      <c r="J92" s="2062"/>
      <c r="K92" s="2062"/>
      <c r="L92" s="2062"/>
      <c r="M92" s="2062"/>
      <c r="N92" s="2062"/>
      <c r="O92" s="2062"/>
      <c r="P92" s="2062"/>
      <c r="Q92" s="2062"/>
      <c r="R92" s="2062"/>
      <c r="S92" s="2062"/>
      <c r="T92" s="2062"/>
      <c r="U92" s="2062"/>
      <c r="V92" s="2062"/>
      <c r="W92" s="2062"/>
      <c r="X92" s="2062"/>
      <c r="Y92" s="2062"/>
      <c r="Z92" s="2062"/>
      <c r="AA92" s="2062"/>
      <c r="AB92" s="2062"/>
      <c r="AC92" s="2062"/>
      <c r="AD92" s="2062"/>
      <c r="AE92" s="2062"/>
      <c r="AF92" s="582"/>
      <c r="AG92" s="567"/>
      <c r="AH92" s="567"/>
      <c r="AI92" s="1905"/>
      <c r="AJ92" s="1905"/>
      <c r="AK92" s="1905"/>
      <c r="AL92" s="567"/>
      <c r="AM92" s="567"/>
      <c r="AN92" s="1905"/>
      <c r="AO92" s="1905"/>
      <c r="AP92" s="1905"/>
      <c r="AQ92" s="1906"/>
    </row>
    <row r="93" spans="1:44" ht="13.7" customHeight="1">
      <c r="A93" s="168"/>
      <c r="B93" s="2588" t="s">
        <v>327</v>
      </c>
      <c r="C93" s="2617"/>
      <c r="D93" s="2617"/>
      <c r="E93" s="2617"/>
      <c r="F93" s="2617"/>
      <c r="G93" s="2617"/>
      <c r="H93" s="2617"/>
      <c r="I93" s="2617"/>
      <c r="J93" s="2617"/>
      <c r="K93" s="2617"/>
      <c r="L93" s="2617"/>
      <c r="M93" s="2617"/>
      <c r="N93" s="2617"/>
      <c r="O93" s="2617"/>
      <c r="P93" s="2617"/>
      <c r="Q93" s="2617"/>
      <c r="R93" s="2617"/>
      <c r="S93" s="2617"/>
      <c r="T93" s="2617"/>
      <c r="U93" s="2617"/>
      <c r="V93" s="2617"/>
      <c r="W93" s="2617"/>
      <c r="X93" s="2617"/>
      <c r="Y93" s="2617"/>
      <c r="Z93" s="2617"/>
      <c r="AA93" s="2617"/>
      <c r="AB93" s="2617"/>
      <c r="AC93" s="2617"/>
      <c r="AD93" s="2617"/>
      <c r="AE93" s="2617"/>
      <c r="AF93" s="583"/>
      <c r="AG93" s="465"/>
      <c r="AH93" s="70"/>
      <c r="AI93" s="1900" t="s">
        <v>105</v>
      </c>
      <c r="AJ93" s="1900"/>
      <c r="AK93" s="1900"/>
      <c r="AM93" s="21"/>
      <c r="AN93" s="1908" t="s">
        <v>108</v>
      </c>
      <c r="AO93" s="1908"/>
      <c r="AP93" s="1908"/>
      <c r="AQ93" s="1917"/>
    </row>
    <row r="94" spans="1:44" ht="13.7" customHeight="1">
      <c r="A94" s="584"/>
      <c r="B94" s="2618"/>
      <c r="C94" s="2618"/>
      <c r="D94" s="2618"/>
      <c r="E94" s="2618"/>
      <c r="F94" s="2618"/>
      <c r="G94" s="2618"/>
      <c r="H94" s="2618"/>
      <c r="I94" s="2618"/>
      <c r="J94" s="2618"/>
      <c r="K94" s="2618"/>
      <c r="L94" s="2618"/>
      <c r="M94" s="2618"/>
      <c r="N94" s="2618"/>
      <c r="O94" s="2618"/>
      <c r="P94" s="2618"/>
      <c r="Q94" s="2618"/>
      <c r="R94" s="2618"/>
      <c r="S94" s="2618"/>
      <c r="T94" s="2618"/>
      <c r="U94" s="2618"/>
      <c r="V94" s="2618"/>
      <c r="W94" s="2618"/>
      <c r="X94" s="2618"/>
      <c r="Y94" s="2618"/>
      <c r="Z94" s="2618"/>
      <c r="AA94" s="2618"/>
      <c r="AB94" s="2618"/>
      <c r="AC94" s="2618"/>
      <c r="AD94" s="2618"/>
      <c r="AE94" s="2618"/>
      <c r="AF94" s="585"/>
      <c r="AG94" s="587"/>
      <c r="AH94" s="541"/>
      <c r="AI94" s="2019"/>
      <c r="AJ94" s="2019"/>
      <c r="AK94" s="2019"/>
      <c r="AL94" s="588"/>
      <c r="AM94" s="589"/>
      <c r="AN94" s="2019"/>
      <c r="AO94" s="2019"/>
      <c r="AP94" s="2019"/>
      <c r="AQ94" s="2616"/>
    </row>
    <row r="95" spans="1:44" s="413" customFormat="1" ht="13.7" customHeight="1">
      <c r="A95" s="1742" t="s">
        <v>201</v>
      </c>
      <c r="B95" s="1743"/>
      <c r="C95" s="1743"/>
      <c r="D95" s="1743"/>
      <c r="E95" s="1743"/>
      <c r="F95" s="1743"/>
      <c r="G95" s="1743"/>
      <c r="H95" s="1743"/>
      <c r="I95" s="1743"/>
      <c r="J95" s="1743"/>
      <c r="K95" s="1743"/>
      <c r="L95" s="1743"/>
      <c r="M95" s="1743"/>
      <c r="N95" s="1743"/>
      <c r="O95" s="1743"/>
      <c r="P95" s="1743"/>
      <c r="Q95" s="1743"/>
      <c r="R95" s="1743"/>
      <c r="S95" s="1743"/>
      <c r="T95" s="1743"/>
      <c r="U95" s="1743"/>
      <c r="V95" s="1743"/>
      <c r="W95" s="1743"/>
      <c r="X95" s="1743"/>
      <c r="Y95" s="1743"/>
      <c r="Z95" s="1743"/>
      <c r="AA95" s="1743"/>
      <c r="AB95" s="1743"/>
      <c r="AC95" s="1744"/>
      <c r="AD95" s="179"/>
      <c r="AE95" s="184"/>
      <c r="AF95" s="992" t="s">
        <v>32</v>
      </c>
      <c r="AG95" s="992"/>
      <c r="AH95" s="135"/>
      <c r="AI95" s="135"/>
      <c r="AJ95" s="135"/>
      <c r="AK95" s="992" t="s">
        <v>33</v>
      </c>
      <c r="AL95" s="992"/>
      <c r="AM95" s="992"/>
      <c r="AN95" s="184"/>
      <c r="AO95" s="180"/>
      <c r="AQ95" s="590"/>
      <c r="AR95" s="179"/>
    </row>
    <row r="96" spans="1:44" s="413" customFormat="1" ht="13.7" customHeight="1">
      <c r="A96" s="1728"/>
      <c r="B96" s="1729"/>
      <c r="C96" s="1729"/>
      <c r="D96" s="1729"/>
      <c r="E96" s="1729"/>
      <c r="F96" s="1729"/>
      <c r="G96" s="1729"/>
      <c r="H96" s="1729"/>
      <c r="I96" s="1729"/>
      <c r="J96" s="1729"/>
      <c r="K96" s="1729"/>
      <c r="L96" s="1729"/>
      <c r="M96" s="1729"/>
      <c r="N96" s="1729"/>
      <c r="O96" s="1729"/>
      <c r="P96" s="1729"/>
      <c r="Q96" s="1729"/>
      <c r="R96" s="1729"/>
      <c r="S96" s="1729"/>
      <c r="T96" s="1729"/>
      <c r="U96" s="1729"/>
      <c r="V96" s="1729"/>
      <c r="W96" s="1729"/>
      <c r="X96" s="1729"/>
      <c r="Y96" s="1729"/>
      <c r="Z96" s="1729"/>
      <c r="AA96" s="1729"/>
      <c r="AB96" s="1729"/>
      <c r="AC96" s="1730"/>
      <c r="AD96" s="212"/>
      <c r="AE96" s="212"/>
      <c r="AF96" s="1604"/>
      <c r="AG96" s="1604"/>
      <c r="AH96" s="213"/>
      <c r="AI96" s="210"/>
      <c r="AJ96" s="210"/>
      <c r="AK96" s="1604"/>
      <c r="AL96" s="1604"/>
      <c r="AM96" s="1604"/>
      <c r="AN96" s="212"/>
      <c r="AO96" s="360"/>
      <c r="AP96" s="567"/>
      <c r="AQ96" s="591"/>
      <c r="AR96" s="179"/>
    </row>
    <row r="97" spans="1:44" s="413" customFormat="1" ht="13.7" customHeight="1">
      <c r="A97" s="1608" t="s">
        <v>202</v>
      </c>
      <c r="B97" s="1609"/>
      <c r="C97" s="1609"/>
      <c r="D97" s="1609"/>
      <c r="E97" s="1609"/>
      <c r="F97" s="1609"/>
      <c r="G97" s="1609"/>
      <c r="H97" s="1609"/>
      <c r="I97" s="1609"/>
      <c r="J97" s="1609"/>
      <c r="K97" s="1609"/>
      <c r="L97" s="1609"/>
      <c r="M97" s="1609"/>
      <c r="N97" s="1609"/>
      <c r="O97" s="1609"/>
      <c r="P97" s="1609"/>
      <c r="Q97" s="1609"/>
      <c r="R97" s="1609"/>
      <c r="S97" s="1609"/>
      <c r="T97" s="1609"/>
      <c r="U97" s="1609"/>
      <c r="V97" s="1609"/>
      <c r="W97" s="1609"/>
      <c r="X97" s="1609"/>
      <c r="Y97" s="1609"/>
      <c r="Z97" s="1609"/>
      <c r="AA97" s="1609"/>
      <c r="AB97" s="1609"/>
      <c r="AC97" s="1624"/>
      <c r="AD97" s="254"/>
      <c r="AE97" s="284"/>
      <c r="AF97" s="1387" t="s">
        <v>32</v>
      </c>
      <c r="AG97" s="1387"/>
      <c r="AH97" s="255"/>
      <c r="AI97" s="255"/>
      <c r="AJ97" s="255"/>
      <c r="AK97" s="1387" t="s">
        <v>33</v>
      </c>
      <c r="AL97" s="1387"/>
      <c r="AM97" s="1387"/>
      <c r="AN97" s="284"/>
      <c r="AO97" s="363"/>
      <c r="AP97" s="573"/>
      <c r="AQ97" s="592"/>
      <c r="AR97" s="179"/>
    </row>
    <row r="98" spans="1:44" s="413" customFormat="1" ht="13.7" customHeight="1">
      <c r="A98" s="1728"/>
      <c r="B98" s="1729"/>
      <c r="C98" s="1729"/>
      <c r="D98" s="1729"/>
      <c r="E98" s="1729"/>
      <c r="F98" s="1729"/>
      <c r="G98" s="1729"/>
      <c r="H98" s="1729"/>
      <c r="I98" s="1729"/>
      <c r="J98" s="1729"/>
      <c r="K98" s="1729"/>
      <c r="L98" s="1729"/>
      <c r="M98" s="1729"/>
      <c r="N98" s="1729"/>
      <c r="O98" s="1729"/>
      <c r="P98" s="1729"/>
      <c r="Q98" s="1729"/>
      <c r="R98" s="1729"/>
      <c r="S98" s="1729"/>
      <c r="T98" s="1729"/>
      <c r="U98" s="1729"/>
      <c r="V98" s="1729"/>
      <c r="W98" s="1729"/>
      <c r="X98" s="1729"/>
      <c r="Y98" s="1729"/>
      <c r="Z98" s="1729"/>
      <c r="AA98" s="1729"/>
      <c r="AB98" s="1729"/>
      <c r="AC98" s="1730"/>
      <c r="AD98" s="212"/>
      <c r="AE98" s="212"/>
      <c r="AF98" s="1604"/>
      <c r="AG98" s="1604"/>
      <c r="AH98" s="213"/>
      <c r="AI98" s="210"/>
      <c r="AJ98" s="210"/>
      <c r="AK98" s="1604"/>
      <c r="AL98" s="1604"/>
      <c r="AM98" s="1604"/>
      <c r="AN98" s="212"/>
      <c r="AO98" s="360"/>
      <c r="AP98" s="567"/>
      <c r="AQ98" s="591"/>
      <c r="AR98" s="179"/>
    </row>
    <row r="99" spans="1:44" s="413" customFormat="1" ht="13.7" customHeight="1">
      <c r="A99" s="1770" t="s">
        <v>818</v>
      </c>
      <c r="B99" s="1708"/>
      <c r="C99" s="1708"/>
      <c r="D99" s="1708"/>
      <c r="E99" s="1708"/>
      <c r="F99" s="1708"/>
      <c r="G99" s="1708"/>
      <c r="H99" s="1708"/>
      <c r="I99" s="1708"/>
      <c r="J99" s="1708"/>
      <c r="K99" s="1708"/>
      <c r="L99" s="1708"/>
      <c r="M99" s="1708"/>
      <c r="N99" s="1708"/>
      <c r="O99" s="1708"/>
      <c r="P99" s="1708"/>
      <c r="Q99" s="1708"/>
      <c r="R99" s="1708"/>
      <c r="S99" s="1708"/>
      <c r="T99" s="1708"/>
      <c r="U99" s="1708"/>
      <c r="V99" s="1708"/>
      <c r="W99" s="1708"/>
      <c r="X99" s="1708"/>
      <c r="Y99" s="1708"/>
      <c r="Z99" s="1708"/>
      <c r="AA99" s="1708"/>
      <c r="AB99" s="1708"/>
      <c r="AC99" s="1784"/>
      <c r="AD99" s="352"/>
      <c r="AE99" s="352"/>
      <c r="AF99" s="1609" t="s">
        <v>32</v>
      </c>
      <c r="AG99" s="1609"/>
      <c r="AH99" s="255"/>
      <c r="AI99" s="255"/>
      <c r="AJ99" s="255"/>
      <c r="AK99" s="1609" t="s">
        <v>33</v>
      </c>
      <c r="AL99" s="1609"/>
      <c r="AM99" s="1609"/>
      <c r="AN99" s="352"/>
      <c r="AO99" s="593"/>
      <c r="AP99" s="573"/>
      <c r="AQ99" s="592"/>
    </row>
    <row r="100" spans="1:44" s="413" customFormat="1" ht="13.7" customHeight="1">
      <c r="A100" s="1739"/>
      <c r="B100" s="1610"/>
      <c r="C100" s="1610"/>
      <c r="D100" s="1610"/>
      <c r="E100" s="1610"/>
      <c r="F100" s="1610"/>
      <c r="G100" s="1610"/>
      <c r="H100" s="1610"/>
      <c r="I100" s="1610"/>
      <c r="J100" s="1610"/>
      <c r="K100" s="1610"/>
      <c r="L100" s="1610"/>
      <c r="M100" s="1610"/>
      <c r="N100" s="1610"/>
      <c r="O100" s="1610"/>
      <c r="P100" s="1610"/>
      <c r="Q100" s="1610"/>
      <c r="R100" s="1610"/>
      <c r="S100" s="1610"/>
      <c r="T100" s="1610"/>
      <c r="U100" s="1610"/>
      <c r="V100" s="1610"/>
      <c r="W100" s="1610"/>
      <c r="X100" s="1610"/>
      <c r="Y100" s="1610"/>
      <c r="Z100" s="1610"/>
      <c r="AA100" s="1610"/>
      <c r="AB100" s="1610"/>
      <c r="AC100" s="1785"/>
      <c r="AD100" s="350"/>
      <c r="AE100" s="350"/>
      <c r="AF100" s="1729"/>
      <c r="AG100" s="1729"/>
      <c r="AH100" s="213"/>
      <c r="AI100" s="213"/>
      <c r="AJ100" s="213"/>
      <c r="AK100" s="1729"/>
      <c r="AL100" s="1729"/>
      <c r="AM100" s="1729"/>
      <c r="AN100" s="350"/>
      <c r="AO100" s="567"/>
      <c r="AP100" s="567"/>
      <c r="AQ100" s="591"/>
    </row>
    <row r="101" spans="1:44" s="413" customFormat="1" ht="13.7" customHeight="1">
      <c r="A101" s="1770" t="s">
        <v>331</v>
      </c>
      <c r="B101" s="1708"/>
      <c r="C101" s="1708"/>
      <c r="D101" s="1708"/>
      <c r="E101" s="1708"/>
      <c r="F101" s="1708"/>
      <c r="G101" s="1708"/>
      <c r="H101" s="1708"/>
      <c r="I101" s="1708"/>
      <c r="J101" s="1708"/>
      <c r="K101" s="1708"/>
      <c r="L101" s="1708"/>
      <c r="M101" s="1708"/>
      <c r="N101" s="1708"/>
      <c r="O101" s="1708"/>
      <c r="P101" s="1708"/>
      <c r="Q101" s="1708"/>
      <c r="R101" s="1708"/>
      <c r="S101" s="1708"/>
      <c r="T101" s="1708"/>
      <c r="U101" s="1708"/>
      <c r="V101" s="1708"/>
      <c r="W101" s="1708"/>
      <c r="X101" s="1708"/>
      <c r="Y101" s="1708"/>
      <c r="Z101" s="1708"/>
      <c r="AA101" s="1708"/>
      <c r="AB101" s="1708"/>
      <c r="AC101" s="1708"/>
      <c r="AD101" s="1708"/>
      <c r="AE101" s="1708"/>
      <c r="AF101" s="1708"/>
      <c r="AG101" s="1708"/>
      <c r="AH101" s="1708"/>
      <c r="AI101" s="1708"/>
      <c r="AJ101" s="1708"/>
      <c r="AK101" s="1708"/>
      <c r="AL101" s="1708"/>
      <c r="AM101" s="1708"/>
      <c r="AN101" s="1708"/>
      <c r="AO101" s="1708"/>
      <c r="AP101" s="1708"/>
      <c r="AQ101" s="1814"/>
    </row>
    <row r="102" spans="1:44" s="413" customFormat="1" ht="13.7" customHeight="1">
      <c r="A102" s="1427"/>
      <c r="B102" s="1428"/>
      <c r="C102" s="1428"/>
      <c r="D102" s="1428"/>
      <c r="E102" s="1428"/>
      <c r="F102" s="1428"/>
      <c r="G102" s="1428"/>
      <c r="H102" s="1428"/>
      <c r="I102" s="1428"/>
      <c r="J102" s="1428"/>
      <c r="K102" s="1428"/>
      <c r="L102" s="1428"/>
      <c r="M102" s="1428"/>
      <c r="N102" s="1428"/>
      <c r="O102" s="1428"/>
      <c r="P102" s="1428"/>
      <c r="Q102" s="1428"/>
      <c r="R102" s="1428"/>
      <c r="S102" s="1428"/>
      <c r="T102" s="1428"/>
      <c r="U102" s="1428"/>
      <c r="V102" s="1428"/>
      <c r="W102" s="1428"/>
      <c r="X102" s="1428"/>
      <c r="Y102" s="1428"/>
      <c r="Z102" s="1428"/>
      <c r="AA102" s="1428"/>
      <c r="AB102" s="1428"/>
      <c r="AC102" s="1428"/>
      <c r="AD102" s="1428"/>
      <c r="AE102" s="1428"/>
      <c r="AF102" s="1428"/>
      <c r="AG102" s="1428"/>
      <c r="AH102" s="1428"/>
      <c r="AI102" s="1428"/>
      <c r="AJ102" s="1428"/>
      <c r="AK102" s="1428"/>
      <c r="AL102" s="1428"/>
      <c r="AM102" s="1428"/>
      <c r="AN102" s="1428"/>
      <c r="AO102" s="1428"/>
      <c r="AP102" s="1428"/>
      <c r="AQ102" s="1696"/>
    </row>
    <row r="103" spans="1:44" s="413" customFormat="1" ht="13.7" customHeight="1">
      <c r="A103" s="1386" t="s">
        <v>286</v>
      </c>
      <c r="B103" s="1387"/>
      <c r="C103" s="1387"/>
      <c r="D103" s="1387"/>
      <c r="E103" s="1387"/>
      <c r="F103" s="1387"/>
      <c r="G103" s="1387"/>
      <c r="H103" s="1387"/>
      <c r="I103" s="1387"/>
      <c r="J103" s="1387"/>
      <c r="K103" s="1387"/>
      <c r="L103" s="1387"/>
      <c r="M103" s="1387"/>
      <c r="N103" s="1387"/>
      <c r="O103" s="1387"/>
      <c r="P103" s="1387"/>
      <c r="Q103" s="1387"/>
      <c r="R103" s="1387"/>
      <c r="S103" s="1387"/>
      <c r="T103" s="1387"/>
      <c r="U103" s="1387"/>
      <c r="V103" s="1387"/>
      <c r="W103" s="1387"/>
      <c r="X103" s="1387"/>
      <c r="Y103" s="1387"/>
      <c r="Z103" s="1387"/>
      <c r="AA103" s="1387"/>
      <c r="AB103" s="1387"/>
      <c r="AC103" s="1387"/>
      <c r="AD103" s="1387"/>
      <c r="AE103" s="1387"/>
      <c r="AF103" s="1387"/>
      <c r="AG103" s="1387"/>
      <c r="AH103" s="1387"/>
      <c r="AI103" s="1387"/>
      <c r="AJ103" s="1387"/>
      <c r="AK103" s="1387"/>
      <c r="AL103" s="1387"/>
      <c r="AM103" s="1387"/>
      <c r="AN103" s="1387"/>
      <c r="AO103" s="1387"/>
      <c r="AP103" s="1387"/>
      <c r="AQ103" s="1388"/>
      <c r="AR103" s="179"/>
    </row>
    <row r="104" spans="1:44" s="413" customFormat="1" ht="13.7" customHeight="1">
      <c r="A104" s="183"/>
      <c r="B104" s="184"/>
      <c r="C104" s="992" t="s">
        <v>277</v>
      </c>
      <c r="D104" s="992"/>
      <c r="E104" s="992"/>
      <c r="F104" s="992"/>
      <c r="G104" s="992"/>
      <c r="H104" s="184"/>
      <c r="I104" s="184"/>
      <c r="J104" s="1336" t="s">
        <v>355</v>
      </c>
      <c r="K104" s="1336"/>
      <c r="L104" s="1336"/>
      <c r="M104" s="1336"/>
      <c r="N104" s="1336"/>
      <c r="O104" s="1336"/>
      <c r="P104" s="1336"/>
      <c r="Q104" s="1336"/>
      <c r="R104" s="1336"/>
      <c r="S104" s="1336"/>
      <c r="T104" s="1336"/>
      <c r="U104" s="184"/>
      <c r="V104" s="184"/>
      <c r="W104" s="992" t="s">
        <v>354</v>
      </c>
      <c r="X104" s="992"/>
      <c r="Y104" s="992"/>
      <c r="Z104" s="992"/>
      <c r="AA104" s="992"/>
      <c r="AB104" s="992"/>
      <c r="AC104" s="992"/>
      <c r="AD104" s="992"/>
      <c r="AE104" s="992"/>
      <c r="AF104" s="992"/>
      <c r="AG104" s="992"/>
      <c r="AH104" s="992"/>
      <c r="AI104" s="992"/>
      <c r="AJ104" s="992"/>
      <c r="AK104" s="992"/>
      <c r="AL104" s="992"/>
      <c r="AM104" s="992"/>
      <c r="AN104" s="992"/>
      <c r="AO104" s="992"/>
      <c r="AP104" s="992"/>
      <c r="AQ104" s="275"/>
      <c r="AR104" s="179"/>
    </row>
    <row r="105" spans="1:44" s="413" customFormat="1" ht="13.7" customHeight="1">
      <c r="A105" s="183"/>
      <c r="B105" s="184"/>
      <c r="C105" s="992"/>
      <c r="D105" s="992"/>
      <c r="E105" s="992"/>
      <c r="F105" s="992"/>
      <c r="G105" s="992"/>
      <c r="H105" s="184"/>
      <c r="I105" s="184"/>
      <c r="J105" s="1336"/>
      <c r="K105" s="1336"/>
      <c r="L105" s="1336"/>
      <c r="M105" s="1336"/>
      <c r="N105" s="1336"/>
      <c r="O105" s="1336"/>
      <c r="P105" s="1336"/>
      <c r="Q105" s="1336"/>
      <c r="R105" s="1336"/>
      <c r="S105" s="1336"/>
      <c r="T105" s="1336"/>
      <c r="U105" s="184"/>
      <c r="V105" s="184"/>
      <c r="W105" s="992"/>
      <c r="X105" s="992"/>
      <c r="Y105" s="992"/>
      <c r="Z105" s="992"/>
      <c r="AA105" s="992"/>
      <c r="AB105" s="992"/>
      <c r="AC105" s="992"/>
      <c r="AD105" s="992"/>
      <c r="AE105" s="992"/>
      <c r="AF105" s="992"/>
      <c r="AG105" s="992"/>
      <c r="AH105" s="992"/>
      <c r="AI105" s="992"/>
      <c r="AJ105" s="992"/>
      <c r="AK105" s="992"/>
      <c r="AL105" s="992"/>
      <c r="AM105" s="992"/>
      <c r="AN105" s="992"/>
      <c r="AO105" s="992"/>
      <c r="AP105" s="992"/>
      <c r="AQ105" s="275"/>
      <c r="AR105" s="179"/>
    </row>
    <row r="106" spans="1:44" s="413" customFormat="1" ht="13.7" customHeight="1">
      <c r="A106" s="183"/>
      <c r="B106" s="184"/>
      <c r="C106" s="992" t="s">
        <v>35</v>
      </c>
      <c r="D106" s="992"/>
      <c r="E106" s="992"/>
      <c r="F106" s="992"/>
      <c r="G106" s="992"/>
      <c r="H106" s="1276"/>
      <c r="I106" s="1276"/>
      <c r="J106" s="1276"/>
      <c r="K106" s="1276"/>
      <c r="L106" s="1276"/>
      <c r="M106" s="1276"/>
      <c r="N106" s="1276"/>
      <c r="O106" s="1276"/>
      <c r="P106" s="1276"/>
      <c r="Q106" s="1276"/>
      <c r="R106" s="1276"/>
      <c r="S106" s="1276"/>
      <c r="T106" s="1276"/>
      <c r="U106" s="1276"/>
      <c r="V106" s="1276"/>
      <c r="W106" s="1276"/>
      <c r="X106" s="1276"/>
      <c r="Y106" s="1276"/>
      <c r="Z106" s="1276"/>
      <c r="AA106" s="1276"/>
      <c r="AB106" s="1276"/>
      <c r="AC106" s="1276"/>
      <c r="AD106" s="1276"/>
      <c r="AE106" s="1276"/>
      <c r="AF106" s="1276"/>
      <c r="AG106" s="1276"/>
      <c r="AH106" s="1276"/>
      <c r="AI106" s="1276"/>
      <c r="AJ106" s="1276"/>
      <c r="AK106" s="1276"/>
      <c r="AL106" s="1276"/>
      <c r="AM106" s="1276"/>
      <c r="AN106" s="1276"/>
      <c r="AO106" s="1276"/>
      <c r="AP106" s="1276"/>
      <c r="AQ106" s="1401"/>
      <c r="AR106" s="179"/>
    </row>
    <row r="107" spans="1:44" s="413" customFormat="1" ht="13.7" customHeight="1">
      <c r="A107" s="183"/>
      <c r="B107" s="184"/>
      <c r="C107" s="992"/>
      <c r="D107" s="992"/>
      <c r="E107" s="992"/>
      <c r="F107" s="992"/>
      <c r="G107" s="992"/>
      <c r="H107" s="1276"/>
      <c r="I107" s="1276"/>
      <c r="J107" s="1276"/>
      <c r="K107" s="1276"/>
      <c r="L107" s="1276"/>
      <c r="M107" s="1276"/>
      <c r="N107" s="1276"/>
      <c r="O107" s="1276"/>
      <c r="P107" s="1276"/>
      <c r="Q107" s="1276"/>
      <c r="R107" s="1276"/>
      <c r="S107" s="1276"/>
      <c r="T107" s="1276"/>
      <c r="U107" s="1276"/>
      <c r="V107" s="1276"/>
      <c r="W107" s="1276"/>
      <c r="X107" s="1276"/>
      <c r="Y107" s="1276"/>
      <c r="Z107" s="1276"/>
      <c r="AA107" s="1276"/>
      <c r="AB107" s="1276"/>
      <c r="AC107" s="1276"/>
      <c r="AD107" s="1276"/>
      <c r="AE107" s="1276"/>
      <c r="AF107" s="1276"/>
      <c r="AG107" s="1276"/>
      <c r="AH107" s="1276"/>
      <c r="AI107" s="1276"/>
      <c r="AJ107" s="1276"/>
      <c r="AK107" s="1276"/>
      <c r="AL107" s="1276"/>
      <c r="AM107" s="1276"/>
      <c r="AN107" s="1276"/>
      <c r="AO107" s="1276"/>
      <c r="AP107" s="1276"/>
      <c r="AQ107" s="1401"/>
      <c r="AR107" s="179"/>
    </row>
    <row r="108" spans="1:44" s="413" customFormat="1" ht="13.7" customHeight="1">
      <c r="A108" s="1770" t="s">
        <v>332</v>
      </c>
      <c r="B108" s="1708"/>
      <c r="C108" s="1708"/>
      <c r="D108" s="1708"/>
      <c r="E108" s="1708"/>
      <c r="F108" s="1708"/>
      <c r="G108" s="1708"/>
      <c r="H108" s="1708"/>
      <c r="I108" s="1708"/>
      <c r="J108" s="1708"/>
      <c r="K108" s="1708"/>
      <c r="L108" s="1708"/>
      <c r="M108" s="1708"/>
      <c r="N108" s="1708"/>
      <c r="O108" s="1708"/>
      <c r="P108" s="1708"/>
      <c r="Q108" s="1708"/>
      <c r="R108" s="1708"/>
      <c r="S108" s="1708"/>
      <c r="T108" s="1708"/>
      <c r="U108" s="1708"/>
      <c r="V108" s="1708"/>
      <c r="W108" s="1708"/>
      <c r="X108" s="1708"/>
      <c r="Y108" s="1708"/>
      <c r="Z108" s="1708"/>
      <c r="AA108" s="1708"/>
      <c r="AB108" s="1708"/>
      <c r="AC108" s="1784"/>
      <c r="AD108" s="284"/>
      <c r="AE108" s="284"/>
      <c r="AF108" s="1387" t="s">
        <v>32</v>
      </c>
      <c r="AG108" s="1387"/>
      <c r="AH108" s="255"/>
      <c r="AI108" s="255"/>
      <c r="AJ108" s="255"/>
      <c r="AK108" s="1387" t="s">
        <v>33</v>
      </c>
      <c r="AL108" s="1387"/>
      <c r="AM108" s="1387"/>
      <c r="AN108" s="284"/>
      <c r="AO108" s="180"/>
      <c r="AQ108" s="590"/>
    </row>
    <row r="109" spans="1:44" s="413" customFormat="1" ht="13.7" customHeight="1">
      <c r="A109" s="1739"/>
      <c r="B109" s="1610"/>
      <c r="C109" s="1610"/>
      <c r="D109" s="1610"/>
      <c r="E109" s="1610"/>
      <c r="F109" s="1610"/>
      <c r="G109" s="1610"/>
      <c r="H109" s="1610"/>
      <c r="I109" s="1610"/>
      <c r="J109" s="1610"/>
      <c r="K109" s="1610"/>
      <c r="L109" s="1610"/>
      <c r="M109" s="1610"/>
      <c r="N109" s="1610"/>
      <c r="O109" s="1610"/>
      <c r="P109" s="1610"/>
      <c r="Q109" s="1610"/>
      <c r="R109" s="1610"/>
      <c r="S109" s="1610"/>
      <c r="T109" s="1610"/>
      <c r="U109" s="1610"/>
      <c r="V109" s="1610"/>
      <c r="W109" s="1610"/>
      <c r="X109" s="1610"/>
      <c r="Y109" s="1610"/>
      <c r="Z109" s="1610"/>
      <c r="AA109" s="1610"/>
      <c r="AB109" s="1610"/>
      <c r="AC109" s="1785"/>
      <c r="AD109" s="212"/>
      <c r="AE109" s="212"/>
      <c r="AF109" s="1604"/>
      <c r="AG109" s="1604"/>
      <c r="AH109" s="213"/>
      <c r="AI109" s="210"/>
      <c r="AJ109" s="210"/>
      <c r="AK109" s="1604"/>
      <c r="AL109" s="1604"/>
      <c r="AM109" s="1604"/>
      <c r="AN109" s="212"/>
      <c r="AO109" s="567"/>
      <c r="AP109" s="567"/>
      <c r="AQ109" s="591"/>
    </row>
    <row r="110" spans="1:44" s="413" customFormat="1" ht="13.7" customHeight="1">
      <c r="A110" s="1770" t="s">
        <v>333</v>
      </c>
      <c r="B110" s="1708"/>
      <c r="C110" s="1708"/>
      <c r="D110" s="1708"/>
      <c r="E110" s="1708"/>
      <c r="F110" s="1708"/>
      <c r="G110" s="1708"/>
      <c r="H110" s="1708"/>
      <c r="I110" s="1708"/>
      <c r="J110" s="1708"/>
      <c r="K110" s="1708"/>
      <c r="L110" s="1708"/>
      <c r="M110" s="1708"/>
      <c r="N110" s="1708"/>
      <c r="O110" s="1708"/>
      <c r="P110" s="1708"/>
      <c r="Q110" s="1708"/>
      <c r="R110" s="1708"/>
      <c r="S110" s="1708"/>
      <c r="T110" s="1708"/>
      <c r="U110" s="1708"/>
      <c r="V110" s="1708"/>
      <c r="W110" s="1708"/>
      <c r="X110" s="1708"/>
      <c r="Y110" s="1708"/>
      <c r="Z110" s="1708"/>
      <c r="AA110" s="1708"/>
      <c r="AB110" s="1708"/>
      <c r="AC110" s="1708"/>
      <c r="AD110" s="1708"/>
      <c r="AE110" s="1708"/>
      <c r="AF110" s="1708"/>
      <c r="AG110" s="1708"/>
      <c r="AH110" s="1708"/>
      <c r="AI110" s="1708"/>
      <c r="AJ110" s="1708"/>
      <c r="AK110" s="1708"/>
      <c r="AL110" s="1708"/>
      <c r="AM110" s="1708"/>
      <c r="AN110" s="1708"/>
      <c r="AO110" s="1708"/>
      <c r="AP110" s="1708"/>
      <c r="AQ110" s="1814"/>
    </row>
    <row r="111" spans="1:44" s="413" customFormat="1" ht="13.7" customHeight="1">
      <c r="A111" s="1427"/>
      <c r="B111" s="1428"/>
      <c r="C111" s="1428"/>
      <c r="D111" s="1428"/>
      <c r="E111" s="1428"/>
      <c r="F111" s="1428"/>
      <c r="G111" s="1428"/>
      <c r="H111" s="1428"/>
      <c r="I111" s="1428"/>
      <c r="J111" s="1428"/>
      <c r="K111" s="1428"/>
      <c r="L111" s="1428"/>
      <c r="M111" s="1428"/>
      <c r="N111" s="1428"/>
      <c r="O111" s="1428"/>
      <c r="P111" s="1428"/>
      <c r="Q111" s="1428"/>
      <c r="R111" s="1428"/>
      <c r="S111" s="1428"/>
      <c r="T111" s="1428"/>
      <c r="U111" s="1428"/>
      <c r="V111" s="1428"/>
      <c r="W111" s="1428"/>
      <c r="X111" s="1428"/>
      <c r="Y111" s="1428"/>
      <c r="Z111" s="1428"/>
      <c r="AA111" s="1428"/>
      <c r="AB111" s="1428"/>
      <c r="AC111" s="1428"/>
      <c r="AD111" s="1428"/>
      <c r="AE111" s="1428"/>
      <c r="AF111" s="1428"/>
      <c r="AG111" s="1428"/>
      <c r="AH111" s="1428"/>
      <c r="AI111" s="1428"/>
      <c r="AJ111" s="1428"/>
      <c r="AK111" s="1428"/>
      <c r="AL111" s="1428"/>
      <c r="AM111" s="1428"/>
      <c r="AN111" s="1428"/>
      <c r="AO111" s="1428"/>
      <c r="AP111" s="1428"/>
      <c r="AQ111" s="1696"/>
    </row>
    <row r="112" spans="1:44" s="413" customFormat="1" ht="13.7" customHeight="1">
      <c r="A112" s="1556" t="s">
        <v>286</v>
      </c>
      <c r="B112" s="992"/>
      <c r="C112" s="992"/>
      <c r="D112" s="992"/>
      <c r="E112" s="992"/>
      <c r="F112" s="992"/>
      <c r="G112" s="992"/>
      <c r="H112" s="992"/>
      <c r="I112" s="992"/>
      <c r="J112" s="992"/>
      <c r="K112" s="992"/>
      <c r="L112" s="992"/>
      <c r="M112" s="992"/>
      <c r="N112" s="992"/>
      <c r="O112" s="992"/>
      <c r="P112" s="992"/>
      <c r="Q112" s="992"/>
      <c r="R112" s="992"/>
      <c r="S112" s="992"/>
      <c r="T112" s="992"/>
      <c r="U112" s="992"/>
      <c r="V112" s="992"/>
      <c r="W112" s="992"/>
      <c r="X112" s="992"/>
      <c r="Y112" s="992"/>
      <c r="Z112" s="992"/>
      <c r="AA112" s="992"/>
      <c r="AB112" s="992"/>
      <c r="AC112" s="992"/>
      <c r="AD112" s="992"/>
      <c r="AE112" s="992"/>
      <c r="AF112" s="992"/>
      <c r="AG112" s="992"/>
      <c r="AH112" s="992"/>
      <c r="AI112" s="992"/>
      <c r="AJ112" s="992"/>
      <c r="AK112" s="992"/>
      <c r="AL112" s="992"/>
      <c r="AM112" s="992"/>
      <c r="AN112" s="992"/>
      <c r="AO112" s="992"/>
      <c r="AP112" s="992"/>
      <c r="AQ112" s="1707"/>
      <c r="AR112" s="179"/>
    </row>
    <row r="113" spans="1:84" s="413" customFormat="1" ht="13.7" customHeight="1">
      <c r="A113" s="183"/>
      <c r="B113" s="184"/>
      <c r="C113" s="992" t="s">
        <v>277</v>
      </c>
      <c r="D113" s="992"/>
      <c r="E113" s="992"/>
      <c r="F113" s="992"/>
      <c r="G113" s="992"/>
      <c r="H113" s="184"/>
      <c r="I113" s="184"/>
      <c r="J113" s="1336" t="s">
        <v>356</v>
      </c>
      <c r="K113" s="1336"/>
      <c r="L113" s="1336"/>
      <c r="M113" s="1336"/>
      <c r="N113" s="1336"/>
      <c r="O113" s="1336"/>
      <c r="P113" s="1336"/>
      <c r="Q113" s="1336"/>
      <c r="R113" s="1336"/>
      <c r="S113" s="1336"/>
      <c r="T113" s="1336"/>
      <c r="U113" s="184"/>
      <c r="V113" s="184"/>
      <c r="W113" s="992" t="s">
        <v>357</v>
      </c>
      <c r="X113" s="992"/>
      <c r="Y113" s="992"/>
      <c r="Z113" s="992"/>
      <c r="AA113" s="992"/>
      <c r="AB113" s="992"/>
      <c r="AC113" s="992"/>
      <c r="AD113" s="992"/>
      <c r="AE113" s="992"/>
      <c r="AF113" s="992"/>
      <c r="AG113" s="992"/>
      <c r="AH113" s="992"/>
      <c r="AI113" s="992"/>
      <c r="AJ113" s="992"/>
      <c r="AK113" s="992"/>
      <c r="AL113" s="992"/>
      <c r="AM113" s="992"/>
      <c r="AN113" s="992"/>
      <c r="AO113" s="992"/>
      <c r="AP113" s="992"/>
      <c r="AQ113" s="275"/>
      <c r="AR113" s="179"/>
    </row>
    <row r="114" spans="1:84" s="413" customFormat="1" ht="13.7" customHeight="1">
      <c r="A114" s="183"/>
      <c r="B114" s="184"/>
      <c r="C114" s="992"/>
      <c r="D114" s="992"/>
      <c r="E114" s="992"/>
      <c r="F114" s="992"/>
      <c r="G114" s="992"/>
      <c r="H114" s="184"/>
      <c r="I114" s="184"/>
      <c r="J114" s="1336"/>
      <c r="K114" s="1336"/>
      <c r="L114" s="1336"/>
      <c r="M114" s="1336"/>
      <c r="N114" s="1336"/>
      <c r="O114" s="1336"/>
      <c r="P114" s="1336"/>
      <c r="Q114" s="1336"/>
      <c r="R114" s="1336"/>
      <c r="S114" s="1336"/>
      <c r="T114" s="1336"/>
      <c r="U114" s="184"/>
      <c r="V114" s="184"/>
      <c r="W114" s="992"/>
      <c r="X114" s="992"/>
      <c r="Y114" s="992"/>
      <c r="Z114" s="992"/>
      <c r="AA114" s="992"/>
      <c r="AB114" s="992"/>
      <c r="AC114" s="992"/>
      <c r="AD114" s="992"/>
      <c r="AE114" s="992"/>
      <c r="AF114" s="992"/>
      <c r="AG114" s="992"/>
      <c r="AH114" s="992"/>
      <c r="AI114" s="992"/>
      <c r="AJ114" s="992"/>
      <c r="AK114" s="992"/>
      <c r="AL114" s="992"/>
      <c r="AM114" s="992"/>
      <c r="AN114" s="992"/>
      <c r="AO114" s="992"/>
      <c r="AP114" s="992"/>
      <c r="AQ114" s="275"/>
      <c r="AR114" s="179"/>
    </row>
    <row r="115" spans="1:84" s="413" customFormat="1" ht="13.7" customHeight="1">
      <c r="A115" s="183"/>
      <c r="B115" s="184"/>
      <c r="C115" s="992" t="s">
        <v>35</v>
      </c>
      <c r="D115" s="992"/>
      <c r="E115" s="992"/>
      <c r="F115" s="992"/>
      <c r="G115" s="992"/>
      <c r="H115" s="1276"/>
      <c r="I115" s="1276"/>
      <c r="J115" s="1276"/>
      <c r="K115" s="1276"/>
      <c r="L115" s="1276"/>
      <c r="M115" s="1276"/>
      <c r="N115" s="1276"/>
      <c r="O115" s="1276"/>
      <c r="P115" s="1276"/>
      <c r="Q115" s="1276"/>
      <c r="R115" s="1276"/>
      <c r="S115" s="1276"/>
      <c r="T115" s="1276"/>
      <c r="U115" s="1276"/>
      <c r="V115" s="1276"/>
      <c r="W115" s="1276"/>
      <c r="X115" s="1276"/>
      <c r="Y115" s="1276"/>
      <c r="Z115" s="1276"/>
      <c r="AA115" s="1276"/>
      <c r="AB115" s="1276"/>
      <c r="AC115" s="1276"/>
      <c r="AD115" s="1276"/>
      <c r="AE115" s="1276"/>
      <c r="AF115" s="1276"/>
      <c r="AG115" s="1276"/>
      <c r="AH115" s="1276"/>
      <c r="AI115" s="1276"/>
      <c r="AJ115" s="1276"/>
      <c r="AK115" s="1276"/>
      <c r="AL115" s="1276"/>
      <c r="AM115" s="1276"/>
      <c r="AN115" s="1276"/>
      <c r="AO115" s="1276"/>
      <c r="AP115" s="1276"/>
      <c r="AQ115" s="1401"/>
      <c r="AR115" s="179"/>
    </row>
    <row r="116" spans="1:84" s="413" customFormat="1" ht="13.7" customHeight="1">
      <c r="A116" s="359"/>
      <c r="B116" s="212"/>
      <c r="C116" s="1604"/>
      <c r="D116" s="1604"/>
      <c r="E116" s="1604"/>
      <c r="F116" s="1604"/>
      <c r="G116" s="1604"/>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c r="AM116" s="1756"/>
      <c r="AN116" s="1756"/>
      <c r="AO116" s="1756"/>
      <c r="AP116" s="1756"/>
      <c r="AQ116" s="2613"/>
      <c r="AR116" s="179"/>
    </row>
    <row r="117" spans="1:84" s="413" customFormat="1" ht="13.7" customHeight="1">
      <c r="A117" s="184"/>
      <c r="B117" s="184"/>
      <c r="C117" s="179"/>
      <c r="D117" s="179"/>
      <c r="E117" s="179"/>
      <c r="F117" s="179"/>
      <c r="G117" s="179"/>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1224">
        <f>表紙!N16</f>
        <v>0</v>
      </c>
      <c r="AH117" s="1225"/>
      <c r="AI117" s="1225"/>
      <c r="AJ117" s="1225"/>
      <c r="AK117" s="1225"/>
      <c r="AL117" s="1225"/>
      <c r="AM117" s="1225"/>
      <c r="AN117" s="1225"/>
      <c r="AO117" s="1225"/>
      <c r="AP117" s="1225"/>
      <c r="AQ117" s="1225"/>
      <c r="AR117" s="1225"/>
    </row>
    <row r="118" spans="1:84" s="413" customFormat="1" ht="13.7" customHeight="1">
      <c r="A118" s="212"/>
      <c r="B118" s="212"/>
      <c r="C118" s="210"/>
      <c r="D118" s="210"/>
      <c r="E118" s="210"/>
      <c r="F118" s="210"/>
      <c r="G118" s="210"/>
      <c r="H118" s="211"/>
      <c r="I118" s="211"/>
      <c r="J118" s="211"/>
      <c r="K118" s="211"/>
      <c r="L118" s="211"/>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179"/>
    </row>
    <row r="119" spans="1:84" s="413" customFormat="1" ht="13.7" customHeight="1">
      <c r="A119" s="1618" t="str">
        <f>"　令和"&amp;DBCS(表紙!$AC$14-1)&amp;"～"&amp;DBCS(表紙!$AC$14)&amp;"年度において次の事故はありましたか。発生した事項にチェックしてください。"</f>
        <v>　令和７～８年度において次の事故はありましたか。発生した事項にチェックしてください。</v>
      </c>
      <c r="B119" s="2619"/>
      <c r="C119" s="2619"/>
      <c r="D119" s="2619"/>
      <c r="E119" s="2619"/>
      <c r="F119" s="2619"/>
      <c r="G119" s="2619"/>
      <c r="H119" s="2619"/>
      <c r="I119" s="2619"/>
      <c r="J119" s="2619"/>
      <c r="K119" s="2619"/>
      <c r="L119" s="2619"/>
      <c r="M119" s="2619"/>
      <c r="N119" s="2619"/>
      <c r="O119" s="2619"/>
      <c r="P119" s="2619"/>
      <c r="Q119" s="2619"/>
      <c r="R119" s="2619"/>
      <c r="S119" s="2619"/>
      <c r="T119" s="2619"/>
      <c r="U119" s="2619"/>
      <c r="V119" s="2619"/>
      <c r="W119" s="2619"/>
      <c r="X119" s="2619"/>
      <c r="Y119" s="2619"/>
      <c r="Z119" s="2620"/>
      <c r="AA119" s="2620"/>
      <c r="AB119" s="2620"/>
      <c r="AC119" s="2620"/>
      <c r="AD119" s="2620"/>
      <c r="AE119" s="2620"/>
      <c r="AF119" s="2620"/>
      <c r="AG119" s="2620"/>
      <c r="AH119" s="2620"/>
      <c r="AI119" s="2620"/>
      <c r="AJ119" s="2620"/>
      <c r="AK119" s="2620"/>
      <c r="AL119" s="2620"/>
      <c r="AM119" s="2620"/>
      <c r="AN119" s="2620"/>
      <c r="AO119" s="2620"/>
      <c r="AP119" s="2620"/>
      <c r="AQ119" s="2621"/>
    </row>
    <row r="120" spans="1:84" s="413" customFormat="1" ht="13.7" customHeight="1">
      <c r="A120" s="2622"/>
      <c r="B120" s="1899"/>
      <c r="C120" s="1899"/>
      <c r="D120" s="1899"/>
      <c r="E120" s="1899"/>
      <c r="F120" s="1899"/>
      <c r="G120" s="1899"/>
      <c r="H120" s="1899"/>
      <c r="I120" s="1899"/>
      <c r="J120" s="1899"/>
      <c r="K120" s="1899"/>
      <c r="L120" s="1899"/>
      <c r="M120" s="1899"/>
      <c r="N120" s="1899"/>
      <c r="O120" s="1899"/>
      <c r="P120" s="1899"/>
      <c r="Q120" s="1899"/>
      <c r="R120" s="1899"/>
      <c r="S120" s="1899"/>
      <c r="T120" s="1899"/>
      <c r="U120" s="1899"/>
      <c r="V120" s="1899"/>
      <c r="W120" s="1899"/>
      <c r="X120" s="1899"/>
      <c r="Y120" s="1899"/>
      <c r="Z120" s="1898"/>
      <c r="AA120" s="1898"/>
      <c r="AB120" s="1898"/>
      <c r="AC120" s="1898"/>
      <c r="AD120" s="1898"/>
      <c r="AE120" s="1898"/>
      <c r="AF120" s="1898"/>
      <c r="AG120" s="1898"/>
      <c r="AH120" s="1898"/>
      <c r="AI120" s="1898"/>
      <c r="AJ120" s="1898"/>
      <c r="AK120" s="1898"/>
      <c r="AL120" s="1898"/>
      <c r="AM120" s="1898"/>
      <c r="AN120" s="1898"/>
      <c r="AO120" s="1898"/>
      <c r="AP120" s="1898"/>
      <c r="AQ120" s="2623"/>
    </row>
    <row r="121" spans="1:84" s="413" customFormat="1" ht="13.7" customHeight="1">
      <c r="A121" s="566"/>
      <c r="B121" s="223"/>
      <c r="C121" s="223"/>
      <c r="D121" s="1757" t="s">
        <v>143</v>
      </c>
      <c r="E121" s="1757"/>
      <c r="F121" s="1757"/>
      <c r="G121" s="1757"/>
      <c r="H121" s="1757"/>
      <c r="I121" s="1757"/>
      <c r="J121" s="1757"/>
      <c r="K121" s="1757"/>
      <c r="L121" s="1757"/>
      <c r="M121" s="1757"/>
      <c r="N121" s="1757"/>
      <c r="O121" s="1757"/>
      <c r="P121" s="1757"/>
      <c r="Q121" s="1757"/>
      <c r="R121" s="1757"/>
      <c r="S121" s="1757"/>
      <c r="T121" s="1757"/>
      <c r="U121" s="1757"/>
      <c r="V121" s="1757"/>
      <c r="W121" s="1757"/>
      <c r="X121" s="1757"/>
      <c r="Y121" s="1757"/>
      <c r="Z121" s="1757"/>
      <c r="AA121" s="1757"/>
      <c r="AB121" s="1757"/>
      <c r="AC121" s="1757"/>
      <c r="AD121" s="1757"/>
      <c r="AE121" s="1757"/>
      <c r="AF121" s="1757"/>
      <c r="AG121" s="1757"/>
      <c r="AH121" s="1757"/>
      <c r="AI121" s="1757"/>
      <c r="AJ121" s="1757"/>
      <c r="AK121" s="1757"/>
      <c r="AL121" s="1757"/>
      <c r="AM121" s="1757"/>
      <c r="AN121" s="1757"/>
      <c r="AO121" s="1757"/>
      <c r="AP121" s="223"/>
      <c r="AQ121" s="291"/>
      <c r="AR121" s="184"/>
    </row>
    <row r="122" spans="1:84" s="413" customFormat="1" ht="13.7" customHeight="1">
      <c r="A122" s="566"/>
      <c r="B122" s="223"/>
      <c r="C122" s="223"/>
      <c r="D122" s="1757"/>
      <c r="E122" s="1757"/>
      <c r="F122" s="1757"/>
      <c r="G122" s="1757"/>
      <c r="H122" s="1757"/>
      <c r="I122" s="1757"/>
      <c r="J122" s="1757"/>
      <c r="K122" s="1757"/>
      <c r="L122" s="1757"/>
      <c r="M122" s="1757"/>
      <c r="N122" s="1757"/>
      <c r="O122" s="1757"/>
      <c r="P122" s="1757"/>
      <c r="Q122" s="1757"/>
      <c r="R122" s="1757"/>
      <c r="S122" s="1757"/>
      <c r="T122" s="1757"/>
      <c r="U122" s="1757"/>
      <c r="V122" s="1757"/>
      <c r="W122" s="1757"/>
      <c r="X122" s="1757"/>
      <c r="Y122" s="1757"/>
      <c r="Z122" s="1757"/>
      <c r="AA122" s="1757"/>
      <c r="AB122" s="1757"/>
      <c r="AC122" s="1757"/>
      <c r="AD122" s="1757"/>
      <c r="AE122" s="1757"/>
      <c r="AF122" s="1757"/>
      <c r="AG122" s="1757"/>
      <c r="AH122" s="1757"/>
      <c r="AI122" s="1757"/>
      <c r="AJ122" s="1757"/>
      <c r="AK122" s="1757"/>
      <c r="AL122" s="1757"/>
      <c r="AM122" s="1757"/>
      <c r="AN122" s="1757"/>
      <c r="AO122" s="1757"/>
      <c r="AP122" s="223"/>
      <c r="AQ122" s="291"/>
      <c r="AR122" s="184"/>
    </row>
    <row r="123" spans="1:84" s="413" customFormat="1" ht="13.7" customHeight="1">
      <c r="A123" s="566"/>
      <c r="B123" s="223"/>
      <c r="C123" s="223"/>
      <c r="D123" s="1757" t="s">
        <v>144</v>
      </c>
      <c r="E123" s="1757"/>
      <c r="F123" s="1757"/>
      <c r="G123" s="1757"/>
      <c r="H123" s="1757"/>
      <c r="I123" s="1757"/>
      <c r="J123" s="1757"/>
      <c r="K123" s="1757"/>
      <c r="L123" s="1757"/>
      <c r="M123" s="1757"/>
      <c r="N123" s="1757"/>
      <c r="O123" s="1757"/>
      <c r="P123" s="1757"/>
      <c r="Q123" s="1757"/>
      <c r="R123" s="1757"/>
      <c r="S123" s="1757"/>
      <c r="T123" s="1757"/>
      <c r="U123" s="1757"/>
      <c r="V123" s="1757"/>
      <c r="W123" s="1757"/>
      <c r="X123" s="1757"/>
      <c r="Y123" s="1757"/>
      <c r="Z123" s="1757"/>
      <c r="AA123" s="1757"/>
      <c r="AB123" s="1757"/>
      <c r="AC123" s="1757"/>
      <c r="AD123" s="1757"/>
      <c r="AE123" s="1757"/>
      <c r="AF123" s="1757"/>
      <c r="AG123" s="1757"/>
      <c r="AH123" s="1757"/>
      <c r="AI123" s="1757"/>
      <c r="AJ123" s="1757"/>
      <c r="AK123" s="1757"/>
      <c r="AL123" s="1757"/>
      <c r="AM123" s="1757"/>
      <c r="AN123" s="1757"/>
      <c r="AO123" s="1757"/>
      <c r="AP123" s="223"/>
      <c r="AQ123" s="291"/>
      <c r="AR123" s="184"/>
      <c r="AU123" s="1757"/>
      <c r="AV123" s="1757"/>
      <c r="AW123" s="1757"/>
      <c r="AX123" s="1757"/>
      <c r="AY123" s="1757"/>
      <c r="AZ123" s="1757"/>
      <c r="BA123" s="1757"/>
      <c r="BB123" s="1757"/>
      <c r="BC123" s="1757"/>
      <c r="BD123" s="1757"/>
      <c r="BE123" s="1757"/>
      <c r="BF123" s="1757"/>
      <c r="BG123" s="1757"/>
      <c r="BH123" s="1757"/>
      <c r="BI123" s="1757"/>
      <c r="BJ123" s="1757"/>
      <c r="BK123" s="1757"/>
      <c r="BL123" s="1757"/>
      <c r="BM123" s="1757"/>
      <c r="BN123" s="1757"/>
      <c r="BO123" s="1757"/>
      <c r="BP123" s="1757"/>
      <c r="BQ123" s="1757"/>
      <c r="BR123" s="1757"/>
      <c r="BS123" s="1757"/>
      <c r="BT123" s="1757"/>
      <c r="BU123" s="1757"/>
      <c r="BV123" s="1757"/>
      <c r="BW123" s="1757"/>
      <c r="BX123" s="1757"/>
      <c r="BY123" s="1757"/>
      <c r="BZ123" s="1757"/>
      <c r="CA123" s="1757"/>
      <c r="CB123" s="1757"/>
      <c r="CC123" s="1757"/>
      <c r="CD123" s="1757"/>
      <c r="CE123" s="1757"/>
      <c r="CF123" s="1757"/>
    </row>
    <row r="124" spans="1:84" s="413" customFormat="1" ht="13.7" customHeight="1">
      <c r="A124" s="566"/>
      <c r="B124" s="223"/>
      <c r="C124" s="223"/>
      <c r="D124" s="1757"/>
      <c r="E124" s="1757"/>
      <c r="F124" s="1757"/>
      <c r="G124" s="1757"/>
      <c r="H124" s="1757"/>
      <c r="I124" s="1757"/>
      <c r="J124" s="1757"/>
      <c r="K124" s="1757"/>
      <c r="L124" s="1757"/>
      <c r="M124" s="1757"/>
      <c r="N124" s="1757"/>
      <c r="O124" s="1757"/>
      <c r="P124" s="1757"/>
      <c r="Q124" s="1757"/>
      <c r="R124" s="1757"/>
      <c r="S124" s="1757"/>
      <c r="T124" s="1757"/>
      <c r="U124" s="1757"/>
      <c r="V124" s="1757"/>
      <c r="W124" s="1757"/>
      <c r="X124" s="1757"/>
      <c r="Y124" s="1757"/>
      <c r="Z124" s="1757"/>
      <c r="AA124" s="1757"/>
      <c r="AB124" s="1757"/>
      <c r="AC124" s="1757"/>
      <c r="AD124" s="1757"/>
      <c r="AE124" s="1757"/>
      <c r="AF124" s="1757"/>
      <c r="AG124" s="1757"/>
      <c r="AH124" s="1757"/>
      <c r="AI124" s="1757"/>
      <c r="AJ124" s="1757"/>
      <c r="AK124" s="1757"/>
      <c r="AL124" s="1757"/>
      <c r="AM124" s="1757"/>
      <c r="AN124" s="1757"/>
      <c r="AO124" s="1757"/>
      <c r="AP124" s="223"/>
      <c r="AQ124" s="291"/>
      <c r="AR124" s="184"/>
      <c r="AU124" s="1757"/>
      <c r="AV124" s="1757"/>
      <c r="AW124" s="1757"/>
      <c r="AX124" s="1757"/>
      <c r="AY124" s="1757"/>
      <c r="AZ124" s="1757"/>
      <c r="BA124" s="1757"/>
      <c r="BB124" s="1757"/>
      <c r="BC124" s="1757"/>
      <c r="BD124" s="1757"/>
      <c r="BE124" s="1757"/>
      <c r="BF124" s="1757"/>
      <c r="BG124" s="1757"/>
      <c r="BH124" s="1757"/>
      <c r="BI124" s="1757"/>
      <c r="BJ124" s="1757"/>
      <c r="BK124" s="1757"/>
      <c r="BL124" s="1757"/>
      <c r="BM124" s="1757"/>
      <c r="BN124" s="1757"/>
      <c r="BO124" s="1757"/>
      <c r="BP124" s="1757"/>
      <c r="BQ124" s="1757"/>
      <c r="BR124" s="1757"/>
      <c r="BS124" s="1757"/>
      <c r="BT124" s="1757"/>
      <c r="BU124" s="1757"/>
      <c r="BV124" s="1757"/>
      <c r="BW124" s="1757"/>
      <c r="BX124" s="1757"/>
      <c r="BY124" s="1757"/>
      <c r="BZ124" s="1757"/>
      <c r="CA124" s="1757"/>
      <c r="CB124" s="1757"/>
      <c r="CC124" s="1757"/>
      <c r="CD124" s="1757"/>
      <c r="CE124" s="1757"/>
      <c r="CF124" s="1757"/>
    </row>
    <row r="125" spans="1:84" s="413" customFormat="1" ht="13.7" customHeight="1">
      <c r="A125" s="566"/>
      <c r="B125" s="223"/>
      <c r="C125" s="223"/>
      <c r="D125" s="1757" t="s">
        <v>225</v>
      </c>
      <c r="E125" s="1757"/>
      <c r="F125" s="1757"/>
      <c r="G125" s="1757"/>
      <c r="H125" s="1757"/>
      <c r="I125" s="1757"/>
      <c r="J125" s="1757"/>
      <c r="K125" s="1757"/>
      <c r="L125" s="1757"/>
      <c r="M125" s="1757"/>
      <c r="N125" s="1757"/>
      <c r="O125" s="1757"/>
      <c r="P125" s="1757"/>
      <c r="Q125" s="1757"/>
      <c r="R125" s="1757"/>
      <c r="S125" s="1757"/>
      <c r="T125" s="1757"/>
      <c r="U125" s="1757"/>
      <c r="V125" s="1757"/>
      <c r="W125" s="1757"/>
      <c r="X125" s="1757"/>
      <c r="Y125" s="1757"/>
      <c r="Z125" s="1757"/>
      <c r="AA125" s="1757"/>
      <c r="AB125" s="1757"/>
      <c r="AC125" s="1757"/>
      <c r="AD125" s="1757"/>
      <c r="AE125" s="1757"/>
      <c r="AF125" s="1757"/>
      <c r="AG125" s="1757"/>
      <c r="AH125" s="1757"/>
      <c r="AI125" s="1757"/>
      <c r="AJ125" s="1757"/>
      <c r="AK125" s="1757"/>
      <c r="AL125" s="1757"/>
      <c r="AM125" s="1757"/>
      <c r="AN125" s="1757"/>
      <c r="AO125" s="1757"/>
      <c r="AP125" s="223"/>
      <c r="AQ125" s="291"/>
      <c r="AR125" s="184"/>
      <c r="AU125" s="1757"/>
      <c r="AV125" s="1757"/>
      <c r="AW125" s="1757"/>
      <c r="AX125" s="1757"/>
      <c r="AY125" s="1757"/>
      <c r="AZ125" s="1757"/>
      <c r="BA125" s="1757"/>
      <c r="BB125" s="1757"/>
      <c r="BC125" s="1757"/>
      <c r="BD125" s="1757"/>
      <c r="BE125" s="1757"/>
      <c r="BF125" s="1757"/>
      <c r="BG125" s="1757"/>
      <c r="BH125" s="1757"/>
      <c r="BI125" s="1757"/>
      <c r="BJ125" s="1757"/>
      <c r="BK125" s="1757"/>
      <c r="BL125" s="1757"/>
      <c r="BM125" s="1757"/>
      <c r="BN125" s="1757"/>
      <c r="BO125" s="1757"/>
      <c r="BP125" s="1757"/>
      <c r="BQ125" s="1757"/>
      <c r="BR125" s="1757"/>
      <c r="BS125" s="1757"/>
      <c r="BT125" s="1757"/>
      <c r="BU125" s="1757"/>
      <c r="BV125" s="1757"/>
      <c r="BW125" s="1757"/>
      <c r="BX125" s="1757"/>
      <c r="BY125" s="1757"/>
      <c r="BZ125" s="1757"/>
      <c r="CA125" s="1757"/>
      <c r="CB125" s="1757"/>
      <c r="CC125" s="1757"/>
      <c r="CD125" s="1757"/>
      <c r="CE125" s="1757"/>
      <c r="CF125" s="1757"/>
    </row>
    <row r="126" spans="1:84" s="413" customFormat="1" ht="13.7" customHeight="1">
      <c r="A126" s="566"/>
      <c r="B126" s="223"/>
      <c r="C126" s="223"/>
      <c r="D126" s="1757"/>
      <c r="E126" s="1757"/>
      <c r="F126" s="1757"/>
      <c r="G126" s="1757"/>
      <c r="H126" s="1757"/>
      <c r="I126" s="1757"/>
      <c r="J126" s="1757"/>
      <c r="K126" s="1757"/>
      <c r="L126" s="1757"/>
      <c r="M126" s="1757"/>
      <c r="N126" s="1757"/>
      <c r="O126" s="1757"/>
      <c r="P126" s="1757"/>
      <c r="Q126" s="1757"/>
      <c r="R126" s="1757"/>
      <c r="S126" s="1757"/>
      <c r="T126" s="1757"/>
      <c r="U126" s="1757"/>
      <c r="V126" s="1757"/>
      <c r="W126" s="1757"/>
      <c r="X126" s="1757"/>
      <c r="Y126" s="1757"/>
      <c r="Z126" s="1757"/>
      <c r="AA126" s="1757"/>
      <c r="AB126" s="1757"/>
      <c r="AC126" s="1757"/>
      <c r="AD126" s="1757"/>
      <c r="AE126" s="1757"/>
      <c r="AF126" s="1757"/>
      <c r="AG126" s="1757"/>
      <c r="AH126" s="1757"/>
      <c r="AI126" s="1757"/>
      <c r="AJ126" s="1757"/>
      <c r="AK126" s="1757"/>
      <c r="AL126" s="1757"/>
      <c r="AM126" s="1757"/>
      <c r="AN126" s="1757"/>
      <c r="AO126" s="1757"/>
      <c r="AP126" s="223"/>
      <c r="AQ126" s="291"/>
      <c r="AR126" s="184"/>
      <c r="AU126" s="1757"/>
      <c r="AV126" s="1757"/>
      <c r="AW126" s="1757"/>
      <c r="AX126" s="1757"/>
      <c r="AY126" s="1757"/>
      <c r="AZ126" s="1757"/>
      <c r="BA126" s="1757"/>
      <c r="BB126" s="1757"/>
      <c r="BC126" s="1757"/>
      <c r="BD126" s="1757"/>
      <c r="BE126" s="1757"/>
      <c r="BF126" s="1757"/>
      <c r="BG126" s="1757"/>
      <c r="BH126" s="1757"/>
      <c r="BI126" s="1757"/>
      <c r="BJ126" s="1757"/>
      <c r="BK126" s="1757"/>
      <c r="BL126" s="1757"/>
      <c r="BM126" s="1757"/>
      <c r="BN126" s="1757"/>
      <c r="BO126" s="1757"/>
      <c r="BP126" s="1757"/>
      <c r="BQ126" s="1757"/>
      <c r="BR126" s="1757"/>
      <c r="BS126" s="1757"/>
      <c r="BT126" s="1757"/>
      <c r="BU126" s="1757"/>
      <c r="BV126" s="1757"/>
      <c r="BW126" s="1757"/>
      <c r="BX126" s="1757"/>
      <c r="BY126" s="1757"/>
      <c r="BZ126" s="1757"/>
      <c r="CA126" s="1757"/>
      <c r="CB126" s="1757"/>
      <c r="CC126" s="1757"/>
      <c r="CD126" s="1757"/>
      <c r="CE126" s="1757"/>
      <c r="CF126" s="1757"/>
    </row>
    <row r="127" spans="1:84" s="413" customFormat="1" ht="13.7" customHeight="1">
      <c r="A127" s="566"/>
      <c r="B127" s="223"/>
      <c r="C127" s="223"/>
      <c r="D127" s="1757" t="s">
        <v>226</v>
      </c>
      <c r="E127" s="1757"/>
      <c r="F127" s="1757"/>
      <c r="G127" s="1757"/>
      <c r="H127" s="1757"/>
      <c r="I127" s="1757"/>
      <c r="J127" s="1757"/>
      <c r="K127" s="1757"/>
      <c r="L127" s="1757"/>
      <c r="M127" s="1757"/>
      <c r="N127" s="1757"/>
      <c r="O127" s="1757"/>
      <c r="P127" s="1757"/>
      <c r="Q127" s="1757"/>
      <c r="R127" s="1757"/>
      <c r="S127" s="1757"/>
      <c r="T127" s="1757"/>
      <c r="U127" s="1757"/>
      <c r="V127" s="1757"/>
      <c r="W127" s="1757"/>
      <c r="X127" s="1757"/>
      <c r="Y127" s="1757"/>
      <c r="Z127" s="1757"/>
      <c r="AA127" s="1757"/>
      <c r="AB127" s="1757"/>
      <c r="AC127" s="1757"/>
      <c r="AD127" s="1757"/>
      <c r="AE127" s="1757"/>
      <c r="AF127" s="1757"/>
      <c r="AG127" s="1757"/>
      <c r="AH127" s="1757"/>
      <c r="AI127" s="1757"/>
      <c r="AJ127" s="1757"/>
      <c r="AK127" s="1757"/>
      <c r="AL127" s="1757"/>
      <c r="AM127" s="1757"/>
      <c r="AN127" s="1757"/>
      <c r="AO127" s="1757"/>
      <c r="AP127" s="223"/>
      <c r="AQ127" s="291"/>
      <c r="AR127" s="184"/>
      <c r="AU127" s="1757"/>
      <c r="AV127" s="1757"/>
      <c r="AW127" s="1757"/>
      <c r="AX127" s="1757"/>
      <c r="AY127" s="1757"/>
      <c r="AZ127" s="1757"/>
      <c r="BA127" s="1757"/>
      <c r="BB127" s="1757"/>
      <c r="BC127" s="1757"/>
      <c r="BD127" s="1757"/>
      <c r="BE127" s="1757"/>
      <c r="BF127" s="1757"/>
      <c r="BG127" s="1757"/>
      <c r="BH127" s="1757"/>
      <c r="BI127" s="1757"/>
      <c r="BJ127" s="1757"/>
      <c r="BK127" s="1757"/>
      <c r="BL127" s="1757"/>
      <c r="BM127" s="1757"/>
      <c r="BN127" s="1757"/>
      <c r="BO127" s="1757"/>
      <c r="BP127" s="1757"/>
      <c r="BQ127" s="1757"/>
      <c r="BR127" s="1757"/>
      <c r="BS127" s="1757"/>
      <c r="BT127" s="1757"/>
      <c r="BU127" s="1757"/>
      <c r="BV127" s="1757"/>
      <c r="BW127" s="1757"/>
      <c r="BX127" s="1757"/>
      <c r="BY127" s="1757"/>
      <c r="BZ127" s="1757"/>
      <c r="CA127" s="1757"/>
      <c r="CB127" s="1757"/>
      <c r="CC127" s="1757"/>
      <c r="CD127" s="1757"/>
      <c r="CE127" s="1757"/>
      <c r="CF127" s="1757"/>
    </row>
    <row r="128" spans="1:84" s="413" customFormat="1" ht="13.7" customHeight="1">
      <c r="A128" s="566"/>
      <c r="B128" s="223"/>
      <c r="C128" s="223"/>
      <c r="D128" s="1757"/>
      <c r="E128" s="1757"/>
      <c r="F128" s="1757"/>
      <c r="G128" s="1757"/>
      <c r="H128" s="1757"/>
      <c r="I128" s="1757"/>
      <c r="J128" s="1757"/>
      <c r="K128" s="1757"/>
      <c r="L128" s="1757"/>
      <c r="M128" s="1757"/>
      <c r="N128" s="1757"/>
      <c r="O128" s="1757"/>
      <c r="P128" s="1757"/>
      <c r="Q128" s="1757"/>
      <c r="R128" s="1757"/>
      <c r="S128" s="1757"/>
      <c r="T128" s="1757"/>
      <c r="U128" s="1757"/>
      <c r="V128" s="1757"/>
      <c r="W128" s="1757"/>
      <c r="X128" s="1757"/>
      <c r="Y128" s="1757"/>
      <c r="Z128" s="1757"/>
      <c r="AA128" s="1757"/>
      <c r="AB128" s="1757"/>
      <c r="AC128" s="1757"/>
      <c r="AD128" s="1757"/>
      <c r="AE128" s="1757"/>
      <c r="AF128" s="1757"/>
      <c r="AG128" s="1757"/>
      <c r="AH128" s="1757"/>
      <c r="AI128" s="1757"/>
      <c r="AJ128" s="1757"/>
      <c r="AK128" s="1757"/>
      <c r="AL128" s="1757"/>
      <c r="AM128" s="1757"/>
      <c r="AN128" s="1757"/>
      <c r="AO128" s="1757"/>
      <c r="AP128" s="223"/>
      <c r="AQ128" s="291"/>
      <c r="AR128" s="184"/>
      <c r="AU128" s="1757"/>
      <c r="AV128" s="1757"/>
      <c r="AW128" s="1757"/>
      <c r="AX128" s="1757"/>
      <c r="AY128" s="1757"/>
      <c r="AZ128" s="1757"/>
      <c r="BA128" s="1757"/>
      <c r="BB128" s="1757"/>
      <c r="BC128" s="1757"/>
      <c r="BD128" s="1757"/>
      <c r="BE128" s="1757"/>
      <c r="BF128" s="1757"/>
      <c r="BG128" s="1757"/>
      <c r="BH128" s="1757"/>
      <c r="BI128" s="1757"/>
      <c r="BJ128" s="1757"/>
      <c r="BK128" s="1757"/>
      <c r="BL128" s="1757"/>
      <c r="BM128" s="1757"/>
      <c r="BN128" s="1757"/>
      <c r="BO128" s="1757"/>
      <c r="BP128" s="1757"/>
      <c r="BQ128" s="1757"/>
      <c r="BR128" s="1757"/>
      <c r="BS128" s="1757"/>
      <c r="BT128" s="1757"/>
      <c r="BU128" s="1757"/>
      <c r="BV128" s="1757"/>
      <c r="BW128" s="1757"/>
      <c r="BX128" s="1757"/>
      <c r="BY128" s="1757"/>
      <c r="BZ128" s="1757"/>
      <c r="CA128" s="1757"/>
      <c r="CB128" s="1757"/>
      <c r="CC128" s="1757"/>
      <c r="CD128" s="1757"/>
      <c r="CE128" s="1757"/>
      <c r="CF128" s="1757"/>
    </row>
    <row r="129" spans="1:84" s="413" customFormat="1" ht="13.7" customHeight="1">
      <c r="A129" s="566"/>
      <c r="B129" s="223"/>
      <c r="C129" s="223"/>
      <c r="D129" s="1757" t="s">
        <v>227</v>
      </c>
      <c r="E129" s="1757"/>
      <c r="F129" s="1757"/>
      <c r="G129" s="1757"/>
      <c r="H129" s="1757"/>
      <c r="I129" s="1757"/>
      <c r="J129" s="1757"/>
      <c r="K129" s="1757"/>
      <c r="L129" s="1757"/>
      <c r="M129" s="1757"/>
      <c r="N129" s="1757"/>
      <c r="O129" s="1757"/>
      <c r="P129" s="1757"/>
      <c r="Q129" s="1757"/>
      <c r="R129" s="1757"/>
      <c r="S129" s="1757"/>
      <c r="T129" s="1757"/>
      <c r="U129" s="1757"/>
      <c r="V129" s="1757"/>
      <c r="W129" s="1757"/>
      <c r="X129" s="1757"/>
      <c r="Y129" s="1757"/>
      <c r="Z129" s="1757"/>
      <c r="AA129" s="1757"/>
      <c r="AB129" s="1757"/>
      <c r="AC129" s="1757"/>
      <c r="AD129" s="1757"/>
      <c r="AE129" s="1757"/>
      <c r="AF129" s="1757"/>
      <c r="AG129" s="1757"/>
      <c r="AH129" s="1757"/>
      <c r="AI129" s="1757"/>
      <c r="AJ129" s="1757"/>
      <c r="AK129" s="1757"/>
      <c r="AL129" s="1757"/>
      <c r="AM129" s="1757"/>
      <c r="AN129" s="1757"/>
      <c r="AO129" s="1757"/>
      <c r="AP129" s="223"/>
      <c r="AQ129" s="291"/>
      <c r="AR129" s="184"/>
      <c r="AU129" s="1757"/>
      <c r="AV129" s="1757"/>
      <c r="AW129" s="1757"/>
      <c r="AX129" s="1757"/>
      <c r="AY129" s="1757"/>
      <c r="AZ129" s="1757"/>
      <c r="BA129" s="1757"/>
      <c r="BB129" s="1757"/>
      <c r="BC129" s="1757"/>
      <c r="BD129" s="1757"/>
      <c r="BE129" s="1757"/>
      <c r="BF129" s="1757"/>
      <c r="BG129" s="1757"/>
      <c r="BH129" s="1757"/>
      <c r="BI129" s="1757"/>
      <c r="BJ129" s="1757"/>
      <c r="BK129" s="1757"/>
      <c r="BL129" s="1757"/>
      <c r="BM129" s="1757"/>
      <c r="BN129" s="1757"/>
      <c r="BO129" s="1757"/>
      <c r="BP129" s="1757"/>
      <c r="BQ129" s="1757"/>
      <c r="BR129" s="1757"/>
      <c r="BS129" s="1757"/>
      <c r="BT129" s="1757"/>
      <c r="BU129" s="1757"/>
      <c r="BV129" s="1757"/>
      <c r="BW129" s="1757"/>
      <c r="BX129" s="1757"/>
      <c r="BY129" s="1757"/>
      <c r="BZ129" s="1757"/>
      <c r="CA129" s="1757"/>
      <c r="CB129" s="1757"/>
      <c r="CC129" s="1757"/>
      <c r="CD129" s="1757"/>
      <c r="CE129" s="1757"/>
      <c r="CF129" s="1757"/>
    </row>
    <row r="130" spans="1:84" s="413" customFormat="1" ht="13.7" customHeight="1">
      <c r="A130" s="566"/>
      <c r="B130" s="223"/>
      <c r="C130" s="223"/>
      <c r="D130" s="1757"/>
      <c r="E130" s="1757"/>
      <c r="F130" s="1757"/>
      <c r="G130" s="1757"/>
      <c r="H130" s="1757"/>
      <c r="I130" s="1757"/>
      <c r="J130" s="1757"/>
      <c r="K130" s="1757"/>
      <c r="L130" s="1757"/>
      <c r="M130" s="1757"/>
      <c r="N130" s="1757"/>
      <c r="O130" s="1757"/>
      <c r="P130" s="1757"/>
      <c r="Q130" s="1757"/>
      <c r="R130" s="1757"/>
      <c r="S130" s="1757"/>
      <c r="T130" s="1757"/>
      <c r="U130" s="1757"/>
      <c r="V130" s="1757"/>
      <c r="W130" s="1757"/>
      <c r="X130" s="1757"/>
      <c r="Y130" s="1757"/>
      <c r="Z130" s="1757"/>
      <c r="AA130" s="1757"/>
      <c r="AB130" s="1757"/>
      <c r="AC130" s="1757"/>
      <c r="AD130" s="1757"/>
      <c r="AE130" s="1757"/>
      <c r="AF130" s="1757"/>
      <c r="AG130" s="1757"/>
      <c r="AH130" s="1757"/>
      <c r="AI130" s="1757"/>
      <c r="AJ130" s="1757"/>
      <c r="AK130" s="1757"/>
      <c r="AL130" s="1757"/>
      <c r="AM130" s="1757"/>
      <c r="AN130" s="1757"/>
      <c r="AO130" s="1757"/>
      <c r="AP130" s="223"/>
      <c r="AQ130" s="291"/>
      <c r="AR130" s="184"/>
      <c r="AU130" s="1757"/>
      <c r="AV130" s="1757"/>
      <c r="AW130" s="1757"/>
      <c r="AX130" s="1757"/>
      <c r="AY130" s="1757"/>
      <c r="AZ130" s="1757"/>
      <c r="BA130" s="1757"/>
      <c r="BB130" s="1757"/>
      <c r="BC130" s="1757"/>
      <c r="BD130" s="1757"/>
      <c r="BE130" s="1757"/>
      <c r="BF130" s="1757"/>
      <c r="BG130" s="1757"/>
      <c r="BH130" s="1757"/>
      <c r="BI130" s="1757"/>
      <c r="BJ130" s="1757"/>
      <c r="BK130" s="1757"/>
      <c r="BL130" s="1757"/>
      <c r="BM130" s="1757"/>
      <c r="BN130" s="1757"/>
      <c r="BO130" s="1757"/>
      <c r="BP130" s="1757"/>
      <c r="BQ130" s="1757"/>
      <c r="BR130" s="1757"/>
      <c r="BS130" s="1757"/>
      <c r="BT130" s="1757"/>
      <c r="BU130" s="1757"/>
      <c r="BV130" s="1757"/>
      <c r="BW130" s="1757"/>
      <c r="BX130" s="1757"/>
      <c r="BY130" s="1757"/>
      <c r="BZ130" s="1757"/>
      <c r="CA130" s="1757"/>
      <c r="CB130" s="1757"/>
      <c r="CC130" s="1757"/>
      <c r="CD130" s="1757"/>
      <c r="CE130" s="1757"/>
      <c r="CF130" s="1757"/>
    </row>
    <row r="131" spans="1:84" s="413" customFormat="1" ht="13.7" customHeight="1">
      <c r="A131" s="566"/>
      <c r="B131" s="221"/>
      <c r="C131" s="221"/>
      <c r="D131" s="2624" t="s">
        <v>242</v>
      </c>
      <c r="E131" s="2624"/>
      <c r="F131" s="2624"/>
      <c r="G131" s="2624"/>
      <c r="H131" s="2624"/>
      <c r="I131" s="2624"/>
      <c r="J131" s="2624"/>
      <c r="K131" s="2624"/>
      <c r="L131" s="2624"/>
      <c r="M131" s="2624"/>
      <c r="N131" s="2624"/>
      <c r="O131" s="2624"/>
      <c r="P131" s="2624"/>
      <c r="Q131" s="2624"/>
      <c r="R131" s="2624"/>
      <c r="S131" s="2624"/>
      <c r="T131" s="2624"/>
      <c r="U131" s="2624"/>
      <c r="V131" s="2624"/>
      <c r="W131" s="2624"/>
      <c r="X131" s="2624"/>
      <c r="Y131" s="2624"/>
      <c r="Z131" s="2624"/>
      <c r="AA131" s="2624"/>
      <c r="AB131" s="2624"/>
      <c r="AC131" s="2624"/>
      <c r="AD131" s="2624"/>
      <c r="AE131" s="2624"/>
      <c r="AF131" s="2624"/>
      <c r="AG131" s="2624"/>
      <c r="AH131" s="2624"/>
      <c r="AI131" s="2624"/>
      <c r="AJ131" s="2624"/>
      <c r="AK131" s="2624"/>
      <c r="AL131" s="2624"/>
      <c r="AM131" s="2624"/>
      <c r="AN131" s="2624"/>
      <c r="AO131" s="2624"/>
      <c r="AP131" s="223"/>
      <c r="AQ131" s="291"/>
      <c r="AR131" s="184"/>
      <c r="AU131" s="1757"/>
      <c r="AV131" s="1757"/>
      <c r="AW131" s="1757"/>
      <c r="AX131" s="1757"/>
      <c r="AY131" s="1757"/>
      <c r="AZ131" s="1757"/>
      <c r="BA131" s="1757"/>
      <c r="BB131" s="1757"/>
      <c r="BC131" s="1757"/>
      <c r="BD131" s="1757"/>
      <c r="BE131" s="1757"/>
      <c r="BF131" s="1757"/>
      <c r="BG131" s="1757"/>
      <c r="BH131" s="1757"/>
      <c r="BI131" s="1757"/>
      <c r="BJ131" s="1757"/>
      <c r="BK131" s="1757"/>
      <c r="BL131" s="1757"/>
      <c r="BM131" s="1757"/>
      <c r="BN131" s="1757"/>
      <c r="BO131" s="1757"/>
      <c r="BP131" s="1757"/>
      <c r="BQ131" s="1757"/>
      <c r="BR131" s="1757"/>
      <c r="BS131" s="1757"/>
      <c r="BT131" s="1757"/>
      <c r="BU131" s="1757"/>
      <c r="BV131" s="1757"/>
      <c r="BW131" s="1757"/>
      <c r="BX131" s="1757"/>
      <c r="BY131" s="1757"/>
      <c r="BZ131" s="1757"/>
      <c r="CA131" s="1757"/>
      <c r="CB131" s="1757"/>
      <c r="CC131" s="1757"/>
      <c r="CD131" s="1757"/>
      <c r="CE131" s="1757"/>
      <c r="CF131" s="1757"/>
    </row>
    <row r="132" spans="1:84" s="413" customFormat="1" ht="13.7" customHeight="1">
      <c r="A132" s="566"/>
      <c r="B132" s="221"/>
      <c r="C132" s="221"/>
      <c r="D132" s="2624"/>
      <c r="E132" s="2624"/>
      <c r="F132" s="2624"/>
      <c r="G132" s="2624"/>
      <c r="H132" s="2624"/>
      <c r="I132" s="2624"/>
      <c r="J132" s="2624"/>
      <c r="K132" s="2624"/>
      <c r="L132" s="2624"/>
      <c r="M132" s="2624"/>
      <c r="N132" s="2624"/>
      <c r="O132" s="2624"/>
      <c r="P132" s="2624"/>
      <c r="Q132" s="2624"/>
      <c r="R132" s="2624"/>
      <c r="S132" s="2624"/>
      <c r="T132" s="2624"/>
      <c r="U132" s="2624"/>
      <c r="V132" s="2624"/>
      <c r="W132" s="2624"/>
      <c r="X132" s="2624"/>
      <c r="Y132" s="2624"/>
      <c r="Z132" s="2624"/>
      <c r="AA132" s="2624"/>
      <c r="AB132" s="2624"/>
      <c r="AC132" s="2624"/>
      <c r="AD132" s="2624"/>
      <c r="AE132" s="2624"/>
      <c r="AF132" s="2624"/>
      <c r="AG132" s="2624"/>
      <c r="AH132" s="2624"/>
      <c r="AI132" s="2624"/>
      <c r="AJ132" s="2624"/>
      <c r="AK132" s="2624"/>
      <c r="AL132" s="2624"/>
      <c r="AM132" s="2624"/>
      <c r="AN132" s="2624"/>
      <c r="AO132" s="2624"/>
      <c r="AP132" s="223"/>
      <c r="AQ132" s="291"/>
      <c r="AR132" s="184"/>
      <c r="AU132" s="1757"/>
      <c r="AV132" s="1757"/>
      <c r="AW132" s="1757"/>
      <c r="AX132" s="1757"/>
      <c r="AY132" s="1757"/>
      <c r="AZ132" s="1757"/>
      <c r="BA132" s="1757"/>
      <c r="BB132" s="1757"/>
      <c r="BC132" s="1757"/>
      <c r="BD132" s="1757"/>
      <c r="BE132" s="1757"/>
      <c r="BF132" s="1757"/>
      <c r="BG132" s="1757"/>
      <c r="BH132" s="1757"/>
      <c r="BI132" s="1757"/>
      <c r="BJ132" s="1757"/>
      <c r="BK132" s="1757"/>
      <c r="BL132" s="1757"/>
      <c r="BM132" s="1757"/>
      <c r="BN132" s="1757"/>
      <c r="BO132" s="1757"/>
      <c r="BP132" s="1757"/>
      <c r="BQ132" s="1757"/>
      <c r="BR132" s="1757"/>
      <c r="BS132" s="1757"/>
      <c r="BT132" s="1757"/>
      <c r="BU132" s="1757"/>
      <c r="BV132" s="1757"/>
      <c r="BW132" s="1757"/>
      <c r="BX132" s="1757"/>
      <c r="BY132" s="1757"/>
      <c r="BZ132" s="1757"/>
      <c r="CA132" s="1757"/>
      <c r="CB132" s="1757"/>
      <c r="CC132" s="1757"/>
      <c r="CD132" s="1757"/>
      <c r="CE132" s="1757"/>
      <c r="CF132" s="1757"/>
    </row>
    <row r="133" spans="1:84" s="413" customFormat="1" ht="13.7" customHeight="1">
      <c r="A133" s="566"/>
      <c r="B133" s="221"/>
      <c r="C133" s="221"/>
      <c r="D133" s="2624"/>
      <c r="E133" s="2624"/>
      <c r="F133" s="2624"/>
      <c r="G133" s="2624"/>
      <c r="H133" s="2624"/>
      <c r="I133" s="2624"/>
      <c r="J133" s="2624"/>
      <c r="K133" s="2624"/>
      <c r="L133" s="2624"/>
      <c r="M133" s="2624"/>
      <c r="N133" s="2624"/>
      <c r="O133" s="2624"/>
      <c r="P133" s="2624"/>
      <c r="Q133" s="2624"/>
      <c r="R133" s="2624"/>
      <c r="S133" s="2624"/>
      <c r="T133" s="2624"/>
      <c r="U133" s="2624"/>
      <c r="V133" s="2624"/>
      <c r="W133" s="2624"/>
      <c r="X133" s="2624"/>
      <c r="Y133" s="2624"/>
      <c r="Z133" s="2624"/>
      <c r="AA133" s="2624"/>
      <c r="AB133" s="2624"/>
      <c r="AC133" s="2624"/>
      <c r="AD133" s="2624"/>
      <c r="AE133" s="2624"/>
      <c r="AF133" s="2624"/>
      <c r="AG133" s="2624"/>
      <c r="AH133" s="2624"/>
      <c r="AI133" s="2624"/>
      <c r="AJ133" s="2624"/>
      <c r="AK133" s="2624"/>
      <c r="AL133" s="2624"/>
      <c r="AM133" s="2624"/>
      <c r="AN133" s="2624"/>
      <c r="AO133" s="2624"/>
      <c r="AP133" s="223"/>
      <c r="AQ133" s="291"/>
      <c r="AR133" s="184"/>
      <c r="AU133" s="2624"/>
      <c r="AV133" s="2624"/>
      <c r="AW133" s="2624"/>
      <c r="AX133" s="2624"/>
      <c r="AY133" s="2624"/>
      <c r="AZ133" s="2624"/>
      <c r="BA133" s="2624"/>
      <c r="BB133" s="2624"/>
      <c r="BC133" s="2624"/>
      <c r="BD133" s="2624"/>
      <c r="BE133" s="2624"/>
      <c r="BF133" s="2624"/>
      <c r="BG133" s="2624"/>
      <c r="BH133" s="2624"/>
      <c r="BI133" s="2624"/>
      <c r="BJ133" s="2624"/>
      <c r="BK133" s="2624"/>
      <c r="BL133" s="2624"/>
      <c r="BM133" s="2624"/>
      <c r="BN133" s="2624"/>
      <c r="BO133" s="2624"/>
      <c r="BP133" s="2624"/>
      <c r="BQ133" s="2624"/>
      <c r="BR133" s="2624"/>
      <c r="BS133" s="2624"/>
      <c r="BT133" s="2624"/>
      <c r="BU133" s="2624"/>
      <c r="BV133" s="2624"/>
      <c r="BW133" s="2624"/>
      <c r="BX133" s="2624"/>
      <c r="BY133" s="2624"/>
      <c r="BZ133" s="2624"/>
      <c r="CA133" s="2624"/>
      <c r="CB133" s="2624"/>
      <c r="CC133" s="2624"/>
      <c r="CD133" s="2624"/>
      <c r="CE133" s="2624"/>
      <c r="CF133" s="2624"/>
    </row>
    <row r="134" spans="1:84" s="413" customFormat="1" ht="13.7" customHeight="1">
      <c r="A134" s="566"/>
      <c r="B134" s="223"/>
      <c r="C134" s="223"/>
      <c r="D134" s="1757" t="s">
        <v>1069</v>
      </c>
      <c r="E134" s="1757"/>
      <c r="F134" s="1757"/>
      <c r="G134" s="1757"/>
      <c r="H134" s="1757"/>
      <c r="I134" s="1757"/>
      <c r="J134" s="1757"/>
      <c r="K134" s="1757"/>
      <c r="L134" s="1757"/>
      <c r="M134" s="1757"/>
      <c r="N134" s="1757"/>
      <c r="O134" s="1757"/>
      <c r="P134" s="1757"/>
      <c r="Q134" s="1757"/>
      <c r="R134" s="1757"/>
      <c r="S134" s="1757"/>
      <c r="T134" s="1757"/>
      <c r="U134" s="1757"/>
      <c r="V134" s="1757"/>
      <c r="W134" s="1757"/>
      <c r="X134" s="1757"/>
      <c r="Y134" s="1757"/>
      <c r="Z134" s="1757"/>
      <c r="AA134" s="1757"/>
      <c r="AB134" s="1757"/>
      <c r="AC134" s="1757"/>
      <c r="AD134" s="1757"/>
      <c r="AE134" s="1757"/>
      <c r="AF134" s="1757"/>
      <c r="AG134" s="1757"/>
      <c r="AH134" s="1757"/>
      <c r="AI134" s="1757"/>
      <c r="AJ134" s="1757"/>
      <c r="AK134" s="1757"/>
      <c r="AL134" s="1757"/>
      <c r="AM134" s="1757"/>
      <c r="AN134" s="1757"/>
      <c r="AO134" s="1757"/>
      <c r="AP134" s="223"/>
      <c r="AQ134" s="291"/>
      <c r="AR134" s="184"/>
      <c r="AU134" s="2624"/>
      <c r="AV134" s="2624"/>
      <c r="AW134" s="2624"/>
      <c r="AX134" s="2624"/>
      <c r="AY134" s="2624"/>
      <c r="AZ134" s="2624"/>
      <c r="BA134" s="2624"/>
      <c r="BB134" s="2624"/>
      <c r="BC134" s="2624"/>
      <c r="BD134" s="2624"/>
      <c r="BE134" s="2624"/>
      <c r="BF134" s="2624"/>
      <c r="BG134" s="2624"/>
      <c r="BH134" s="2624"/>
      <c r="BI134" s="2624"/>
      <c r="BJ134" s="2624"/>
      <c r="BK134" s="2624"/>
      <c r="BL134" s="2624"/>
      <c r="BM134" s="2624"/>
      <c r="BN134" s="2624"/>
      <c r="BO134" s="2624"/>
      <c r="BP134" s="2624"/>
      <c r="BQ134" s="2624"/>
      <c r="BR134" s="2624"/>
      <c r="BS134" s="2624"/>
      <c r="BT134" s="2624"/>
      <c r="BU134" s="2624"/>
      <c r="BV134" s="2624"/>
      <c r="BW134" s="2624"/>
      <c r="BX134" s="2624"/>
      <c r="BY134" s="2624"/>
      <c r="BZ134" s="2624"/>
      <c r="CA134" s="2624"/>
      <c r="CB134" s="2624"/>
      <c r="CC134" s="2624"/>
      <c r="CD134" s="2624"/>
      <c r="CE134" s="2624"/>
      <c r="CF134" s="2624"/>
    </row>
    <row r="135" spans="1:84" s="413" customFormat="1" ht="13.7" customHeight="1">
      <c r="A135" s="594"/>
      <c r="B135" s="350"/>
      <c r="C135" s="350"/>
      <c r="D135" s="1758"/>
      <c r="E135" s="1758"/>
      <c r="F135" s="1758"/>
      <c r="G135" s="1758"/>
      <c r="H135" s="1758"/>
      <c r="I135" s="1758"/>
      <c r="J135" s="1758"/>
      <c r="K135" s="1758"/>
      <c r="L135" s="1758"/>
      <c r="M135" s="1758"/>
      <c r="N135" s="1758"/>
      <c r="O135" s="1758"/>
      <c r="P135" s="1758"/>
      <c r="Q135" s="1758"/>
      <c r="R135" s="1758"/>
      <c r="S135" s="1758"/>
      <c r="T135" s="1758"/>
      <c r="U135" s="1758"/>
      <c r="V135" s="1758"/>
      <c r="W135" s="1758"/>
      <c r="X135" s="1758"/>
      <c r="Y135" s="1758"/>
      <c r="Z135" s="1758"/>
      <c r="AA135" s="1758"/>
      <c r="AB135" s="1758"/>
      <c r="AC135" s="1758"/>
      <c r="AD135" s="1758"/>
      <c r="AE135" s="1758"/>
      <c r="AF135" s="1758"/>
      <c r="AG135" s="1758"/>
      <c r="AH135" s="1758"/>
      <c r="AI135" s="1758"/>
      <c r="AJ135" s="1758"/>
      <c r="AK135" s="1758"/>
      <c r="AL135" s="1758"/>
      <c r="AM135" s="1758"/>
      <c r="AN135" s="1758"/>
      <c r="AO135" s="1758"/>
      <c r="AP135" s="350"/>
      <c r="AQ135" s="390"/>
      <c r="AR135" s="184"/>
      <c r="AU135" s="2624"/>
      <c r="AV135" s="2624"/>
      <c r="AW135" s="2624"/>
      <c r="AX135" s="2624"/>
      <c r="AY135" s="2624"/>
      <c r="AZ135" s="2624"/>
      <c r="BA135" s="2624"/>
      <c r="BB135" s="2624"/>
      <c r="BC135" s="2624"/>
      <c r="BD135" s="2624"/>
      <c r="BE135" s="2624"/>
      <c r="BF135" s="2624"/>
      <c r="BG135" s="2624"/>
      <c r="BH135" s="2624"/>
      <c r="BI135" s="2624"/>
      <c r="BJ135" s="2624"/>
      <c r="BK135" s="2624"/>
      <c r="BL135" s="2624"/>
      <c r="BM135" s="2624"/>
      <c r="BN135" s="2624"/>
      <c r="BO135" s="2624"/>
      <c r="BP135" s="2624"/>
      <c r="BQ135" s="2624"/>
      <c r="BR135" s="2624"/>
      <c r="BS135" s="2624"/>
      <c r="BT135" s="2624"/>
      <c r="BU135" s="2624"/>
      <c r="BV135" s="2624"/>
      <c r="BW135" s="2624"/>
      <c r="BX135" s="2624"/>
      <c r="BY135" s="2624"/>
      <c r="BZ135" s="2624"/>
      <c r="CA135" s="2624"/>
      <c r="CB135" s="2624"/>
      <c r="CC135" s="2624"/>
      <c r="CD135" s="2624"/>
      <c r="CE135" s="2624"/>
      <c r="CF135" s="2624"/>
    </row>
    <row r="136" spans="1:84" s="413" customFormat="1" ht="13.7" customHeight="1">
      <c r="A136" s="1343" t="s">
        <v>353</v>
      </c>
      <c r="B136" s="1352"/>
      <c r="C136" s="1352"/>
      <c r="D136" s="1352"/>
      <c r="E136" s="1352"/>
      <c r="F136" s="1352"/>
      <c r="G136" s="1352"/>
      <c r="H136" s="1352"/>
      <c r="I136" s="1352"/>
      <c r="J136" s="1352"/>
      <c r="K136" s="1352"/>
      <c r="L136" s="1352"/>
      <c r="M136" s="1352"/>
      <c r="N136" s="1352"/>
      <c r="O136" s="1352"/>
      <c r="P136" s="1352"/>
      <c r="Q136" s="1360"/>
      <c r="R136" s="1360"/>
      <c r="S136" s="1360"/>
      <c r="T136" s="1360"/>
      <c r="U136" s="1360"/>
      <c r="V136" s="1360"/>
      <c r="W136" s="1360"/>
      <c r="X136" s="1360"/>
      <c r="Y136" s="1360"/>
      <c r="Z136" s="1360"/>
      <c r="AA136" s="1360"/>
      <c r="AB136" s="1360"/>
      <c r="AC136" s="1360"/>
      <c r="AD136" s="1360"/>
      <c r="AE136" s="1360"/>
      <c r="AF136" s="1360"/>
      <c r="AG136" s="1360"/>
      <c r="AH136" s="1360"/>
      <c r="AI136" s="1360"/>
      <c r="AJ136" s="1360"/>
      <c r="AK136" s="1360"/>
      <c r="AL136" s="1360"/>
      <c r="AM136" s="1360"/>
      <c r="AN136" s="1360"/>
      <c r="AO136" s="1360"/>
      <c r="AP136" s="1360"/>
      <c r="AQ136" s="1361"/>
      <c r="AR136" s="179"/>
      <c r="AU136" s="2624"/>
      <c r="AV136" s="2624"/>
      <c r="AW136" s="2624"/>
      <c r="AX136" s="2624"/>
      <c r="AY136" s="2624"/>
      <c r="AZ136" s="2624"/>
      <c r="BA136" s="2624"/>
      <c r="BB136" s="2624"/>
      <c r="BC136" s="2624"/>
      <c r="BD136" s="2624"/>
      <c r="BE136" s="2624"/>
      <c r="BF136" s="2624"/>
      <c r="BG136" s="2624"/>
      <c r="BH136" s="2624"/>
      <c r="BI136" s="2624"/>
      <c r="BJ136" s="2624"/>
      <c r="BK136" s="2624"/>
      <c r="BL136" s="2624"/>
      <c r="BM136" s="2624"/>
      <c r="BN136" s="2624"/>
      <c r="BO136" s="2624"/>
      <c r="BP136" s="2624"/>
      <c r="BQ136" s="2624"/>
      <c r="BR136" s="2624"/>
      <c r="BS136" s="2624"/>
      <c r="BT136" s="2624"/>
      <c r="BU136" s="2624"/>
      <c r="BV136" s="2624"/>
      <c r="BW136" s="2624"/>
      <c r="BX136" s="2624"/>
      <c r="BY136" s="2624"/>
      <c r="BZ136" s="2624"/>
      <c r="CA136" s="2624"/>
      <c r="CB136" s="2624"/>
      <c r="CC136" s="2624"/>
      <c r="CD136" s="2624"/>
      <c r="CE136" s="2624"/>
      <c r="CF136" s="2624"/>
    </row>
    <row r="137" spans="1:84" s="413" customFormat="1" ht="13.7" customHeight="1">
      <c r="A137" s="1335"/>
      <c r="B137" s="1336"/>
      <c r="C137" s="1336"/>
      <c r="D137" s="1336"/>
      <c r="E137" s="1336"/>
      <c r="F137" s="1336"/>
      <c r="G137" s="1336"/>
      <c r="H137" s="1336"/>
      <c r="I137" s="1336"/>
      <c r="J137" s="1336"/>
      <c r="K137" s="1336"/>
      <c r="L137" s="1336"/>
      <c r="M137" s="1336"/>
      <c r="N137" s="1336"/>
      <c r="O137" s="1336"/>
      <c r="P137" s="1336"/>
      <c r="Q137" s="1339"/>
      <c r="R137" s="1339"/>
      <c r="S137" s="1339"/>
      <c r="T137" s="1339"/>
      <c r="U137" s="1339"/>
      <c r="V137" s="1339"/>
      <c r="W137" s="1339"/>
      <c r="X137" s="1339"/>
      <c r="Y137" s="1339"/>
      <c r="Z137" s="1339"/>
      <c r="AA137" s="1339"/>
      <c r="AB137" s="1339"/>
      <c r="AC137" s="1339"/>
      <c r="AD137" s="1339"/>
      <c r="AE137" s="1339"/>
      <c r="AF137" s="1339"/>
      <c r="AG137" s="1339"/>
      <c r="AH137" s="1339"/>
      <c r="AI137" s="1339"/>
      <c r="AJ137" s="1339"/>
      <c r="AK137" s="1339"/>
      <c r="AL137" s="1339"/>
      <c r="AM137" s="1339"/>
      <c r="AN137" s="1339"/>
      <c r="AO137" s="1339"/>
      <c r="AP137" s="1339"/>
      <c r="AQ137" s="1340"/>
      <c r="AR137" s="179"/>
      <c r="AU137" s="2624"/>
      <c r="AV137" s="2624"/>
      <c r="AW137" s="2624"/>
      <c r="AX137" s="2624"/>
      <c r="AY137" s="2624"/>
      <c r="AZ137" s="2624"/>
      <c r="BA137" s="2624"/>
      <c r="BB137" s="2624"/>
      <c r="BC137" s="2624"/>
      <c r="BD137" s="2624"/>
      <c r="BE137" s="2624"/>
      <c r="BF137" s="2624"/>
      <c r="BG137" s="2624"/>
      <c r="BH137" s="2624"/>
      <c r="BI137" s="2624"/>
      <c r="BJ137" s="2624"/>
      <c r="BK137" s="2624"/>
      <c r="BL137" s="2624"/>
      <c r="BM137" s="2624"/>
      <c r="BN137" s="2624"/>
      <c r="BO137" s="2624"/>
      <c r="BP137" s="2624"/>
      <c r="BQ137" s="2624"/>
      <c r="BR137" s="2624"/>
      <c r="BS137" s="2624"/>
      <c r="BT137" s="2624"/>
      <c r="BU137" s="2624"/>
      <c r="BV137" s="2624"/>
      <c r="BW137" s="2624"/>
      <c r="BX137" s="2624"/>
      <c r="BY137" s="2624"/>
      <c r="BZ137" s="2624"/>
      <c r="CA137" s="2624"/>
      <c r="CB137" s="2624"/>
      <c r="CC137" s="2624"/>
      <c r="CD137" s="2624"/>
      <c r="CE137" s="2624"/>
      <c r="CF137" s="2624"/>
    </row>
    <row r="138" spans="1:84" s="413" customFormat="1" ht="13.7" customHeight="1">
      <c r="A138" s="1335"/>
      <c r="B138" s="1336"/>
      <c r="C138" s="1336"/>
      <c r="D138" s="1336"/>
      <c r="E138" s="1336"/>
      <c r="F138" s="1336"/>
      <c r="G138" s="1336"/>
      <c r="H138" s="1336"/>
      <c r="I138" s="1336"/>
      <c r="J138" s="1336"/>
      <c r="K138" s="1336"/>
      <c r="L138" s="1336"/>
      <c r="M138" s="1336"/>
      <c r="N138" s="1336"/>
      <c r="O138" s="1336"/>
      <c r="P138" s="1336"/>
      <c r="Q138" s="1339"/>
      <c r="R138" s="1339"/>
      <c r="S138" s="1339"/>
      <c r="T138" s="1339"/>
      <c r="U138" s="1339"/>
      <c r="V138" s="1339"/>
      <c r="W138" s="1339"/>
      <c r="X138" s="1339"/>
      <c r="Y138" s="1339"/>
      <c r="Z138" s="1339"/>
      <c r="AA138" s="1339"/>
      <c r="AB138" s="1339"/>
      <c r="AC138" s="1339"/>
      <c r="AD138" s="1339"/>
      <c r="AE138" s="1339"/>
      <c r="AF138" s="1339"/>
      <c r="AG138" s="1339"/>
      <c r="AH138" s="1339"/>
      <c r="AI138" s="1339"/>
      <c r="AJ138" s="1339"/>
      <c r="AK138" s="1339"/>
      <c r="AL138" s="1339"/>
      <c r="AM138" s="1339"/>
      <c r="AN138" s="1339"/>
      <c r="AO138" s="1339"/>
      <c r="AP138" s="1339"/>
      <c r="AQ138" s="1340"/>
      <c r="AR138" s="179"/>
      <c r="AU138" s="2624"/>
      <c r="AV138" s="2624"/>
      <c r="AW138" s="2624"/>
      <c r="AX138" s="2624"/>
      <c r="AY138" s="2624"/>
      <c r="AZ138" s="2624"/>
      <c r="BA138" s="2624"/>
      <c r="BB138" s="2624"/>
      <c r="BC138" s="2624"/>
      <c r="BD138" s="2624"/>
      <c r="BE138" s="2624"/>
      <c r="BF138" s="2624"/>
      <c r="BG138" s="2624"/>
      <c r="BH138" s="2624"/>
      <c r="BI138" s="2624"/>
      <c r="BJ138" s="2624"/>
      <c r="BK138" s="2624"/>
      <c r="BL138" s="2624"/>
      <c r="BM138" s="2624"/>
      <c r="BN138" s="2624"/>
      <c r="BO138" s="2624"/>
      <c r="BP138" s="2624"/>
      <c r="BQ138" s="2624"/>
      <c r="BR138" s="2624"/>
      <c r="BS138" s="2624"/>
      <c r="BT138" s="2624"/>
      <c r="BU138" s="2624"/>
      <c r="BV138" s="2624"/>
      <c r="BW138" s="2624"/>
      <c r="BX138" s="2624"/>
      <c r="BY138" s="2624"/>
      <c r="BZ138" s="2624"/>
      <c r="CA138" s="2624"/>
      <c r="CB138" s="2624"/>
      <c r="CC138" s="2624"/>
      <c r="CD138" s="2624"/>
      <c r="CE138" s="2624"/>
      <c r="CF138" s="2624"/>
    </row>
    <row r="139" spans="1:84" s="413" customFormat="1" ht="13.7" customHeight="1">
      <c r="A139" s="1335"/>
      <c r="B139" s="1336"/>
      <c r="C139" s="1336"/>
      <c r="D139" s="1336"/>
      <c r="E139" s="1336"/>
      <c r="F139" s="1336"/>
      <c r="G139" s="1336"/>
      <c r="H139" s="1336"/>
      <c r="I139" s="1336"/>
      <c r="J139" s="1336"/>
      <c r="K139" s="1336"/>
      <c r="L139" s="1336"/>
      <c r="M139" s="1336"/>
      <c r="N139" s="1336"/>
      <c r="O139" s="1336"/>
      <c r="P139" s="1336"/>
      <c r="Q139" s="1339"/>
      <c r="R139" s="1339"/>
      <c r="S139" s="1339"/>
      <c r="T139" s="1339"/>
      <c r="U139" s="1339"/>
      <c r="V139" s="1339"/>
      <c r="W139" s="1339"/>
      <c r="X139" s="1339"/>
      <c r="Y139" s="1339"/>
      <c r="Z139" s="1339"/>
      <c r="AA139" s="1339"/>
      <c r="AB139" s="1339"/>
      <c r="AC139" s="1339"/>
      <c r="AD139" s="1339"/>
      <c r="AE139" s="1339"/>
      <c r="AF139" s="1339"/>
      <c r="AG139" s="1339"/>
      <c r="AH139" s="1339"/>
      <c r="AI139" s="1339"/>
      <c r="AJ139" s="1339"/>
      <c r="AK139" s="1339"/>
      <c r="AL139" s="1339"/>
      <c r="AM139" s="1339"/>
      <c r="AN139" s="1339"/>
      <c r="AO139" s="1339"/>
      <c r="AP139" s="1339"/>
      <c r="AQ139" s="1340"/>
      <c r="AR139" s="179"/>
      <c r="AU139" s="2624"/>
      <c r="AV139" s="2624"/>
      <c r="AW139" s="2624"/>
      <c r="AX139" s="2624"/>
      <c r="AY139" s="2624"/>
      <c r="AZ139" s="2624"/>
      <c r="BA139" s="2624"/>
      <c r="BB139" s="2624"/>
      <c r="BC139" s="2624"/>
      <c r="BD139" s="2624"/>
      <c r="BE139" s="2624"/>
      <c r="BF139" s="2624"/>
      <c r="BG139" s="2624"/>
      <c r="BH139" s="2624"/>
      <c r="BI139" s="2624"/>
      <c r="BJ139" s="2624"/>
      <c r="BK139" s="2624"/>
      <c r="BL139" s="2624"/>
      <c r="BM139" s="2624"/>
      <c r="BN139" s="2624"/>
      <c r="BO139" s="2624"/>
      <c r="BP139" s="2624"/>
      <c r="BQ139" s="2624"/>
      <c r="BR139" s="2624"/>
      <c r="BS139" s="2624"/>
      <c r="BT139" s="2624"/>
      <c r="BU139" s="2624"/>
      <c r="BV139" s="2624"/>
      <c r="BW139" s="2624"/>
      <c r="BX139" s="2624"/>
      <c r="BY139" s="2624"/>
      <c r="BZ139" s="2624"/>
      <c r="CA139" s="2624"/>
      <c r="CB139" s="2624"/>
      <c r="CC139" s="2624"/>
      <c r="CD139" s="2624"/>
      <c r="CE139" s="2624"/>
      <c r="CF139" s="2624"/>
    </row>
    <row r="140" spans="1:84" s="413" customFormat="1" ht="13.7" customHeight="1">
      <c r="A140" s="1359"/>
      <c r="B140" s="1357"/>
      <c r="C140" s="1357"/>
      <c r="D140" s="1357"/>
      <c r="E140" s="1357"/>
      <c r="F140" s="1357"/>
      <c r="G140" s="1357"/>
      <c r="H140" s="1357"/>
      <c r="I140" s="1357"/>
      <c r="J140" s="1357"/>
      <c r="K140" s="1357"/>
      <c r="L140" s="1357"/>
      <c r="M140" s="1357"/>
      <c r="N140" s="1357"/>
      <c r="O140" s="1357"/>
      <c r="P140" s="1357"/>
      <c r="Q140" s="1362"/>
      <c r="R140" s="1362"/>
      <c r="S140" s="1362"/>
      <c r="T140" s="1362"/>
      <c r="U140" s="1362"/>
      <c r="V140" s="1362"/>
      <c r="W140" s="1362"/>
      <c r="X140" s="1362"/>
      <c r="Y140" s="1362"/>
      <c r="Z140" s="1362"/>
      <c r="AA140" s="1362"/>
      <c r="AB140" s="1362"/>
      <c r="AC140" s="1362"/>
      <c r="AD140" s="1362"/>
      <c r="AE140" s="1362"/>
      <c r="AF140" s="1362"/>
      <c r="AG140" s="1362"/>
      <c r="AH140" s="1362"/>
      <c r="AI140" s="1362"/>
      <c r="AJ140" s="1362"/>
      <c r="AK140" s="1362"/>
      <c r="AL140" s="1362"/>
      <c r="AM140" s="1362"/>
      <c r="AN140" s="1362"/>
      <c r="AO140" s="1362"/>
      <c r="AP140" s="1362"/>
      <c r="AQ140" s="1363"/>
      <c r="AR140" s="179"/>
      <c r="AU140" s="2624"/>
      <c r="AV140" s="2624"/>
      <c r="AW140" s="2624"/>
      <c r="AX140" s="2624"/>
      <c r="AY140" s="2624"/>
      <c r="AZ140" s="2624"/>
      <c r="BA140" s="2624"/>
      <c r="BB140" s="2624"/>
      <c r="BC140" s="2624"/>
      <c r="BD140" s="2624"/>
      <c r="BE140" s="2624"/>
      <c r="BF140" s="2624"/>
      <c r="BG140" s="2624"/>
      <c r="BH140" s="2624"/>
      <c r="BI140" s="2624"/>
      <c r="BJ140" s="2624"/>
      <c r="BK140" s="2624"/>
      <c r="BL140" s="2624"/>
      <c r="BM140" s="2624"/>
      <c r="BN140" s="2624"/>
      <c r="BO140" s="2624"/>
      <c r="BP140" s="2624"/>
      <c r="BQ140" s="2624"/>
      <c r="BR140" s="2624"/>
      <c r="BS140" s="2624"/>
      <c r="BT140" s="2624"/>
      <c r="BU140" s="2624"/>
      <c r="BV140" s="2624"/>
      <c r="BW140" s="2624"/>
      <c r="BX140" s="2624"/>
      <c r="BY140" s="2624"/>
      <c r="BZ140" s="2624"/>
      <c r="CA140" s="2624"/>
      <c r="CB140" s="2624"/>
      <c r="CC140" s="2624"/>
      <c r="CD140" s="2624"/>
      <c r="CE140" s="2624"/>
      <c r="CF140" s="2624"/>
    </row>
    <row r="141" spans="1:84" s="413" customFormat="1" ht="13.7" customHeight="1">
      <c r="A141" s="1335" t="s">
        <v>336</v>
      </c>
      <c r="B141" s="1336"/>
      <c r="C141" s="1336"/>
      <c r="D141" s="1336"/>
      <c r="E141" s="1336"/>
      <c r="F141" s="1336"/>
      <c r="G141" s="1336"/>
      <c r="H141" s="1336"/>
      <c r="I141" s="1336"/>
      <c r="J141" s="1336"/>
      <c r="K141" s="1336"/>
      <c r="L141" s="1336"/>
      <c r="M141" s="1336"/>
      <c r="N141" s="1336"/>
      <c r="O141" s="1336"/>
      <c r="P141" s="1336"/>
      <c r="Q141" s="1339"/>
      <c r="R141" s="1339"/>
      <c r="S141" s="1339"/>
      <c r="T141" s="1339"/>
      <c r="U141" s="1339"/>
      <c r="V141" s="1339"/>
      <c r="W141" s="1339"/>
      <c r="X141" s="1339"/>
      <c r="Y141" s="1339"/>
      <c r="Z141" s="1339"/>
      <c r="AA141" s="1339"/>
      <c r="AB141" s="1339"/>
      <c r="AC141" s="1339"/>
      <c r="AD141" s="1339"/>
      <c r="AE141" s="1339"/>
      <c r="AF141" s="1339"/>
      <c r="AG141" s="1339"/>
      <c r="AH141" s="1339"/>
      <c r="AI141" s="1339"/>
      <c r="AJ141" s="1339"/>
      <c r="AK141" s="1339"/>
      <c r="AL141" s="1339"/>
      <c r="AM141" s="1339"/>
      <c r="AN141" s="1339"/>
      <c r="AO141" s="1339"/>
      <c r="AP141" s="1339"/>
      <c r="AQ141" s="1340"/>
      <c r="AR141" s="179"/>
      <c r="AU141" s="2624"/>
      <c r="AV141" s="2624"/>
      <c r="AW141" s="2624"/>
      <c r="AX141" s="2624"/>
      <c r="AY141" s="2624"/>
      <c r="AZ141" s="2624"/>
      <c r="BA141" s="2624"/>
      <c r="BB141" s="2624"/>
      <c r="BC141" s="2624"/>
      <c r="BD141" s="2624"/>
      <c r="BE141" s="2624"/>
      <c r="BF141" s="2624"/>
      <c r="BG141" s="2624"/>
      <c r="BH141" s="2624"/>
      <c r="BI141" s="2624"/>
      <c r="BJ141" s="2624"/>
      <c r="BK141" s="2624"/>
      <c r="BL141" s="2624"/>
      <c r="BM141" s="2624"/>
      <c r="BN141" s="2624"/>
      <c r="BO141" s="2624"/>
      <c r="BP141" s="2624"/>
      <c r="BQ141" s="2624"/>
      <c r="BR141" s="2624"/>
      <c r="BS141" s="2624"/>
      <c r="BT141" s="2624"/>
      <c r="BU141" s="2624"/>
      <c r="BV141" s="2624"/>
      <c r="BW141" s="2624"/>
      <c r="BX141" s="2624"/>
      <c r="BY141" s="2624"/>
      <c r="BZ141" s="2624"/>
      <c r="CA141" s="2624"/>
      <c r="CB141" s="2624"/>
      <c r="CC141" s="2624"/>
      <c r="CD141" s="2624"/>
      <c r="CE141" s="2624"/>
      <c r="CF141" s="2624"/>
    </row>
    <row r="142" spans="1:84" s="413" customFormat="1" ht="13.7" customHeight="1">
      <c r="A142" s="1335"/>
      <c r="B142" s="1336"/>
      <c r="C142" s="1336"/>
      <c r="D142" s="1336"/>
      <c r="E142" s="1336"/>
      <c r="F142" s="1336"/>
      <c r="G142" s="1336"/>
      <c r="H142" s="1336"/>
      <c r="I142" s="1336"/>
      <c r="J142" s="1336"/>
      <c r="K142" s="1336"/>
      <c r="L142" s="1336"/>
      <c r="M142" s="1336"/>
      <c r="N142" s="1336"/>
      <c r="O142" s="1336"/>
      <c r="P142" s="1336"/>
      <c r="Q142" s="1339"/>
      <c r="R142" s="1339"/>
      <c r="S142" s="1339"/>
      <c r="T142" s="1339"/>
      <c r="U142" s="1339"/>
      <c r="V142" s="1339"/>
      <c r="W142" s="1339"/>
      <c r="X142" s="1339"/>
      <c r="Y142" s="1339"/>
      <c r="Z142" s="1339"/>
      <c r="AA142" s="1339"/>
      <c r="AB142" s="1339"/>
      <c r="AC142" s="1339"/>
      <c r="AD142" s="1339"/>
      <c r="AE142" s="1339"/>
      <c r="AF142" s="1339"/>
      <c r="AG142" s="1339"/>
      <c r="AH142" s="1339"/>
      <c r="AI142" s="1339"/>
      <c r="AJ142" s="1339"/>
      <c r="AK142" s="1339"/>
      <c r="AL142" s="1339"/>
      <c r="AM142" s="1339"/>
      <c r="AN142" s="1339"/>
      <c r="AO142" s="1339"/>
      <c r="AP142" s="1339"/>
      <c r="AQ142" s="1340"/>
      <c r="AR142" s="179"/>
      <c r="AU142" s="2624"/>
      <c r="AV142" s="2624"/>
      <c r="AW142" s="2624"/>
      <c r="AX142" s="2624"/>
      <c r="AY142" s="2624"/>
      <c r="AZ142" s="2624"/>
      <c r="BA142" s="2624"/>
      <c r="BB142" s="2624"/>
      <c r="BC142" s="2624"/>
      <c r="BD142" s="2624"/>
      <c r="BE142" s="2624"/>
      <c r="BF142" s="2624"/>
      <c r="BG142" s="2624"/>
      <c r="BH142" s="2624"/>
      <c r="BI142" s="2624"/>
      <c r="BJ142" s="2624"/>
      <c r="BK142" s="2624"/>
      <c r="BL142" s="2624"/>
      <c r="BM142" s="2624"/>
      <c r="BN142" s="2624"/>
      <c r="BO142" s="2624"/>
      <c r="BP142" s="2624"/>
      <c r="BQ142" s="2624"/>
      <c r="BR142" s="2624"/>
      <c r="BS142" s="2624"/>
      <c r="BT142" s="2624"/>
      <c r="BU142" s="2624"/>
      <c r="BV142" s="2624"/>
      <c r="BW142" s="2624"/>
      <c r="BX142" s="2624"/>
      <c r="BY142" s="2624"/>
      <c r="BZ142" s="2624"/>
      <c r="CA142" s="2624"/>
      <c r="CB142" s="2624"/>
      <c r="CC142" s="2624"/>
      <c r="CD142" s="2624"/>
      <c r="CE142" s="2624"/>
      <c r="CF142" s="2624"/>
    </row>
    <row r="143" spans="1:84" s="413" customFormat="1" ht="13.7" customHeight="1">
      <c r="A143" s="1335"/>
      <c r="B143" s="1336"/>
      <c r="C143" s="1336"/>
      <c r="D143" s="1336"/>
      <c r="E143" s="1336"/>
      <c r="F143" s="1336"/>
      <c r="G143" s="1336"/>
      <c r="H143" s="1336"/>
      <c r="I143" s="1336"/>
      <c r="J143" s="1336"/>
      <c r="K143" s="1336"/>
      <c r="L143" s="1336"/>
      <c r="M143" s="1336"/>
      <c r="N143" s="1336"/>
      <c r="O143" s="1336"/>
      <c r="P143" s="1336"/>
      <c r="Q143" s="1339"/>
      <c r="R143" s="1339"/>
      <c r="S143" s="1339"/>
      <c r="T143" s="1339"/>
      <c r="U143" s="1339"/>
      <c r="V143" s="1339"/>
      <c r="W143" s="1339"/>
      <c r="X143" s="1339"/>
      <c r="Y143" s="1339"/>
      <c r="Z143" s="1339"/>
      <c r="AA143" s="1339"/>
      <c r="AB143" s="1339"/>
      <c r="AC143" s="1339"/>
      <c r="AD143" s="1339"/>
      <c r="AE143" s="1339"/>
      <c r="AF143" s="1339"/>
      <c r="AG143" s="1339"/>
      <c r="AH143" s="1339"/>
      <c r="AI143" s="1339"/>
      <c r="AJ143" s="1339"/>
      <c r="AK143" s="1339"/>
      <c r="AL143" s="1339"/>
      <c r="AM143" s="1339"/>
      <c r="AN143" s="1339"/>
      <c r="AO143" s="1339"/>
      <c r="AP143" s="1339"/>
      <c r="AQ143" s="1340"/>
      <c r="AR143" s="179"/>
      <c r="AU143" s="2624"/>
      <c r="AV143" s="2624"/>
      <c r="AW143" s="2624"/>
      <c r="AX143" s="2624"/>
      <c r="AY143" s="2624"/>
      <c r="AZ143" s="2624"/>
      <c r="BA143" s="2624"/>
      <c r="BB143" s="2624"/>
      <c r="BC143" s="2624"/>
      <c r="BD143" s="2624"/>
      <c r="BE143" s="2624"/>
      <c r="BF143" s="2624"/>
      <c r="BG143" s="2624"/>
      <c r="BH143" s="2624"/>
      <c r="BI143" s="2624"/>
      <c r="BJ143" s="2624"/>
      <c r="BK143" s="2624"/>
      <c r="BL143" s="2624"/>
      <c r="BM143" s="2624"/>
      <c r="BN143" s="2624"/>
      <c r="BO143" s="2624"/>
      <c r="BP143" s="2624"/>
      <c r="BQ143" s="2624"/>
      <c r="BR143" s="2624"/>
      <c r="BS143" s="2624"/>
      <c r="BT143" s="2624"/>
      <c r="BU143" s="2624"/>
      <c r="BV143" s="2624"/>
      <c r="BW143" s="2624"/>
      <c r="BX143" s="2624"/>
      <c r="BY143" s="2624"/>
      <c r="BZ143" s="2624"/>
      <c r="CA143" s="2624"/>
      <c r="CB143" s="2624"/>
      <c r="CC143" s="2624"/>
      <c r="CD143" s="2624"/>
      <c r="CE143" s="2624"/>
      <c r="CF143" s="2624"/>
    </row>
    <row r="144" spans="1:84" s="413" customFormat="1" ht="13.7" customHeight="1">
      <c r="A144" s="1335"/>
      <c r="B144" s="1336"/>
      <c r="C144" s="1336"/>
      <c r="D144" s="1336"/>
      <c r="E144" s="1336"/>
      <c r="F144" s="1336"/>
      <c r="G144" s="1336"/>
      <c r="H144" s="1336"/>
      <c r="I144" s="1336"/>
      <c r="J144" s="1336"/>
      <c r="K144" s="1336"/>
      <c r="L144" s="1336"/>
      <c r="M144" s="1336"/>
      <c r="N144" s="1336"/>
      <c r="O144" s="1336"/>
      <c r="P144" s="1336"/>
      <c r="Q144" s="1339"/>
      <c r="R144" s="1339"/>
      <c r="S144" s="1339"/>
      <c r="T144" s="1339"/>
      <c r="U144" s="1339"/>
      <c r="V144" s="1339"/>
      <c r="W144" s="1339"/>
      <c r="X144" s="1339"/>
      <c r="Y144" s="1339"/>
      <c r="Z144" s="1339"/>
      <c r="AA144" s="1339"/>
      <c r="AB144" s="1339"/>
      <c r="AC144" s="1339"/>
      <c r="AD144" s="1339"/>
      <c r="AE144" s="1339"/>
      <c r="AF144" s="1339"/>
      <c r="AG144" s="1339"/>
      <c r="AH144" s="1339"/>
      <c r="AI144" s="1339"/>
      <c r="AJ144" s="1339"/>
      <c r="AK144" s="1339"/>
      <c r="AL144" s="1339"/>
      <c r="AM144" s="1339"/>
      <c r="AN144" s="1339"/>
      <c r="AO144" s="1339"/>
      <c r="AP144" s="1339"/>
      <c r="AQ144" s="1340"/>
      <c r="AR144" s="179"/>
      <c r="AU144" s="2624"/>
      <c r="AV144" s="2624"/>
      <c r="AW144" s="2624"/>
      <c r="AX144" s="2624"/>
      <c r="AY144" s="2624"/>
      <c r="AZ144" s="2624"/>
      <c r="BA144" s="2624"/>
      <c r="BB144" s="2624"/>
      <c r="BC144" s="2624"/>
      <c r="BD144" s="2624"/>
      <c r="BE144" s="2624"/>
      <c r="BF144" s="2624"/>
      <c r="BG144" s="2624"/>
      <c r="BH144" s="2624"/>
      <c r="BI144" s="2624"/>
      <c r="BJ144" s="2624"/>
      <c r="BK144" s="2624"/>
      <c r="BL144" s="2624"/>
      <c r="BM144" s="2624"/>
      <c r="BN144" s="2624"/>
      <c r="BO144" s="2624"/>
      <c r="BP144" s="2624"/>
      <c r="BQ144" s="2624"/>
      <c r="BR144" s="2624"/>
      <c r="BS144" s="2624"/>
      <c r="BT144" s="2624"/>
      <c r="BU144" s="2624"/>
      <c r="BV144" s="2624"/>
      <c r="BW144" s="2624"/>
      <c r="BX144" s="2624"/>
      <c r="BY144" s="2624"/>
      <c r="BZ144" s="2624"/>
      <c r="CA144" s="2624"/>
      <c r="CB144" s="2624"/>
      <c r="CC144" s="2624"/>
      <c r="CD144" s="2624"/>
      <c r="CE144" s="2624"/>
      <c r="CF144" s="2624"/>
    </row>
    <row r="145" spans="1:84" s="413" customFormat="1" ht="13.7" customHeight="1">
      <c r="A145" s="1335"/>
      <c r="B145" s="1336"/>
      <c r="C145" s="1336"/>
      <c r="D145" s="1336"/>
      <c r="E145" s="1336"/>
      <c r="F145" s="1336"/>
      <c r="G145" s="1336"/>
      <c r="H145" s="1336"/>
      <c r="I145" s="1336"/>
      <c r="J145" s="1336"/>
      <c r="K145" s="1336"/>
      <c r="L145" s="1336"/>
      <c r="M145" s="1336"/>
      <c r="N145" s="1336"/>
      <c r="O145" s="1336"/>
      <c r="P145" s="1336"/>
      <c r="Q145" s="1339"/>
      <c r="R145" s="1339"/>
      <c r="S145" s="1339"/>
      <c r="T145" s="1339"/>
      <c r="U145" s="1339"/>
      <c r="V145" s="1339"/>
      <c r="W145" s="1339"/>
      <c r="X145" s="1339"/>
      <c r="Y145" s="1339"/>
      <c r="Z145" s="1339"/>
      <c r="AA145" s="1339"/>
      <c r="AB145" s="1339"/>
      <c r="AC145" s="1339"/>
      <c r="AD145" s="1339"/>
      <c r="AE145" s="1339"/>
      <c r="AF145" s="1339"/>
      <c r="AG145" s="1339"/>
      <c r="AH145" s="1339"/>
      <c r="AI145" s="1339"/>
      <c r="AJ145" s="1339"/>
      <c r="AK145" s="1339"/>
      <c r="AL145" s="1339"/>
      <c r="AM145" s="1339"/>
      <c r="AN145" s="1339"/>
      <c r="AO145" s="1339"/>
      <c r="AP145" s="1339"/>
      <c r="AQ145" s="1340"/>
      <c r="AR145" s="179"/>
      <c r="AU145" s="2624"/>
      <c r="AV145" s="2624"/>
      <c r="AW145" s="2624"/>
      <c r="AX145" s="2624"/>
      <c r="AY145" s="2624"/>
      <c r="AZ145" s="2624"/>
      <c r="BA145" s="2624"/>
      <c r="BB145" s="2624"/>
      <c r="BC145" s="2624"/>
      <c r="BD145" s="2624"/>
      <c r="BE145" s="2624"/>
      <c r="BF145" s="2624"/>
      <c r="BG145" s="2624"/>
      <c r="BH145" s="2624"/>
      <c r="BI145" s="2624"/>
      <c r="BJ145" s="2624"/>
      <c r="BK145" s="2624"/>
      <c r="BL145" s="2624"/>
      <c r="BM145" s="2624"/>
      <c r="BN145" s="2624"/>
      <c r="BO145" s="2624"/>
      <c r="BP145" s="2624"/>
      <c r="BQ145" s="2624"/>
      <c r="BR145" s="2624"/>
      <c r="BS145" s="2624"/>
      <c r="BT145" s="2624"/>
      <c r="BU145" s="2624"/>
      <c r="BV145" s="2624"/>
      <c r="BW145" s="2624"/>
      <c r="BX145" s="2624"/>
      <c r="BY145" s="2624"/>
      <c r="BZ145" s="2624"/>
      <c r="CA145" s="2624"/>
      <c r="CB145" s="2624"/>
      <c r="CC145" s="2624"/>
      <c r="CD145" s="2624"/>
      <c r="CE145" s="2624"/>
      <c r="CF145" s="2624"/>
    </row>
    <row r="146" spans="1:84" s="413" customFormat="1" ht="13.7" customHeight="1">
      <c r="A146" s="1618" t="s">
        <v>247</v>
      </c>
      <c r="B146" s="1619"/>
      <c r="C146" s="1619"/>
      <c r="D146" s="1619"/>
      <c r="E146" s="1619"/>
      <c r="F146" s="1619"/>
      <c r="G146" s="1619"/>
      <c r="H146" s="1619"/>
      <c r="I146" s="1619"/>
      <c r="J146" s="1619"/>
      <c r="K146" s="1619"/>
      <c r="L146" s="1619"/>
      <c r="M146" s="1619"/>
      <c r="N146" s="1619"/>
      <c r="O146" s="1619"/>
      <c r="P146" s="1619"/>
      <c r="Q146" s="1619"/>
      <c r="R146" s="1619"/>
      <c r="S146" s="571"/>
      <c r="T146" s="571"/>
      <c r="U146" s="2625">
        <f>表紙!$AC$14-1</f>
        <v>7</v>
      </c>
      <c r="V146" s="2625"/>
      <c r="W146" s="2625"/>
      <c r="X146" s="2625"/>
      <c r="Y146" s="2625"/>
      <c r="Z146" s="2625"/>
      <c r="AA146" s="2625"/>
      <c r="AB146" s="571"/>
      <c r="AC146" s="392"/>
      <c r="AD146" s="2625">
        <f>表紙!$AC$14</f>
        <v>8</v>
      </c>
      <c r="AE146" s="2625"/>
      <c r="AF146" s="2625"/>
      <c r="AG146" s="2625"/>
      <c r="AH146" s="2625"/>
      <c r="AI146" s="2625"/>
      <c r="AJ146" s="2625"/>
      <c r="AK146" s="392"/>
      <c r="AL146" s="392"/>
      <c r="AM146" s="1708" t="s">
        <v>248</v>
      </c>
      <c r="AN146" s="1708"/>
      <c r="AO146" s="1708"/>
      <c r="AP146" s="1708"/>
      <c r="AQ146" s="393"/>
      <c r="AR146" s="184"/>
      <c r="AU146" s="2624"/>
      <c r="AV146" s="2624"/>
      <c r="AW146" s="2624"/>
      <c r="AX146" s="2624"/>
      <c r="AY146" s="2624"/>
      <c r="AZ146" s="2624"/>
      <c r="BA146" s="2624"/>
      <c r="BB146" s="2624"/>
      <c r="BC146" s="2624"/>
      <c r="BD146" s="2624"/>
      <c r="BE146" s="2624"/>
      <c r="BF146" s="2624"/>
      <c r="BG146" s="2624"/>
      <c r="BH146" s="2624"/>
      <c r="BI146" s="2624"/>
      <c r="BJ146" s="2624"/>
      <c r="BK146" s="2624"/>
      <c r="BL146" s="2624"/>
      <c r="BM146" s="2624"/>
      <c r="BN146" s="2624"/>
      <c r="BO146" s="2624"/>
      <c r="BP146" s="2624"/>
      <c r="BQ146" s="2624"/>
      <c r="BR146" s="2624"/>
      <c r="BS146" s="2624"/>
      <c r="BT146" s="2624"/>
      <c r="BU146" s="2624"/>
      <c r="BV146" s="2624"/>
      <c r="BW146" s="2624"/>
      <c r="BX146" s="2624"/>
      <c r="BY146" s="2624"/>
      <c r="BZ146" s="2624"/>
      <c r="CA146" s="2624"/>
      <c r="CB146" s="2624"/>
      <c r="CC146" s="2624"/>
      <c r="CD146" s="2624"/>
      <c r="CE146" s="2624"/>
      <c r="CF146" s="2624"/>
    </row>
    <row r="147" spans="1:84" s="413" customFormat="1" ht="13.7" customHeight="1">
      <c r="A147" s="1621"/>
      <c r="B147" s="1622"/>
      <c r="C147" s="1622"/>
      <c r="D147" s="1622"/>
      <c r="E147" s="1622"/>
      <c r="F147" s="1622"/>
      <c r="G147" s="1622"/>
      <c r="H147" s="1622"/>
      <c r="I147" s="1622"/>
      <c r="J147" s="1622"/>
      <c r="K147" s="1622"/>
      <c r="L147" s="1622"/>
      <c r="M147" s="1622"/>
      <c r="N147" s="1622"/>
      <c r="O147" s="1622"/>
      <c r="P147" s="1622"/>
      <c r="Q147" s="1622"/>
      <c r="R147" s="1622"/>
      <c r="S147" s="404"/>
      <c r="T147" s="404"/>
      <c r="U147" s="1754"/>
      <c r="V147" s="1754"/>
      <c r="W147" s="1754"/>
      <c r="X147" s="1754"/>
      <c r="Y147" s="1754"/>
      <c r="Z147" s="1754"/>
      <c r="AA147" s="1754"/>
      <c r="AB147" s="404"/>
      <c r="AC147" s="221"/>
      <c r="AD147" s="1754"/>
      <c r="AE147" s="1754"/>
      <c r="AF147" s="1754"/>
      <c r="AG147" s="1754"/>
      <c r="AH147" s="1754"/>
      <c r="AI147" s="1754"/>
      <c r="AJ147" s="1754"/>
      <c r="AK147" s="221"/>
      <c r="AL147" s="221"/>
      <c r="AM147" s="1610"/>
      <c r="AN147" s="1610"/>
      <c r="AO147" s="1610"/>
      <c r="AP147" s="1610"/>
      <c r="AQ147" s="291"/>
      <c r="AR147" s="184"/>
      <c r="AU147" s="2624"/>
      <c r="AV147" s="2624"/>
      <c r="AW147" s="2624"/>
      <c r="AX147" s="2624"/>
      <c r="AY147" s="2624"/>
      <c r="AZ147" s="2624"/>
      <c r="BA147" s="2624"/>
      <c r="BB147" s="2624"/>
      <c r="BC147" s="2624"/>
      <c r="BD147" s="2624"/>
      <c r="BE147" s="2624"/>
      <c r="BF147" s="2624"/>
      <c r="BG147" s="2624"/>
      <c r="BH147" s="2624"/>
      <c r="BI147" s="2624"/>
      <c r="BJ147" s="2624"/>
      <c r="BK147" s="2624"/>
      <c r="BL147" s="2624"/>
      <c r="BM147" s="2624"/>
      <c r="BN147" s="2624"/>
      <c r="BO147" s="2624"/>
      <c r="BP147" s="2624"/>
      <c r="BQ147" s="2624"/>
      <c r="BR147" s="2624"/>
      <c r="BS147" s="2624"/>
      <c r="BT147" s="2624"/>
      <c r="BU147" s="2624"/>
      <c r="BV147" s="2624"/>
      <c r="BW147" s="2624"/>
      <c r="BX147" s="2624"/>
      <c r="BY147" s="2624"/>
      <c r="BZ147" s="2624"/>
      <c r="CA147" s="2624"/>
      <c r="CB147" s="2624"/>
      <c r="CC147" s="2624"/>
      <c r="CD147" s="2624"/>
      <c r="CE147" s="2624"/>
      <c r="CF147" s="2624"/>
    </row>
    <row r="148" spans="1:84" s="413" customFormat="1" ht="13.7" customHeight="1">
      <c r="A148" s="1618" t="s">
        <v>267</v>
      </c>
      <c r="B148" s="1619"/>
      <c r="C148" s="1619"/>
      <c r="D148" s="1619"/>
      <c r="E148" s="1619"/>
      <c r="F148" s="1619"/>
      <c r="G148" s="1619"/>
      <c r="H148" s="1619"/>
      <c r="I148" s="1619"/>
      <c r="J148" s="1619"/>
      <c r="K148" s="1619"/>
      <c r="L148" s="1619"/>
      <c r="M148" s="1619"/>
      <c r="N148" s="1619"/>
      <c r="O148" s="1619"/>
      <c r="P148" s="1619"/>
      <c r="Q148" s="1619"/>
      <c r="R148" s="1619"/>
      <c r="S148" s="1619"/>
      <c r="T148" s="1619"/>
      <c r="U148" s="1619"/>
      <c r="V148" s="1619"/>
      <c r="W148" s="1619"/>
      <c r="X148" s="1619"/>
      <c r="Y148" s="1619"/>
      <c r="Z148" s="1619"/>
      <c r="AA148" s="1619"/>
      <c r="AB148" s="1619"/>
      <c r="AC148" s="372"/>
      <c r="AD148" s="380"/>
      <c r="AE148" s="1387" t="s">
        <v>32</v>
      </c>
      <c r="AF148" s="1387"/>
      <c r="AG148" s="284"/>
      <c r="AH148" s="573"/>
      <c r="AI148" s="1387" t="s">
        <v>33</v>
      </c>
      <c r="AJ148" s="1387"/>
      <c r="AK148" s="1387"/>
      <c r="AL148" s="284"/>
      <c r="AM148" s="284"/>
      <c r="AN148" s="254"/>
      <c r="AO148" s="254"/>
      <c r="AP148" s="254"/>
      <c r="AQ148" s="256"/>
      <c r="AU148" s="2624"/>
      <c r="AV148" s="2624"/>
      <c r="AW148" s="2624"/>
      <c r="AX148" s="2624"/>
      <c r="AY148" s="2624"/>
      <c r="AZ148" s="2624"/>
      <c r="BA148" s="2624"/>
      <c r="BB148" s="2624"/>
      <c r="BC148" s="2624"/>
      <c r="BD148" s="2624"/>
      <c r="BE148" s="2624"/>
      <c r="BF148" s="2624"/>
      <c r="BG148" s="2624"/>
      <c r="BH148" s="2624"/>
      <c r="BI148" s="2624"/>
      <c r="BJ148" s="2624"/>
      <c r="BK148" s="2624"/>
      <c r="BL148" s="2624"/>
      <c r="BM148" s="2624"/>
      <c r="BN148" s="2624"/>
      <c r="BO148" s="2624"/>
      <c r="BP148" s="2624"/>
      <c r="BQ148" s="2624"/>
      <c r="BR148" s="2624"/>
      <c r="BS148" s="2624"/>
      <c r="BT148" s="2624"/>
      <c r="BU148" s="2624"/>
      <c r="BV148" s="2624"/>
      <c r="BW148" s="2624"/>
      <c r="BX148" s="2624"/>
      <c r="BY148" s="2624"/>
      <c r="BZ148" s="2624"/>
      <c r="CA148" s="2624"/>
      <c r="CB148" s="2624"/>
      <c r="CC148" s="2624"/>
      <c r="CD148" s="2624"/>
      <c r="CE148" s="2624"/>
      <c r="CF148" s="2624"/>
    </row>
    <row r="149" spans="1:84" s="413" customFormat="1" ht="13.7" customHeight="1" thickBot="1">
      <c r="A149" s="2626"/>
      <c r="B149" s="2627"/>
      <c r="C149" s="2627"/>
      <c r="D149" s="2627"/>
      <c r="E149" s="2627"/>
      <c r="F149" s="2627"/>
      <c r="G149" s="2627"/>
      <c r="H149" s="2627"/>
      <c r="I149" s="2627"/>
      <c r="J149" s="2627"/>
      <c r="K149" s="2627"/>
      <c r="L149" s="2627"/>
      <c r="M149" s="2627"/>
      <c r="N149" s="2627"/>
      <c r="O149" s="2627"/>
      <c r="P149" s="2627"/>
      <c r="Q149" s="2627"/>
      <c r="R149" s="2627"/>
      <c r="S149" s="2627"/>
      <c r="T149" s="2627"/>
      <c r="U149" s="2627"/>
      <c r="V149" s="2627"/>
      <c r="W149" s="2627"/>
      <c r="X149" s="2627"/>
      <c r="Y149" s="2627"/>
      <c r="Z149" s="2627"/>
      <c r="AA149" s="2627"/>
      <c r="AB149" s="2627"/>
      <c r="AC149" s="595"/>
      <c r="AD149" s="258"/>
      <c r="AE149" s="1369"/>
      <c r="AF149" s="1369"/>
      <c r="AG149" s="219"/>
      <c r="AH149" s="596"/>
      <c r="AI149" s="1369"/>
      <c r="AJ149" s="1369"/>
      <c r="AK149" s="1369"/>
      <c r="AL149" s="219"/>
      <c r="AM149" s="219"/>
      <c r="AN149" s="217"/>
      <c r="AO149" s="217"/>
      <c r="AP149" s="217"/>
      <c r="AQ149" s="273"/>
      <c r="AU149" s="2624"/>
      <c r="AV149" s="2624"/>
      <c r="AW149" s="2624"/>
      <c r="AX149" s="2624"/>
      <c r="AY149" s="2624"/>
      <c r="AZ149" s="2624"/>
      <c r="BA149" s="2624"/>
      <c r="BB149" s="2624"/>
      <c r="BC149" s="2624"/>
      <c r="BD149" s="2624"/>
      <c r="BE149" s="2624"/>
      <c r="BF149" s="2624"/>
      <c r="BG149" s="2624"/>
      <c r="BH149" s="2624"/>
      <c r="BI149" s="2624"/>
      <c r="BJ149" s="2624"/>
      <c r="BK149" s="2624"/>
      <c r="BL149" s="2624"/>
      <c r="BM149" s="2624"/>
      <c r="BN149" s="2624"/>
      <c r="BO149" s="2624"/>
      <c r="BP149" s="2624"/>
      <c r="BQ149" s="2624"/>
      <c r="BR149" s="2624"/>
      <c r="BS149" s="2624"/>
      <c r="BT149" s="2624"/>
      <c r="BU149" s="2624"/>
      <c r="BV149" s="2624"/>
      <c r="BW149" s="2624"/>
      <c r="BX149" s="2624"/>
      <c r="BY149" s="2624"/>
      <c r="BZ149" s="2624"/>
      <c r="CA149" s="2624"/>
      <c r="CB149" s="2624"/>
      <c r="CC149" s="2624"/>
      <c r="CD149" s="2624"/>
      <c r="CE149" s="2624"/>
      <c r="CF149" s="2624"/>
    </row>
    <row r="150" spans="1:84" s="413" customFormat="1" ht="13.7" customHeight="1">
      <c r="A150" s="1742" t="s">
        <v>203</v>
      </c>
      <c r="B150" s="1743"/>
      <c r="C150" s="1743"/>
      <c r="D150" s="1743"/>
      <c r="E150" s="1743"/>
      <c r="F150" s="1743"/>
      <c r="G150" s="1743"/>
      <c r="H150" s="1743"/>
      <c r="I150" s="1743"/>
      <c r="J150" s="1743"/>
      <c r="K150" s="1743"/>
      <c r="L150" s="1743"/>
      <c r="M150" s="1743"/>
      <c r="N150" s="1743"/>
      <c r="O150" s="1743"/>
      <c r="P150" s="1743"/>
      <c r="Q150" s="1743"/>
      <c r="R150" s="1743"/>
      <c r="S150" s="1743"/>
      <c r="T150" s="1743"/>
      <c r="U150" s="1743"/>
      <c r="V150" s="1743"/>
      <c r="W150" s="1743"/>
      <c r="X150" s="1743"/>
      <c r="Y150" s="1743"/>
      <c r="Z150" s="1743"/>
      <c r="AA150" s="1743"/>
      <c r="AB150" s="1743"/>
      <c r="AC150" s="374"/>
      <c r="AD150" s="195"/>
      <c r="AE150" s="992" t="s">
        <v>32</v>
      </c>
      <c r="AF150" s="992"/>
      <c r="AG150" s="184"/>
      <c r="AI150" s="992" t="s">
        <v>33</v>
      </c>
      <c r="AJ150" s="992"/>
      <c r="AK150" s="992"/>
      <c r="AL150" s="184"/>
      <c r="AM150" s="184"/>
      <c r="AN150" s="184"/>
      <c r="AO150" s="184"/>
      <c r="AP150" s="184"/>
      <c r="AQ150" s="206"/>
      <c r="AR150" s="63"/>
    </row>
    <row r="151" spans="1:84" s="413" customFormat="1" ht="13.7" customHeight="1" thickBot="1">
      <c r="A151" s="1625"/>
      <c r="B151" s="1626"/>
      <c r="C151" s="1626"/>
      <c r="D151" s="1626"/>
      <c r="E151" s="1626"/>
      <c r="F151" s="1626"/>
      <c r="G151" s="1626"/>
      <c r="H151" s="1626"/>
      <c r="I151" s="1626"/>
      <c r="J151" s="1626"/>
      <c r="K151" s="1626"/>
      <c r="L151" s="1626"/>
      <c r="M151" s="1626"/>
      <c r="N151" s="1626"/>
      <c r="O151" s="1626"/>
      <c r="P151" s="1626"/>
      <c r="Q151" s="1626"/>
      <c r="R151" s="1626"/>
      <c r="S151" s="1626"/>
      <c r="T151" s="1626"/>
      <c r="U151" s="1626"/>
      <c r="V151" s="1626"/>
      <c r="W151" s="1626"/>
      <c r="X151" s="1626"/>
      <c r="Y151" s="1626"/>
      <c r="Z151" s="1626"/>
      <c r="AA151" s="1626"/>
      <c r="AB151" s="1626"/>
      <c r="AC151" s="595"/>
      <c r="AD151" s="258"/>
      <c r="AE151" s="1369"/>
      <c r="AF151" s="1369"/>
      <c r="AG151" s="219"/>
      <c r="AH151" s="596"/>
      <c r="AI151" s="1369"/>
      <c r="AJ151" s="1369"/>
      <c r="AK151" s="1369"/>
      <c r="AL151" s="219"/>
      <c r="AM151" s="219"/>
      <c r="AN151" s="219"/>
      <c r="AO151" s="219"/>
      <c r="AP151" s="219"/>
      <c r="AQ151" s="353"/>
      <c r="AR151" s="179"/>
    </row>
    <row r="152" spans="1:84" s="413" customFormat="1" ht="13.7" customHeight="1">
      <c r="A152" s="1439" t="s">
        <v>819</v>
      </c>
      <c r="B152" s="1439"/>
      <c r="C152" s="1439"/>
      <c r="D152" s="1439"/>
      <c r="E152" s="1439"/>
      <c r="F152" s="1439"/>
      <c r="G152" s="1439"/>
      <c r="H152" s="1439"/>
      <c r="I152" s="1439"/>
      <c r="J152" s="1439"/>
      <c r="K152" s="1439"/>
      <c r="L152" s="1439"/>
      <c r="M152" s="1439"/>
      <c r="N152" s="1439"/>
      <c r="O152" s="1439"/>
      <c r="P152" s="1439"/>
      <c r="Q152" s="1439"/>
      <c r="R152" s="1439"/>
      <c r="S152" s="1439"/>
      <c r="T152" s="1439"/>
      <c r="U152" s="1439"/>
      <c r="V152" s="1439"/>
      <c r="W152" s="1439"/>
      <c r="X152" s="1439"/>
      <c r="Y152" s="1439"/>
      <c r="Z152" s="1439"/>
      <c r="AA152" s="1439"/>
      <c r="AB152" s="1439"/>
      <c r="AC152" s="1439"/>
      <c r="AD152" s="1439"/>
      <c r="AE152" s="1439"/>
      <c r="AF152" s="1439"/>
      <c r="AG152" s="1439"/>
      <c r="AH152" s="1439"/>
      <c r="AI152" s="1439"/>
      <c r="AJ152" s="1439"/>
      <c r="AK152" s="1439"/>
      <c r="AL152" s="1439"/>
      <c r="AM152" s="1439"/>
      <c r="AN152" s="1439"/>
      <c r="AO152" s="1439"/>
      <c r="AP152" s="1439"/>
      <c r="AQ152" s="1439"/>
      <c r="AR152" s="1439"/>
    </row>
    <row r="153" spans="1:84" s="413" customFormat="1" ht="14.25" customHeight="1">
      <c r="A153" s="1439"/>
      <c r="B153" s="1439"/>
      <c r="C153" s="1439"/>
      <c r="D153" s="1439"/>
      <c r="E153" s="1439"/>
      <c r="F153" s="1439"/>
      <c r="G153" s="1439"/>
      <c r="H153" s="1439"/>
      <c r="I153" s="1439"/>
      <c r="J153" s="1439"/>
      <c r="K153" s="1439"/>
      <c r="L153" s="1439"/>
      <c r="M153" s="1439"/>
      <c r="N153" s="1439"/>
      <c r="O153" s="1439"/>
      <c r="P153" s="1439"/>
      <c r="Q153" s="1439"/>
      <c r="R153" s="1439"/>
      <c r="S153" s="1439"/>
      <c r="T153" s="1439"/>
      <c r="U153" s="1439"/>
      <c r="V153" s="1439"/>
      <c r="W153" s="1439"/>
      <c r="X153" s="1439"/>
      <c r="Y153" s="1439"/>
      <c r="Z153" s="1439"/>
      <c r="AA153" s="1439"/>
      <c r="AB153" s="1439"/>
      <c r="AC153" s="1439"/>
      <c r="AD153" s="1439"/>
      <c r="AE153" s="1439"/>
      <c r="AF153" s="1439"/>
      <c r="AG153" s="1439"/>
      <c r="AH153" s="1439"/>
      <c r="AI153" s="1439"/>
      <c r="AJ153" s="1439"/>
      <c r="AK153" s="1439"/>
      <c r="AL153" s="1439"/>
      <c r="AM153" s="1439"/>
      <c r="AN153" s="1439"/>
      <c r="AO153" s="1439"/>
      <c r="AP153" s="1439"/>
      <c r="AQ153" s="1439"/>
      <c r="AR153" s="1439"/>
    </row>
    <row r="154" spans="1:84" s="413" customFormat="1">
      <c r="A154" s="1439"/>
      <c r="B154" s="1439"/>
      <c r="C154" s="1439"/>
      <c r="D154" s="1439"/>
      <c r="E154" s="1439"/>
      <c r="F154" s="1439"/>
      <c r="G154" s="1439"/>
      <c r="H154" s="1439"/>
      <c r="I154" s="1439"/>
      <c r="J154" s="1439"/>
      <c r="K154" s="1439"/>
      <c r="L154" s="1439"/>
      <c r="M154" s="1439"/>
      <c r="N154" s="1439"/>
      <c r="O154" s="1439"/>
      <c r="P154" s="1439"/>
      <c r="Q154" s="1439"/>
      <c r="R154" s="1439"/>
      <c r="S154" s="1439"/>
      <c r="T154" s="1439"/>
      <c r="U154" s="1439"/>
      <c r="V154" s="1439"/>
      <c r="W154" s="1439"/>
      <c r="X154" s="1439"/>
      <c r="Y154" s="1439"/>
      <c r="Z154" s="1439"/>
      <c r="AA154" s="1439"/>
      <c r="AB154" s="1439"/>
      <c r="AC154" s="1439"/>
      <c r="AD154" s="1439"/>
      <c r="AE154" s="1439"/>
      <c r="AF154" s="1439"/>
      <c r="AG154" s="1439"/>
      <c r="AH154" s="1439"/>
      <c r="AI154" s="1439"/>
      <c r="AJ154" s="1439"/>
      <c r="AK154" s="1439"/>
      <c r="AL154" s="1439"/>
      <c r="AM154" s="1439"/>
      <c r="AN154" s="1439"/>
      <c r="AO154" s="1439"/>
      <c r="AP154" s="1439"/>
      <c r="AQ154" s="1439"/>
      <c r="AR154" s="1439"/>
    </row>
    <row r="155" spans="1:84">
      <c r="A155" s="1439"/>
      <c r="B155" s="1439"/>
      <c r="C155" s="1439"/>
      <c r="D155" s="1439"/>
      <c r="E155" s="1439"/>
      <c r="F155" s="1439"/>
      <c r="G155" s="1439"/>
      <c r="H155" s="1439"/>
      <c r="I155" s="1439"/>
      <c r="J155" s="1439"/>
      <c r="K155" s="1439"/>
      <c r="L155" s="1439"/>
      <c r="M155" s="1439"/>
      <c r="N155" s="1439"/>
      <c r="O155" s="1439"/>
      <c r="P155" s="1439"/>
      <c r="Q155" s="1439"/>
      <c r="R155" s="1439"/>
      <c r="S155" s="1439"/>
      <c r="T155" s="1439"/>
      <c r="U155" s="1439"/>
      <c r="V155" s="1439"/>
      <c r="W155" s="1439"/>
      <c r="X155" s="1439"/>
      <c r="Y155" s="1439"/>
      <c r="Z155" s="1439"/>
      <c r="AA155" s="1439"/>
      <c r="AB155" s="1439"/>
      <c r="AC155" s="1439"/>
      <c r="AD155" s="1439"/>
      <c r="AE155" s="1439"/>
      <c r="AF155" s="1439"/>
      <c r="AG155" s="1439"/>
      <c r="AH155" s="1439"/>
      <c r="AI155" s="1439"/>
      <c r="AJ155" s="1439"/>
      <c r="AK155" s="1439"/>
      <c r="AL155" s="1439"/>
      <c r="AM155" s="1439"/>
      <c r="AN155" s="1439"/>
      <c r="AO155" s="1439"/>
      <c r="AP155" s="1439"/>
      <c r="AQ155" s="1439"/>
      <c r="AR155" s="1439"/>
    </row>
    <row r="157" spans="1:84" s="25" customFormat="1" ht="13.7" customHeight="1">
      <c r="B157" s="2628" t="s">
        <v>1119</v>
      </c>
      <c r="C157" s="2628"/>
      <c r="D157" s="2628"/>
      <c r="E157" s="2628"/>
      <c r="F157" s="2628"/>
      <c r="G157" s="2628"/>
      <c r="H157" s="2628"/>
      <c r="I157" s="2628"/>
      <c r="J157" s="2628"/>
      <c r="K157" s="2628"/>
      <c r="L157" s="2628"/>
      <c r="M157" s="2628"/>
      <c r="N157" s="2628"/>
      <c r="O157" s="2628"/>
      <c r="P157" s="2628"/>
      <c r="Q157" s="2628"/>
      <c r="R157" s="2628"/>
      <c r="S157" s="2628"/>
      <c r="T157" s="2628"/>
    </row>
    <row r="158" spans="1:84" s="25" customFormat="1" ht="13.7" customHeight="1" thickBot="1">
      <c r="B158" s="2628"/>
      <c r="C158" s="2628"/>
      <c r="D158" s="2628"/>
      <c r="E158" s="2628"/>
      <c r="F158" s="2628"/>
      <c r="G158" s="2628"/>
      <c r="H158" s="2628"/>
      <c r="I158" s="2628"/>
      <c r="J158" s="2628"/>
      <c r="K158" s="2628"/>
      <c r="L158" s="2628"/>
      <c r="M158" s="2628"/>
      <c r="N158" s="2628"/>
      <c r="O158" s="2628"/>
      <c r="P158" s="2628"/>
      <c r="Q158" s="2628"/>
      <c r="R158" s="2628"/>
      <c r="S158" s="2628"/>
      <c r="T158" s="2628"/>
    </row>
    <row r="159" spans="1:84" s="25" customFormat="1" ht="13.7" customHeight="1">
      <c r="A159" s="959"/>
      <c r="B159" s="2629" t="s">
        <v>1120</v>
      </c>
      <c r="C159" s="2629"/>
      <c r="D159" s="2629"/>
      <c r="E159" s="2629"/>
      <c r="F159" s="2629"/>
      <c r="G159" s="2629"/>
      <c r="H159" s="2629"/>
      <c r="I159" s="2629"/>
      <c r="J159" s="2629"/>
      <c r="K159" s="2629"/>
      <c r="L159" s="2629"/>
      <c r="M159" s="2629"/>
      <c r="N159" s="2629"/>
      <c r="O159" s="2629"/>
      <c r="P159" s="2629"/>
      <c r="Q159" s="2629"/>
      <c r="R159" s="2629"/>
      <c r="S159" s="2629"/>
      <c r="T159" s="2629"/>
      <c r="U159" s="2629"/>
      <c r="V159" s="2629"/>
      <c r="W159" s="2629"/>
      <c r="X159" s="2629"/>
      <c r="Y159" s="2629"/>
      <c r="Z159" s="2629"/>
      <c r="AA159" s="2629"/>
      <c r="AB159" s="2629"/>
      <c r="AC159" s="2629"/>
      <c r="AD159" s="2629"/>
      <c r="AE159" s="2629"/>
      <c r="AF159" s="2629"/>
      <c r="AG159" s="960"/>
      <c r="AH159" s="790"/>
      <c r="AI159" s="2263" t="s">
        <v>105</v>
      </c>
      <c r="AJ159" s="2263"/>
      <c r="AK159" s="2263"/>
      <c r="AL159" s="864"/>
      <c r="AM159" s="906"/>
      <c r="AN159" s="2263" t="s">
        <v>108</v>
      </c>
      <c r="AO159" s="2263"/>
      <c r="AP159" s="2263"/>
      <c r="AQ159" s="2265"/>
    </row>
    <row r="160" spans="1:84" s="25" customFormat="1" ht="13.7" customHeight="1">
      <c r="A160" s="961"/>
      <c r="B160" s="1194"/>
      <c r="C160" s="1194"/>
      <c r="D160" s="1194"/>
      <c r="E160" s="1194"/>
      <c r="F160" s="1194"/>
      <c r="G160" s="1194"/>
      <c r="H160" s="1194"/>
      <c r="I160" s="1194"/>
      <c r="J160" s="1194"/>
      <c r="K160" s="1194"/>
      <c r="L160" s="1194"/>
      <c r="M160" s="1194"/>
      <c r="N160" s="1194"/>
      <c r="O160" s="1194"/>
      <c r="P160" s="1194"/>
      <c r="Q160" s="1194"/>
      <c r="R160" s="1194"/>
      <c r="S160" s="1194"/>
      <c r="T160" s="1194"/>
      <c r="U160" s="1194"/>
      <c r="V160" s="1194"/>
      <c r="W160" s="1194"/>
      <c r="X160" s="1194"/>
      <c r="Y160" s="1194"/>
      <c r="Z160" s="1194"/>
      <c r="AA160" s="1194"/>
      <c r="AB160" s="1194"/>
      <c r="AC160" s="1194"/>
      <c r="AD160" s="1194"/>
      <c r="AE160" s="1194"/>
      <c r="AF160" s="1194"/>
      <c r="AG160" s="787"/>
      <c r="AH160" s="785"/>
      <c r="AI160" s="2238"/>
      <c r="AJ160" s="2238"/>
      <c r="AK160" s="2238"/>
      <c r="AM160" s="810"/>
      <c r="AN160" s="2238"/>
      <c r="AO160" s="2238"/>
      <c r="AP160" s="2238"/>
      <c r="AQ160" s="2240"/>
    </row>
    <row r="161" spans="1:44" s="25" customFormat="1" ht="13.7" customHeight="1">
      <c r="A161" s="962"/>
      <c r="B161" s="1194"/>
      <c r="C161" s="1194"/>
      <c r="D161" s="1194"/>
      <c r="E161" s="1194"/>
      <c r="F161" s="1194"/>
      <c r="G161" s="1194"/>
      <c r="H161" s="1194"/>
      <c r="I161" s="1194"/>
      <c r="J161" s="1194"/>
      <c r="K161" s="1194"/>
      <c r="L161" s="1194"/>
      <c r="M161" s="1194"/>
      <c r="N161" s="1194"/>
      <c r="O161" s="1194"/>
      <c r="P161" s="1194"/>
      <c r="Q161" s="1194"/>
      <c r="R161" s="1194"/>
      <c r="S161" s="1194"/>
      <c r="T161" s="1194"/>
      <c r="U161" s="1194"/>
      <c r="V161" s="1194"/>
      <c r="W161" s="1194"/>
      <c r="X161" s="1194"/>
      <c r="Y161" s="1194"/>
      <c r="Z161" s="1194"/>
      <c r="AA161" s="1194"/>
      <c r="AB161" s="1194"/>
      <c r="AC161" s="1194"/>
      <c r="AD161" s="1194"/>
      <c r="AE161" s="1194"/>
      <c r="AF161" s="1194"/>
      <c r="AG161" s="142"/>
      <c r="AH161" s="142"/>
      <c r="AI161" s="2238"/>
      <c r="AJ161" s="2238"/>
      <c r="AK161" s="2238"/>
      <c r="AL161" s="142"/>
      <c r="AM161" s="142"/>
      <c r="AN161" s="2238"/>
      <c r="AO161" s="2238"/>
      <c r="AP161" s="2238"/>
      <c r="AQ161" s="2240"/>
    </row>
    <row r="162" spans="1:44" s="142" customFormat="1" ht="13.7" customHeight="1">
      <c r="A162" s="947"/>
      <c r="B162" s="763"/>
      <c r="C162" s="763"/>
      <c r="D162" s="763"/>
      <c r="E162" s="763"/>
      <c r="F162" s="763"/>
      <c r="G162" s="763"/>
      <c r="H162" s="763"/>
      <c r="I162" s="763"/>
      <c r="J162" s="763"/>
      <c r="K162" s="763"/>
      <c r="L162" s="763"/>
      <c r="M162" s="763"/>
      <c r="N162" s="763"/>
      <c r="O162" s="763"/>
      <c r="P162" s="763"/>
      <c r="Q162" s="763"/>
      <c r="R162" s="763"/>
      <c r="S162" s="763"/>
      <c r="T162" s="763"/>
      <c r="U162" s="763"/>
      <c r="V162" s="763"/>
      <c r="W162" s="763"/>
      <c r="X162" s="763"/>
      <c r="Y162" s="763"/>
      <c r="Z162" s="763"/>
      <c r="AA162" s="763"/>
      <c r="AB162" s="763"/>
      <c r="AC162" s="752"/>
      <c r="AD162" s="963"/>
      <c r="AE162" s="963"/>
      <c r="AF162" s="963"/>
      <c r="AG162" s="787"/>
      <c r="AH162" s="795"/>
      <c r="AI162" s="2238" t="s">
        <v>105</v>
      </c>
      <c r="AJ162" s="2238"/>
      <c r="AK162" s="2238"/>
      <c r="AL162" s="25"/>
      <c r="AM162" s="810"/>
      <c r="AN162" s="2238" t="s">
        <v>108</v>
      </c>
      <c r="AO162" s="2238"/>
      <c r="AP162" s="2238"/>
      <c r="AQ162" s="2240"/>
    </row>
    <row r="163" spans="1:44" s="142" customFormat="1" ht="13.7" customHeight="1">
      <c r="A163" s="947"/>
      <c r="B163" s="763"/>
      <c r="C163" s="763"/>
      <c r="D163" s="1194" t="s">
        <v>1121</v>
      </c>
      <c r="E163" s="1194"/>
      <c r="F163" s="1194"/>
      <c r="G163" s="1194"/>
      <c r="H163" s="1194"/>
      <c r="I163" s="1194"/>
      <c r="J163" s="1194"/>
      <c r="K163" s="1194"/>
      <c r="L163" s="1194"/>
      <c r="M163" s="1194"/>
      <c r="N163" s="1194"/>
      <c r="O163" s="1194"/>
      <c r="P163" s="1194"/>
      <c r="Q163" s="1194"/>
      <c r="R163" s="1194"/>
      <c r="S163" s="1194"/>
      <c r="T163" s="1194"/>
      <c r="U163" s="1194"/>
      <c r="V163" s="1194"/>
      <c r="W163" s="1194"/>
      <c r="X163" s="1194"/>
      <c r="Y163" s="1194"/>
      <c r="Z163" s="1194"/>
      <c r="AA163" s="1194"/>
      <c r="AB163" s="1194"/>
      <c r="AC163" s="1194"/>
      <c r="AD163" s="1194"/>
      <c r="AE163" s="964"/>
      <c r="AF163" s="964"/>
      <c r="AG163" s="787"/>
      <c r="AH163" s="785"/>
      <c r="AI163" s="2238"/>
      <c r="AJ163" s="2238"/>
      <c r="AK163" s="2238"/>
      <c r="AL163" s="25"/>
      <c r="AM163" s="810"/>
      <c r="AN163" s="2238"/>
      <c r="AO163" s="2238"/>
      <c r="AP163" s="2238"/>
      <c r="AQ163" s="2240"/>
    </row>
    <row r="164" spans="1:44" s="142" customFormat="1" ht="13.7" customHeight="1" thickBot="1">
      <c r="A164" s="948"/>
      <c r="B164" s="949"/>
      <c r="C164" s="949"/>
      <c r="D164" s="1197"/>
      <c r="E164" s="1197"/>
      <c r="F164" s="1197"/>
      <c r="G164" s="1197"/>
      <c r="H164" s="1197"/>
      <c r="I164" s="1197"/>
      <c r="J164" s="1197"/>
      <c r="K164" s="1197"/>
      <c r="L164" s="1197"/>
      <c r="M164" s="1197"/>
      <c r="N164" s="1197"/>
      <c r="O164" s="1197"/>
      <c r="P164" s="1197"/>
      <c r="Q164" s="1197"/>
      <c r="R164" s="1197"/>
      <c r="S164" s="1197"/>
      <c r="T164" s="1197"/>
      <c r="U164" s="1197"/>
      <c r="V164" s="1197"/>
      <c r="W164" s="1197"/>
      <c r="X164" s="1197"/>
      <c r="Y164" s="1197"/>
      <c r="Z164" s="1197"/>
      <c r="AA164" s="1197"/>
      <c r="AB164" s="1197"/>
      <c r="AC164" s="1197"/>
      <c r="AD164" s="1197"/>
      <c r="AE164" s="965"/>
      <c r="AF164" s="965"/>
      <c r="AG164" s="966"/>
      <c r="AH164" s="966"/>
      <c r="AI164" s="2239"/>
      <c r="AJ164" s="2239"/>
      <c r="AK164" s="2239"/>
      <c r="AL164" s="966"/>
      <c r="AM164" s="966"/>
      <c r="AN164" s="2239"/>
      <c r="AO164" s="2239"/>
      <c r="AP164" s="2239"/>
      <c r="AQ164" s="2241"/>
    </row>
    <row r="165" spans="1:44" s="25" customFormat="1">
      <c r="A165" s="2630" t="s">
        <v>1122</v>
      </c>
      <c r="B165" s="2631"/>
      <c r="C165" s="2631"/>
      <c r="D165" s="2631"/>
      <c r="E165" s="2631"/>
      <c r="F165" s="2631"/>
      <c r="G165" s="2631"/>
      <c r="H165" s="2631"/>
      <c r="I165" s="2631"/>
      <c r="J165" s="2631"/>
      <c r="K165" s="2631"/>
      <c r="L165" s="2631"/>
      <c r="M165" s="2631"/>
      <c r="N165" s="2631"/>
      <c r="O165" s="2631"/>
      <c r="P165" s="2631"/>
      <c r="Q165" s="2631"/>
      <c r="R165" s="2631"/>
      <c r="S165" s="2631"/>
      <c r="T165" s="2631"/>
      <c r="U165" s="2631"/>
      <c r="V165" s="2631"/>
      <c r="W165" s="2631"/>
      <c r="X165" s="2631"/>
      <c r="Y165" s="2631"/>
      <c r="Z165" s="2631"/>
      <c r="AA165" s="2631"/>
      <c r="AB165" s="2631"/>
      <c r="AC165" s="2631"/>
      <c r="AD165" s="2631"/>
      <c r="AE165" s="2631"/>
      <c r="AF165" s="2631"/>
      <c r="AG165" s="2631"/>
      <c r="AH165" s="2631"/>
      <c r="AI165" s="2631"/>
      <c r="AJ165" s="2631"/>
      <c r="AK165" s="2631"/>
      <c r="AL165" s="2631"/>
      <c r="AM165" s="2631"/>
      <c r="AN165" s="2631"/>
      <c r="AO165" s="2631"/>
      <c r="AP165" s="2631"/>
      <c r="AQ165" s="2631"/>
    </row>
    <row r="166" spans="1:44" s="25" customFormat="1">
      <c r="A166" s="1795"/>
      <c r="B166" s="1795"/>
      <c r="C166" s="1795"/>
      <c r="D166" s="1795"/>
      <c r="E166" s="1795"/>
      <c r="F166" s="1795"/>
      <c r="G166" s="1795"/>
      <c r="H166" s="1795"/>
      <c r="I166" s="1795"/>
      <c r="J166" s="1795"/>
      <c r="K166" s="1795"/>
      <c r="L166" s="1795"/>
      <c r="M166" s="1795"/>
      <c r="N166" s="1795"/>
      <c r="O166" s="1795"/>
      <c r="P166" s="1795"/>
      <c r="Q166" s="1795"/>
      <c r="R166" s="1795"/>
      <c r="S166" s="1795"/>
      <c r="T166" s="1795"/>
      <c r="U166" s="1795"/>
      <c r="V166" s="1795"/>
      <c r="W166" s="1795"/>
      <c r="X166" s="1795"/>
      <c r="Y166" s="1795"/>
      <c r="Z166" s="1795"/>
      <c r="AA166" s="1795"/>
      <c r="AB166" s="1795"/>
      <c r="AC166" s="1795"/>
      <c r="AD166" s="1795"/>
      <c r="AE166" s="1795"/>
      <c r="AF166" s="1795"/>
      <c r="AG166" s="1795"/>
      <c r="AH166" s="1795"/>
      <c r="AI166" s="1795"/>
      <c r="AJ166" s="1795"/>
      <c r="AK166" s="1795"/>
      <c r="AL166" s="1795"/>
      <c r="AM166" s="1795"/>
      <c r="AN166" s="1795"/>
      <c r="AO166" s="1795"/>
      <c r="AP166" s="1795"/>
      <c r="AQ166" s="1795"/>
    </row>
    <row r="167" spans="1:44" s="25" customFormat="1" ht="13.7" customHeight="1">
      <c r="A167" s="2632" t="s">
        <v>1123</v>
      </c>
      <c r="B167" s="2632"/>
      <c r="C167" s="2632"/>
      <c r="D167" s="2632"/>
      <c r="E167" s="2632"/>
      <c r="F167" s="2632"/>
      <c r="G167" s="2632"/>
      <c r="H167" s="2632"/>
      <c r="I167" s="2632"/>
      <c r="J167" s="2632"/>
      <c r="K167" s="2632"/>
      <c r="L167" s="2632"/>
      <c r="M167" s="2632"/>
      <c r="N167" s="2632"/>
      <c r="O167" s="2632"/>
      <c r="P167" s="2632"/>
      <c r="Q167" s="2632"/>
      <c r="R167" s="2632"/>
      <c r="S167" s="2632"/>
      <c r="T167" s="2632"/>
      <c r="U167" s="2632"/>
      <c r="V167" s="2632"/>
      <c r="W167" s="2632"/>
      <c r="X167" s="2632"/>
      <c r="Y167" s="2632"/>
      <c r="Z167" s="2632"/>
      <c r="AA167" s="2632"/>
      <c r="AB167" s="2632"/>
      <c r="AC167" s="2632"/>
      <c r="AD167" s="2632"/>
      <c r="AE167" s="2632"/>
      <c r="AF167" s="2632"/>
      <c r="AG167" s="2632"/>
      <c r="AH167" s="2632"/>
      <c r="AI167" s="2632"/>
      <c r="AJ167" s="2632"/>
      <c r="AK167" s="2632"/>
      <c r="AL167" s="2632"/>
      <c r="AM167" s="2632"/>
      <c r="AN167" s="2632"/>
      <c r="AO167" s="2632"/>
      <c r="AP167" s="2632"/>
      <c r="AQ167" s="2632"/>
      <c r="AR167" s="2632"/>
    </row>
    <row r="168" spans="1:44" s="25" customFormat="1" ht="13.7" customHeight="1">
      <c r="A168" s="2632"/>
      <c r="B168" s="2632"/>
      <c r="C168" s="2632"/>
      <c r="D168" s="2632"/>
      <c r="E168" s="2632"/>
      <c r="F168" s="2632"/>
      <c r="G168" s="2632"/>
      <c r="H168" s="2632"/>
      <c r="I168" s="2632"/>
      <c r="J168" s="2632"/>
      <c r="K168" s="2632"/>
      <c r="L168" s="2632"/>
      <c r="M168" s="2632"/>
      <c r="N168" s="2632"/>
      <c r="O168" s="2632"/>
      <c r="P168" s="2632"/>
      <c r="Q168" s="2632"/>
      <c r="R168" s="2632"/>
      <c r="S168" s="2632"/>
      <c r="T168" s="2632"/>
      <c r="U168" s="2632"/>
      <c r="V168" s="2632"/>
      <c r="W168" s="2632"/>
      <c r="X168" s="2632"/>
      <c r="Y168" s="2632"/>
      <c r="Z168" s="2632"/>
      <c r="AA168" s="2632"/>
      <c r="AB168" s="2632"/>
      <c r="AC168" s="2632"/>
      <c r="AD168" s="2632"/>
      <c r="AE168" s="2632"/>
      <c r="AF168" s="2632"/>
      <c r="AG168" s="2632"/>
      <c r="AH168" s="2632"/>
      <c r="AI168" s="2632"/>
      <c r="AJ168" s="2632"/>
      <c r="AK168" s="2632"/>
      <c r="AL168" s="2632"/>
      <c r="AM168" s="2632"/>
      <c r="AN168" s="2632"/>
      <c r="AO168" s="2632"/>
      <c r="AP168" s="2632"/>
      <c r="AQ168" s="2632"/>
      <c r="AR168" s="2632"/>
    </row>
  </sheetData>
  <mergeCells count="157">
    <mergeCell ref="B157:T158"/>
    <mergeCell ref="B159:AF161"/>
    <mergeCell ref="AI159:AK161"/>
    <mergeCell ref="AN159:AQ161"/>
    <mergeCell ref="AI162:AK164"/>
    <mergeCell ref="AN162:AQ164"/>
    <mergeCell ref="D163:AD164"/>
    <mergeCell ref="A165:AQ166"/>
    <mergeCell ref="A167:AR168"/>
    <mergeCell ref="A150:AB151"/>
    <mergeCell ref="AE150:AF151"/>
    <mergeCell ref="AI150:AK151"/>
    <mergeCell ref="D127:AO128"/>
    <mergeCell ref="AU127:CF128"/>
    <mergeCell ref="D129:AO130"/>
    <mergeCell ref="AU129:CF130"/>
    <mergeCell ref="D131:AO133"/>
    <mergeCell ref="AU131:CF132"/>
    <mergeCell ref="AU133:CF149"/>
    <mergeCell ref="A146:R147"/>
    <mergeCell ref="U146:AA147"/>
    <mergeCell ref="AD146:AJ147"/>
    <mergeCell ref="AM146:AP147"/>
    <mergeCell ref="A148:AB149"/>
    <mergeCell ref="AE148:AF149"/>
    <mergeCell ref="AI148:AK149"/>
    <mergeCell ref="A136:P140"/>
    <mergeCell ref="Q136:AQ140"/>
    <mergeCell ref="A141:P145"/>
    <mergeCell ref="Q141:AQ145"/>
    <mergeCell ref="D134:AO135"/>
    <mergeCell ref="D121:AO122"/>
    <mergeCell ref="D123:AO124"/>
    <mergeCell ref="AU123:CF124"/>
    <mergeCell ref="D125:AO126"/>
    <mergeCell ref="AU125:CF126"/>
    <mergeCell ref="C113:G114"/>
    <mergeCell ref="J113:T114"/>
    <mergeCell ref="W113:AP114"/>
    <mergeCell ref="C115:G116"/>
    <mergeCell ref="H115:AQ116"/>
    <mergeCell ref="A119:AQ120"/>
    <mergeCell ref="A108:AC109"/>
    <mergeCell ref="AF108:AG109"/>
    <mergeCell ref="AK108:AM109"/>
    <mergeCell ref="A110:AQ111"/>
    <mergeCell ref="A112:AQ112"/>
    <mergeCell ref="C104:G105"/>
    <mergeCell ref="J104:T105"/>
    <mergeCell ref="W104:AP105"/>
    <mergeCell ref="C106:G107"/>
    <mergeCell ref="H106:AQ107"/>
    <mergeCell ref="A99:AC100"/>
    <mergeCell ref="AF99:AG100"/>
    <mergeCell ref="AK99:AM100"/>
    <mergeCell ref="A101:AQ102"/>
    <mergeCell ref="A103:AQ103"/>
    <mergeCell ref="A95:AC96"/>
    <mergeCell ref="AF95:AG96"/>
    <mergeCell ref="AK95:AM96"/>
    <mergeCell ref="A97:AC98"/>
    <mergeCell ref="AF97:AG98"/>
    <mergeCell ref="AK97:AM98"/>
    <mergeCell ref="B87:AE89"/>
    <mergeCell ref="B64:T65"/>
    <mergeCell ref="AI93:AK94"/>
    <mergeCell ref="AN93:AQ94"/>
    <mergeCell ref="AI66:AK68"/>
    <mergeCell ref="AN66:AQ68"/>
    <mergeCell ref="AI72:AK74"/>
    <mergeCell ref="AN72:AQ74"/>
    <mergeCell ref="AI75:AK77"/>
    <mergeCell ref="AN75:AQ77"/>
    <mergeCell ref="AI78:AK80"/>
    <mergeCell ref="AN78:AQ80"/>
    <mergeCell ref="AI87:AK89"/>
    <mergeCell ref="AN87:AQ89"/>
    <mergeCell ref="AI90:AK92"/>
    <mergeCell ref="AN90:AQ92"/>
    <mergeCell ref="AI69:AK71"/>
    <mergeCell ref="AN69:AQ71"/>
    <mergeCell ref="AI81:AK83"/>
    <mergeCell ref="AN81:AQ83"/>
    <mergeCell ref="AI84:AK86"/>
    <mergeCell ref="AN84:AQ86"/>
    <mergeCell ref="B93:AE94"/>
    <mergeCell ref="B90:AE92"/>
    <mergeCell ref="B69:AE71"/>
    <mergeCell ref="B72:AE74"/>
    <mergeCell ref="B75:AE77"/>
    <mergeCell ref="B78:AE80"/>
    <mergeCell ref="B81:AE83"/>
    <mergeCell ref="B84:AE86"/>
    <mergeCell ref="A2:T3"/>
    <mergeCell ref="B4:T5"/>
    <mergeCell ref="E18:G18"/>
    <mergeCell ref="I18:AE22"/>
    <mergeCell ref="E16:K16"/>
    <mergeCell ref="O16:T16"/>
    <mergeCell ref="Y16:AD16"/>
    <mergeCell ref="B26:AF27"/>
    <mergeCell ref="Y14:AD14"/>
    <mergeCell ref="B8:AF9"/>
    <mergeCell ref="O14:T14"/>
    <mergeCell ref="B31:AF32"/>
    <mergeCell ref="H56:AQ57"/>
    <mergeCell ref="AI38:AK39"/>
    <mergeCell ref="A51:AQ52"/>
    <mergeCell ref="AE38:AF39"/>
    <mergeCell ref="AE48:AF50"/>
    <mergeCell ref="AI48:AK50"/>
    <mergeCell ref="AI28:AK30"/>
    <mergeCell ref="AN28:AQ30"/>
    <mergeCell ref="B33:AB35"/>
    <mergeCell ref="AE33:AF35"/>
    <mergeCell ref="AI33:AK35"/>
    <mergeCell ref="AG1:AR1"/>
    <mergeCell ref="AG63:AR63"/>
    <mergeCell ref="A61:AR62"/>
    <mergeCell ref="B66:AE68"/>
    <mergeCell ref="AI23:AK25"/>
    <mergeCell ref="AI8:AK9"/>
    <mergeCell ref="AI26:AK27"/>
    <mergeCell ref="AN26:AQ27"/>
    <mergeCell ref="A53:AQ53"/>
    <mergeCell ref="C54:G55"/>
    <mergeCell ref="B48:AB50"/>
    <mergeCell ref="AB54:AQ55"/>
    <mergeCell ref="J54:Y55"/>
    <mergeCell ref="A40:P43"/>
    <mergeCell ref="Q40:AQ43"/>
    <mergeCell ref="A44:P47"/>
    <mergeCell ref="Q44:AQ47"/>
    <mergeCell ref="A152:AR155"/>
    <mergeCell ref="AG117:AR117"/>
    <mergeCell ref="B23:AF25"/>
    <mergeCell ref="AN23:AQ25"/>
    <mergeCell ref="B6:AP7"/>
    <mergeCell ref="AJ11:AK11"/>
    <mergeCell ref="AJ12:AK12"/>
    <mergeCell ref="AJ13:AK13"/>
    <mergeCell ref="U36:AA37"/>
    <mergeCell ref="AD36:AJ37"/>
    <mergeCell ref="AM36:AP37"/>
    <mergeCell ref="C56:G57"/>
    <mergeCell ref="B58:AB60"/>
    <mergeCell ref="AE58:AF60"/>
    <mergeCell ref="AI58:AK60"/>
    <mergeCell ref="AN58:AQ60"/>
    <mergeCell ref="B36:R37"/>
    <mergeCell ref="B38:AB39"/>
    <mergeCell ref="AN8:AQ9"/>
    <mergeCell ref="B10:AF12"/>
    <mergeCell ref="E14:J14"/>
    <mergeCell ref="B28:AF30"/>
    <mergeCell ref="AI31:AK32"/>
    <mergeCell ref="AN31:AQ32"/>
  </mergeCells>
  <phoneticPr fontId="1"/>
  <pageMargins left="0.59055118110236227" right="0.39370078740157483" top="0.39370078740157483" bottom="0.39370078740157483" header="0.31496062992125984" footer="0.39370078740157483"/>
  <pageSetup paperSize="9" scale="95" firstPageNumber="26" orientation="portrait" cellComments="asDisplayed" useFirstPageNumber="1" r:id="rId1"/>
  <headerFooter>
    <oddFooter>&amp;C&amp;P</oddFooter>
  </headerFooter>
  <rowBreaks count="2" manualBreakCount="2">
    <brk id="62" max="43" man="1"/>
    <brk id="116"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22649" r:id="rId4" name="Check Box 121">
              <controlPr defaultSize="0" autoFill="0" autoLine="0" autoPict="0">
                <anchor moveWithCells="1">
                  <from>
                    <xdr:col>37</xdr:col>
                    <xdr:colOff>57150</xdr:colOff>
                    <xdr:row>25</xdr:row>
                    <xdr:rowOff>57150</xdr:rowOff>
                  </from>
                  <to>
                    <xdr:col>39</xdr:col>
                    <xdr:colOff>0</xdr:colOff>
                    <xdr:row>26</xdr:row>
                    <xdr:rowOff>133350</xdr:rowOff>
                  </to>
                </anchor>
              </controlPr>
            </control>
          </mc:Choice>
        </mc:AlternateContent>
        <mc:AlternateContent xmlns:mc="http://schemas.openxmlformats.org/markup-compatibility/2006">
          <mc:Choice Requires="x14">
            <control shapeId="22650" r:id="rId5" name="Check Box 122">
              <controlPr defaultSize="0" autoFill="0" autoLine="0" autoPict="0">
                <anchor moveWithCells="1">
                  <from>
                    <xdr:col>32</xdr:col>
                    <xdr:colOff>66675</xdr:colOff>
                    <xdr:row>25</xdr:row>
                    <xdr:rowOff>47625</xdr:rowOff>
                  </from>
                  <to>
                    <xdr:col>34</xdr:col>
                    <xdr:colOff>38100</xdr:colOff>
                    <xdr:row>26</xdr:row>
                    <xdr:rowOff>142875</xdr:rowOff>
                  </to>
                </anchor>
              </controlPr>
            </control>
          </mc:Choice>
        </mc:AlternateContent>
        <mc:AlternateContent xmlns:mc="http://schemas.openxmlformats.org/markup-compatibility/2006">
          <mc:Choice Requires="x14">
            <control shapeId="22835" r:id="rId6" name="Check Box 307">
              <controlPr defaultSize="0" autoFill="0" autoLine="0" autoPict="0">
                <anchor moveWithCells="1">
                  <from>
                    <xdr:col>27</xdr:col>
                    <xdr:colOff>57150</xdr:colOff>
                    <xdr:row>35</xdr:row>
                    <xdr:rowOff>47625</xdr:rowOff>
                  </from>
                  <to>
                    <xdr:col>29</xdr:col>
                    <xdr:colOff>19050</xdr:colOff>
                    <xdr:row>36</xdr:row>
                    <xdr:rowOff>95250</xdr:rowOff>
                  </to>
                </anchor>
              </controlPr>
            </control>
          </mc:Choice>
        </mc:AlternateContent>
        <mc:AlternateContent xmlns:mc="http://schemas.openxmlformats.org/markup-compatibility/2006">
          <mc:Choice Requires="x14">
            <control shapeId="22837" r:id="rId7" name="Check Box 309">
              <controlPr defaultSize="0" autoFill="0" autoLine="0" autoPict="0">
                <anchor moveWithCells="1">
                  <from>
                    <xdr:col>28</xdr:col>
                    <xdr:colOff>104775</xdr:colOff>
                    <xdr:row>47</xdr:row>
                    <xdr:rowOff>66675</xdr:rowOff>
                  </from>
                  <to>
                    <xdr:col>30</xdr:col>
                    <xdr:colOff>66675</xdr:colOff>
                    <xdr:row>49</xdr:row>
                    <xdr:rowOff>95250</xdr:rowOff>
                  </to>
                </anchor>
              </controlPr>
            </control>
          </mc:Choice>
        </mc:AlternateContent>
        <mc:AlternateContent xmlns:mc="http://schemas.openxmlformats.org/markup-compatibility/2006">
          <mc:Choice Requires="x14">
            <control shapeId="22838" r:id="rId8" name="Check Box 310">
              <controlPr defaultSize="0" autoFill="0" autoLine="0" autoPict="0">
                <anchor moveWithCells="1">
                  <from>
                    <xdr:col>32</xdr:col>
                    <xdr:colOff>104775</xdr:colOff>
                    <xdr:row>47</xdr:row>
                    <xdr:rowOff>85725</xdr:rowOff>
                  </from>
                  <to>
                    <xdr:col>34</xdr:col>
                    <xdr:colOff>57150</xdr:colOff>
                    <xdr:row>49</xdr:row>
                    <xdr:rowOff>104775</xdr:rowOff>
                  </to>
                </anchor>
              </controlPr>
            </control>
          </mc:Choice>
        </mc:AlternateContent>
        <mc:AlternateContent xmlns:mc="http://schemas.openxmlformats.org/markup-compatibility/2006">
          <mc:Choice Requires="x14">
            <control shapeId="22839" r:id="rId9" name="Check Box 311">
              <controlPr defaultSize="0" autoFill="0" autoLine="0" autoPict="0">
                <anchor moveWithCells="1">
                  <from>
                    <xdr:col>28</xdr:col>
                    <xdr:colOff>104775</xdr:colOff>
                    <xdr:row>37</xdr:row>
                    <xdr:rowOff>0</xdr:rowOff>
                  </from>
                  <to>
                    <xdr:col>30</xdr:col>
                    <xdr:colOff>66675</xdr:colOff>
                    <xdr:row>39</xdr:row>
                    <xdr:rowOff>28575</xdr:rowOff>
                  </to>
                </anchor>
              </controlPr>
            </control>
          </mc:Choice>
        </mc:AlternateContent>
        <mc:AlternateContent xmlns:mc="http://schemas.openxmlformats.org/markup-compatibility/2006">
          <mc:Choice Requires="x14">
            <control shapeId="22840" r:id="rId10" name="Check Box 312">
              <controlPr defaultSize="0" autoFill="0" autoLine="0" autoPict="0">
                <anchor moveWithCells="1">
                  <from>
                    <xdr:col>32</xdr:col>
                    <xdr:colOff>104775</xdr:colOff>
                    <xdr:row>37</xdr:row>
                    <xdr:rowOff>9525</xdr:rowOff>
                  </from>
                  <to>
                    <xdr:col>34</xdr:col>
                    <xdr:colOff>57150</xdr:colOff>
                    <xdr:row>39</xdr:row>
                    <xdr:rowOff>28575</xdr:rowOff>
                  </to>
                </anchor>
              </controlPr>
            </control>
          </mc:Choice>
        </mc:AlternateContent>
        <mc:AlternateContent xmlns:mc="http://schemas.openxmlformats.org/markup-compatibility/2006">
          <mc:Choice Requires="x14">
            <control shapeId="22842" r:id="rId11" name="Check Box 314">
              <controlPr defaultSize="0" autoFill="0" autoLine="0" autoPict="0">
                <anchor moveWithCells="1">
                  <from>
                    <xdr:col>18</xdr:col>
                    <xdr:colOff>123825</xdr:colOff>
                    <xdr:row>35</xdr:row>
                    <xdr:rowOff>0</xdr:rowOff>
                  </from>
                  <to>
                    <xdr:col>20</xdr:col>
                    <xdr:colOff>85725</xdr:colOff>
                    <xdr:row>37</xdr:row>
                    <xdr:rowOff>28575</xdr:rowOff>
                  </to>
                </anchor>
              </controlPr>
            </control>
          </mc:Choice>
        </mc:AlternateContent>
        <mc:AlternateContent xmlns:mc="http://schemas.openxmlformats.org/markup-compatibility/2006">
          <mc:Choice Requires="x14">
            <control shapeId="22844" r:id="rId12" name="Check Box 316">
              <controlPr defaultSize="0" autoFill="0" autoLine="0" autoPict="0">
                <anchor moveWithCells="1">
                  <from>
                    <xdr:col>36</xdr:col>
                    <xdr:colOff>123825</xdr:colOff>
                    <xdr:row>35</xdr:row>
                    <xdr:rowOff>0</xdr:rowOff>
                  </from>
                  <to>
                    <xdr:col>38</xdr:col>
                    <xdr:colOff>85725</xdr:colOff>
                    <xdr:row>37</xdr:row>
                    <xdr:rowOff>28575</xdr:rowOff>
                  </to>
                </anchor>
              </controlPr>
            </control>
          </mc:Choice>
        </mc:AlternateContent>
        <mc:AlternateContent xmlns:mc="http://schemas.openxmlformats.org/markup-compatibility/2006">
          <mc:Choice Requires="x14">
            <control shapeId="22845" r:id="rId13" name="Check Box 317">
              <controlPr defaultSize="0" autoFill="0" autoLine="0" autoPict="0">
                <anchor moveWithCells="1">
                  <from>
                    <xdr:col>0</xdr:col>
                    <xdr:colOff>66675</xdr:colOff>
                    <xdr:row>53</xdr:row>
                    <xdr:rowOff>47625</xdr:rowOff>
                  </from>
                  <to>
                    <xdr:col>2</xdr:col>
                    <xdr:colOff>28575</xdr:colOff>
                    <xdr:row>54</xdr:row>
                    <xdr:rowOff>114300</xdr:rowOff>
                  </to>
                </anchor>
              </controlPr>
            </control>
          </mc:Choice>
        </mc:AlternateContent>
        <mc:AlternateContent xmlns:mc="http://schemas.openxmlformats.org/markup-compatibility/2006">
          <mc:Choice Requires="x14">
            <control shapeId="22846" r:id="rId14" name="Check Box 318">
              <controlPr defaultSize="0" autoFill="0" autoLine="0" autoPict="0">
                <anchor moveWithCells="1">
                  <from>
                    <xdr:col>0</xdr:col>
                    <xdr:colOff>66675</xdr:colOff>
                    <xdr:row>55</xdr:row>
                    <xdr:rowOff>47625</xdr:rowOff>
                  </from>
                  <to>
                    <xdr:col>2</xdr:col>
                    <xdr:colOff>28575</xdr:colOff>
                    <xdr:row>56</xdr:row>
                    <xdr:rowOff>104775</xdr:rowOff>
                  </to>
                </anchor>
              </controlPr>
            </control>
          </mc:Choice>
        </mc:AlternateContent>
        <mc:AlternateContent xmlns:mc="http://schemas.openxmlformats.org/markup-compatibility/2006">
          <mc:Choice Requires="x14">
            <control shapeId="22847" r:id="rId15" name="Check Box 319">
              <controlPr defaultSize="0" autoFill="0" autoLine="0" autoPict="0">
                <anchor moveWithCells="1">
                  <from>
                    <xdr:col>7</xdr:col>
                    <xdr:colOff>66675</xdr:colOff>
                    <xdr:row>53</xdr:row>
                    <xdr:rowOff>47625</xdr:rowOff>
                  </from>
                  <to>
                    <xdr:col>9</xdr:col>
                    <xdr:colOff>28575</xdr:colOff>
                    <xdr:row>54</xdr:row>
                    <xdr:rowOff>114300</xdr:rowOff>
                  </to>
                </anchor>
              </controlPr>
            </control>
          </mc:Choice>
        </mc:AlternateContent>
        <mc:AlternateContent xmlns:mc="http://schemas.openxmlformats.org/markup-compatibility/2006">
          <mc:Choice Requires="x14">
            <control shapeId="22848" r:id="rId16" name="Check Box 320">
              <controlPr defaultSize="0" autoFill="0" autoLine="0" autoPict="0">
                <anchor moveWithCells="1">
                  <from>
                    <xdr:col>25</xdr:col>
                    <xdr:colOff>66675</xdr:colOff>
                    <xdr:row>53</xdr:row>
                    <xdr:rowOff>57150</xdr:rowOff>
                  </from>
                  <to>
                    <xdr:col>27</xdr:col>
                    <xdr:colOff>28575</xdr:colOff>
                    <xdr:row>54</xdr:row>
                    <xdr:rowOff>123825</xdr:rowOff>
                  </to>
                </anchor>
              </controlPr>
            </control>
          </mc:Choice>
        </mc:AlternateContent>
        <mc:AlternateContent xmlns:mc="http://schemas.openxmlformats.org/markup-compatibility/2006">
          <mc:Choice Requires="x14">
            <control shapeId="22851" r:id="rId17" name="Check Box 323">
              <controlPr defaultSize="0" autoFill="0" autoLine="0" autoPict="0">
                <anchor moveWithCells="1">
                  <from>
                    <xdr:col>28</xdr:col>
                    <xdr:colOff>104775</xdr:colOff>
                    <xdr:row>32</xdr:row>
                    <xdr:rowOff>133350</xdr:rowOff>
                  </from>
                  <to>
                    <xdr:col>30</xdr:col>
                    <xdr:colOff>66675</xdr:colOff>
                    <xdr:row>34</xdr:row>
                    <xdr:rowOff>9525</xdr:rowOff>
                  </to>
                </anchor>
              </controlPr>
            </control>
          </mc:Choice>
        </mc:AlternateContent>
        <mc:AlternateContent xmlns:mc="http://schemas.openxmlformats.org/markup-compatibility/2006">
          <mc:Choice Requires="x14">
            <control shapeId="22852" r:id="rId18" name="Check Box 324">
              <controlPr defaultSize="0" autoFill="0" autoLine="0" autoPict="0">
                <anchor moveWithCells="1">
                  <from>
                    <xdr:col>32</xdr:col>
                    <xdr:colOff>104775</xdr:colOff>
                    <xdr:row>32</xdr:row>
                    <xdr:rowOff>66675</xdr:rowOff>
                  </from>
                  <to>
                    <xdr:col>34</xdr:col>
                    <xdr:colOff>57150</xdr:colOff>
                    <xdr:row>34</xdr:row>
                    <xdr:rowOff>85725</xdr:rowOff>
                  </to>
                </anchor>
              </controlPr>
            </control>
          </mc:Choice>
        </mc:AlternateContent>
        <mc:AlternateContent xmlns:mc="http://schemas.openxmlformats.org/markup-compatibility/2006">
          <mc:Choice Requires="x14">
            <control shapeId="22862" r:id="rId19" name="Check Box 334">
              <controlPr defaultSize="0" autoFill="0" autoLine="0" autoPict="0">
                <anchor moveWithCells="1">
                  <from>
                    <xdr:col>12</xdr:col>
                    <xdr:colOff>114300</xdr:colOff>
                    <xdr:row>12</xdr:row>
                    <xdr:rowOff>95250</xdr:rowOff>
                  </from>
                  <to>
                    <xdr:col>14</xdr:col>
                    <xdr:colOff>85725</xdr:colOff>
                    <xdr:row>14</xdr:row>
                    <xdr:rowOff>28575</xdr:rowOff>
                  </to>
                </anchor>
              </controlPr>
            </control>
          </mc:Choice>
        </mc:AlternateContent>
        <mc:AlternateContent xmlns:mc="http://schemas.openxmlformats.org/markup-compatibility/2006">
          <mc:Choice Requires="x14">
            <control shapeId="22863" r:id="rId20" name="Check Box 335">
              <controlPr defaultSize="0" autoFill="0" autoLine="0" autoPict="0">
                <anchor moveWithCells="1">
                  <from>
                    <xdr:col>22</xdr:col>
                    <xdr:colOff>114300</xdr:colOff>
                    <xdr:row>12</xdr:row>
                    <xdr:rowOff>95250</xdr:rowOff>
                  </from>
                  <to>
                    <xdr:col>24</xdr:col>
                    <xdr:colOff>85725</xdr:colOff>
                    <xdr:row>14</xdr:row>
                    <xdr:rowOff>28575</xdr:rowOff>
                  </to>
                </anchor>
              </controlPr>
            </control>
          </mc:Choice>
        </mc:AlternateContent>
        <mc:AlternateContent xmlns:mc="http://schemas.openxmlformats.org/markup-compatibility/2006">
          <mc:Choice Requires="x14">
            <control shapeId="22864" r:id="rId21" name="Check Box 336">
              <controlPr defaultSize="0" autoFill="0" autoLine="0" autoPict="0">
                <anchor moveWithCells="1">
                  <from>
                    <xdr:col>2</xdr:col>
                    <xdr:colOff>123825</xdr:colOff>
                    <xdr:row>14</xdr:row>
                    <xdr:rowOff>85725</xdr:rowOff>
                  </from>
                  <to>
                    <xdr:col>4</xdr:col>
                    <xdr:colOff>95250</xdr:colOff>
                    <xdr:row>16</xdr:row>
                    <xdr:rowOff>95250</xdr:rowOff>
                  </to>
                </anchor>
              </controlPr>
            </control>
          </mc:Choice>
        </mc:AlternateContent>
        <mc:AlternateContent xmlns:mc="http://schemas.openxmlformats.org/markup-compatibility/2006">
          <mc:Choice Requires="x14">
            <control shapeId="22865" r:id="rId22" name="Check Box 337">
              <controlPr defaultSize="0" autoFill="0" autoLine="0" autoPict="0">
                <anchor moveWithCells="1">
                  <from>
                    <xdr:col>2</xdr:col>
                    <xdr:colOff>123825</xdr:colOff>
                    <xdr:row>16</xdr:row>
                    <xdr:rowOff>85725</xdr:rowOff>
                  </from>
                  <to>
                    <xdr:col>4</xdr:col>
                    <xdr:colOff>95250</xdr:colOff>
                    <xdr:row>18</xdr:row>
                    <xdr:rowOff>95250</xdr:rowOff>
                  </to>
                </anchor>
              </controlPr>
            </control>
          </mc:Choice>
        </mc:AlternateContent>
        <mc:AlternateContent xmlns:mc="http://schemas.openxmlformats.org/markup-compatibility/2006">
          <mc:Choice Requires="x14">
            <control shapeId="22866" r:id="rId23" name="Check Box 338">
              <controlPr defaultSize="0" autoFill="0" autoLine="0" autoPict="0">
                <anchor moveWithCells="1">
                  <from>
                    <xdr:col>12</xdr:col>
                    <xdr:colOff>114300</xdr:colOff>
                    <xdr:row>14</xdr:row>
                    <xdr:rowOff>123825</xdr:rowOff>
                  </from>
                  <to>
                    <xdr:col>14</xdr:col>
                    <xdr:colOff>85725</xdr:colOff>
                    <xdr:row>16</xdr:row>
                    <xdr:rowOff>57150</xdr:rowOff>
                  </to>
                </anchor>
              </controlPr>
            </control>
          </mc:Choice>
        </mc:AlternateContent>
        <mc:AlternateContent xmlns:mc="http://schemas.openxmlformats.org/markup-compatibility/2006">
          <mc:Choice Requires="x14">
            <control shapeId="22867" r:id="rId24" name="Check Box 339">
              <controlPr defaultSize="0" autoFill="0" autoLine="0" autoPict="0">
                <anchor moveWithCells="1">
                  <from>
                    <xdr:col>22</xdr:col>
                    <xdr:colOff>123825</xdr:colOff>
                    <xdr:row>14</xdr:row>
                    <xdr:rowOff>114300</xdr:rowOff>
                  </from>
                  <to>
                    <xdr:col>24</xdr:col>
                    <xdr:colOff>95250</xdr:colOff>
                    <xdr:row>16</xdr:row>
                    <xdr:rowOff>47625</xdr:rowOff>
                  </to>
                </anchor>
              </controlPr>
            </control>
          </mc:Choice>
        </mc:AlternateContent>
        <mc:AlternateContent xmlns:mc="http://schemas.openxmlformats.org/markup-compatibility/2006">
          <mc:Choice Requires="x14">
            <control shapeId="22870" r:id="rId25" name="Check Box 342">
              <controlPr defaultSize="0" autoFill="0" autoLine="0" autoPict="0">
                <anchor moveWithCells="1">
                  <from>
                    <xdr:col>2</xdr:col>
                    <xdr:colOff>104775</xdr:colOff>
                    <xdr:row>12</xdr:row>
                    <xdr:rowOff>114300</xdr:rowOff>
                  </from>
                  <to>
                    <xdr:col>4</xdr:col>
                    <xdr:colOff>76200</xdr:colOff>
                    <xdr:row>14</xdr:row>
                    <xdr:rowOff>47625</xdr:rowOff>
                  </to>
                </anchor>
              </controlPr>
            </control>
          </mc:Choice>
        </mc:AlternateContent>
        <mc:AlternateContent xmlns:mc="http://schemas.openxmlformats.org/markup-compatibility/2006">
          <mc:Choice Requires="x14">
            <control shapeId="22871" r:id="rId26" name="Check Box 343">
              <controlPr defaultSize="0" autoFill="0" autoLine="0" autoPict="0">
                <anchor moveWithCells="1">
                  <from>
                    <xdr:col>28</xdr:col>
                    <xdr:colOff>104775</xdr:colOff>
                    <xdr:row>57</xdr:row>
                    <xdr:rowOff>66675</xdr:rowOff>
                  </from>
                  <to>
                    <xdr:col>30</xdr:col>
                    <xdr:colOff>66675</xdr:colOff>
                    <xdr:row>59</xdr:row>
                    <xdr:rowOff>95250</xdr:rowOff>
                  </to>
                </anchor>
              </controlPr>
            </control>
          </mc:Choice>
        </mc:AlternateContent>
        <mc:AlternateContent xmlns:mc="http://schemas.openxmlformats.org/markup-compatibility/2006">
          <mc:Choice Requires="x14">
            <control shapeId="22872" r:id="rId27" name="Check Box 344">
              <controlPr defaultSize="0" autoFill="0" autoLine="0" autoPict="0">
                <anchor moveWithCells="1">
                  <from>
                    <xdr:col>32</xdr:col>
                    <xdr:colOff>104775</xdr:colOff>
                    <xdr:row>57</xdr:row>
                    <xdr:rowOff>66675</xdr:rowOff>
                  </from>
                  <to>
                    <xdr:col>34</xdr:col>
                    <xdr:colOff>57150</xdr:colOff>
                    <xdr:row>59</xdr:row>
                    <xdr:rowOff>85725</xdr:rowOff>
                  </to>
                </anchor>
              </controlPr>
            </control>
          </mc:Choice>
        </mc:AlternateContent>
        <mc:AlternateContent xmlns:mc="http://schemas.openxmlformats.org/markup-compatibility/2006">
          <mc:Choice Requires="x14">
            <control shapeId="22873" r:id="rId28" name="Check Box 345">
              <controlPr defaultSize="0" autoFill="0" autoLine="0" autoPict="0">
                <anchor moveWithCells="1">
                  <from>
                    <xdr:col>37</xdr:col>
                    <xdr:colOff>114300</xdr:colOff>
                    <xdr:row>57</xdr:row>
                    <xdr:rowOff>66675</xdr:rowOff>
                  </from>
                  <to>
                    <xdr:col>39</xdr:col>
                    <xdr:colOff>66675</xdr:colOff>
                    <xdr:row>59</xdr:row>
                    <xdr:rowOff>85725</xdr:rowOff>
                  </to>
                </anchor>
              </controlPr>
            </control>
          </mc:Choice>
        </mc:AlternateContent>
        <mc:AlternateContent xmlns:mc="http://schemas.openxmlformats.org/markup-compatibility/2006">
          <mc:Choice Requires="x14">
            <control shapeId="22874" r:id="rId29" name="Check Box 346">
              <controlPr defaultSize="0" autoFill="0" autoLine="0" autoPict="0">
                <anchor moveWithCells="1">
                  <from>
                    <xdr:col>37</xdr:col>
                    <xdr:colOff>57150</xdr:colOff>
                    <xdr:row>27</xdr:row>
                    <xdr:rowOff>123825</xdr:rowOff>
                  </from>
                  <to>
                    <xdr:col>39</xdr:col>
                    <xdr:colOff>0</xdr:colOff>
                    <xdr:row>29</xdr:row>
                    <xdr:rowOff>28575</xdr:rowOff>
                  </to>
                </anchor>
              </controlPr>
            </control>
          </mc:Choice>
        </mc:AlternateContent>
        <mc:AlternateContent xmlns:mc="http://schemas.openxmlformats.org/markup-compatibility/2006">
          <mc:Choice Requires="x14">
            <control shapeId="22875" r:id="rId30" name="Check Box 347">
              <controlPr defaultSize="0" autoFill="0" autoLine="0" autoPict="0">
                <anchor moveWithCells="1">
                  <from>
                    <xdr:col>32</xdr:col>
                    <xdr:colOff>66675</xdr:colOff>
                    <xdr:row>27</xdr:row>
                    <xdr:rowOff>114300</xdr:rowOff>
                  </from>
                  <to>
                    <xdr:col>34</xdr:col>
                    <xdr:colOff>38100</xdr:colOff>
                    <xdr:row>29</xdr:row>
                    <xdr:rowOff>38100</xdr:rowOff>
                  </to>
                </anchor>
              </controlPr>
            </control>
          </mc:Choice>
        </mc:AlternateContent>
        <mc:AlternateContent xmlns:mc="http://schemas.openxmlformats.org/markup-compatibility/2006">
          <mc:Choice Requires="x14">
            <control shapeId="22876" r:id="rId31" name="Check Box 348">
              <controlPr defaultSize="0" autoFill="0" autoLine="0" autoPict="0">
                <anchor moveWithCells="1">
                  <from>
                    <xdr:col>37</xdr:col>
                    <xdr:colOff>57150</xdr:colOff>
                    <xdr:row>30</xdr:row>
                    <xdr:rowOff>57150</xdr:rowOff>
                  </from>
                  <to>
                    <xdr:col>39</xdr:col>
                    <xdr:colOff>0</xdr:colOff>
                    <xdr:row>31</xdr:row>
                    <xdr:rowOff>133350</xdr:rowOff>
                  </to>
                </anchor>
              </controlPr>
            </control>
          </mc:Choice>
        </mc:AlternateContent>
        <mc:AlternateContent xmlns:mc="http://schemas.openxmlformats.org/markup-compatibility/2006">
          <mc:Choice Requires="x14">
            <control shapeId="22877" r:id="rId32" name="Check Box 349">
              <controlPr defaultSize="0" autoFill="0" autoLine="0" autoPict="0">
                <anchor moveWithCells="1">
                  <from>
                    <xdr:col>32</xdr:col>
                    <xdr:colOff>66675</xdr:colOff>
                    <xdr:row>30</xdr:row>
                    <xdr:rowOff>47625</xdr:rowOff>
                  </from>
                  <to>
                    <xdr:col>34</xdr:col>
                    <xdr:colOff>38100</xdr:colOff>
                    <xdr:row>31</xdr:row>
                    <xdr:rowOff>142875</xdr:rowOff>
                  </to>
                </anchor>
              </controlPr>
            </control>
          </mc:Choice>
        </mc:AlternateContent>
        <mc:AlternateContent xmlns:mc="http://schemas.openxmlformats.org/markup-compatibility/2006">
          <mc:Choice Requires="x14">
            <control shapeId="22878" r:id="rId33" name="Check Box 350">
              <controlPr defaultSize="0" autoFill="0" autoLine="0" autoPict="0">
                <anchor moveWithCells="1">
                  <from>
                    <xdr:col>32</xdr:col>
                    <xdr:colOff>76200</xdr:colOff>
                    <xdr:row>6</xdr:row>
                    <xdr:rowOff>152400</xdr:rowOff>
                  </from>
                  <to>
                    <xdr:col>34</xdr:col>
                    <xdr:colOff>38100</xdr:colOff>
                    <xdr:row>9</xdr:row>
                    <xdr:rowOff>9525</xdr:rowOff>
                  </to>
                </anchor>
              </controlPr>
            </control>
          </mc:Choice>
        </mc:AlternateContent>
        <mc:AlternateContent xmlns:mc="http://schemas.openxmlformats.org/markup-compatibility/2006">
          <mc:Choice Requires="x14">
            <control shapeId="22879" r:id="rId34" name="Check Box 351">
              <controlPr defaultSize="0" autoFill="0" autoLine="0" autoPict="0">
                <anchor moveWithCells="1">
                  <from>
                    <xdr:col>37</xdr:col>
                    <xdr:colOff>66675</xdr:colOff>
                    <xdr:row>7</xdr:row>
                    <xdr:rowOff>0</xdr:rowOff>
                  </from>
                  <to>
                    <xdr:col>39</xdr:col>
                    <xdr:colOff>28575</xdr:colOff>
                    <xdr:row>9</xdr:row>
                    <xdr:rowOff>28575</xdr:rowOff>
                  </to>
                </anchor>
              </controlPr>
            </control>
          </mc:Choice>
        </mc:AlternateContent>
        <mc:AlternateContent xmlns:mc="http://schemas.openxmlformats.org/markup-compatibility/2006">
          <mc:Choice Requires="x14">
            <control shapeId="22880" r:id="rId35" name="Check Box 352">
              <controlPr defaultSize="0" autoFill="0" autoLine="0" autoPict="0">
                <anchor moveWithCells="1">
                  <from>
                    <xdr:col>37</xdr:col>
                    <xdr:colOff>57150</xdr:colOff>
                    <xdr:row>22</xdr:row>
                    <xdr:rowOff>123825</xdr:rowOff>
                  </from>
                  <to>
                    <xdr:col>39</xdr:col>
                    <xdr:colOff>0</xdr:colOff>
                    <xdr:row>24</xdr:row>
                    <xdr:rowOff>28575</xdr:rowOff>
                  </to>
                </anchor>
              </controlPr>
            </control>
          </mc:Choice>
        </mc:AlternateContent>
        <mc:AlternateContent xmlns:mc="http://schemas.openxmlformats.org/markup-compatibility/2006">
          <mc:Choice Requires="x14">
            <control shapeId="22881" r:id="rId36" name="Check Box 353">
              <controlPr defaultSize="0" autoFill="0" autoLine="0" autoPict="0">
                <anchor moveWithCells="1">
                  <from>
                    <xdr:col>32</xdr:col>
                    <xdr:colOff>66675</xdr:colOff>
                    <xdr:row>22</xdr:row>
                    <xdr:rowOff>114300</xdr:rowOff>
                  </from>
                  <to>
                    <xdr:col>34</xdr:col>
                    <xdr:colOff>38100</xdr:colOff>
                    <xdr:row>24</xdr:row>
                    <xdr:rowOff>38100</xdr:rowOff>
                  </to>
                </anchor>
              </controlPr>
            </control>
          </mc:Choice>
        </mc:AlternateContent>
        <mc:AlternateContent xmlns:mc="http://schemas.openxmlformats.org/markup-compatibility/2006">
          <mc:Choice Requires="x14">
            <control shapeId="22884" r:id="rId37" name="Check Box 356">
              <controlPr defaultSize="0" autoFill="0" autoLine="0" autoPict="0">
                <anchor moveWithCells="1">
                  <from>
                    <xdr:col>37</xdr:col>
                    <xdr:colOff>57150</xdr:colOff>
                    <xdr:row>92</xdr:row>
                    <xdr:rowOff>66675</xdr:rowOff>
                  </from>
                  <to>
                    <xdr:col>39</xdr:col>
                    <xdr:colOff>0</xdr:colOff>
                    <xdr:row>93</xdr:row>
                    <xdr:rowOff>123825</xdr:rowOff>
                  </to>
                </anchor>
              </controlPr>
            </control>
          </mc:Choice>
        </mc:AlternateContent>
        <mc:AlternateContent xmlns:mc="http://schemas.openxmlformats.org/markup-compatibility/2006">
          <mc:Choice Requires="x14">
            <control shapeId="22885" r:id="rId38" name="Check Box 357">
              <controlPr defaultSize="0" autoFill="0" autoLine="0" autoPict="0">
                <anchor moveWithCells="1">
                  <from>
                    <xdr:col>32</xdr:col>
                    <xdr:colOff>57150</xdr:colOff>
                    <xdr:row>92</xdr:row>
                    <xdr:rowOff>57150</xdr:rowOff>
                  </from>
                  <to>
                    <xdr:col>34</xdr:col>
                    <xdr:colOff>28575</xdr:colOff>
                    <xdr:row>93</xdr:row>
                    <xdr:rowOff>133350</xdr:rowOff>
                  </to>
                </anchor>
              </controlPr>
            </control>
          </mc:Choice>
        </mc:AlternateContent>
        <mc:AlternateContent xmlns:mc="http://schemas.openxmlformats.org/markup-compatibility/2006">
          <mc:Choice Requires="x14">
            <control shapeId="22892" r:id="rId39" name="Check Box 364">
              <controlPr defaultSize="0" autoFill="0" autoLine="0" autoPict="0">
                <anchor moveWithCells="1">
                  <from>
                    <xdr:col>37</xdr:col>
                    <xdr:colOff>57150</xdr:colOff>
                    <xdr:row>65</xdr:row>
                    <xdr:rowOff>152400</xdr:rowOff>
                  </from>
                  <to>
                    <xdr:col>39</xdr:col>
                    <xdr:colOff>0</xdr:colOff>
                    <xdr:row>67</xdr:row>
                    <xdr:rowOff>38100</xdr:rowOff>
                  </to>
                </anchor>
              </controlPr>
            </control>
          </mc:Choice>
        </mc:AlternateContent>
        <mc:AlternateContent xmlns:mc="http://schemas.openxmlformats.org/markup-compatibility/2006">
          <mc:Choice Requires="x14">
            <control shapeId="22893" r:id="rId40" name="Check Box 365">
              <controlPr defaultSize="0" autoFill="0" autoLine="0" autoPict="0">
                <anchor moveWithCells="1">
                  <from>
                    <xdr:col>32</xdr:col>
                    <xdr:colOff>57150</xdr:colOff>
                    <xdr:row>65</xdr:row>
                    <xdr:rowOff>142875</xdr:rowOff>
                  </from>
                  <to>
                    <xdr:col>34</xdr:col>
                    <xdr:colOff>28575</xdr:colOff>
                    <xdr:row>67</xdr:row>
                    <xdr:rowOff>47625</xdr:rowOff>
                  </to>
                </anchor>
              </controlPr>
            </control>
          </mc:Choice>
        </mc:AlternateContent>
        <mc:AlternateContent xmlns:mc="http://schemas.openxmlformats.org/markup-compatibility/2006">
          <mc:Choice Requires="x14">
            <control shapeId="22902" r:id="rId41" name="Check Box 374">
              <controlPr defaultSize="0" autoFill="0" autoLine="0" autoPict="0">
                <anchor moveWithCells="1">
                  <from>
                    <xdr:col>29</xdr:col>
                    <xdr:colOff>114300</xdr:colOff>
                    <xdr:row>98</xdr:row>
                    <xdr:rowOff>47625</xdr:rowOff>
                  </from>
                  <to>
                    <xdr:col>31</xdr:col>
                    <xdr:colOff>76200</xdr:colOff>
                    <xdr:row>99</xdr:row>
                    <xdr:rowOff>142875</xdr:rowOff>
                  </to>
                </anchor>
              </controlPr>
            </control>
          </mc:Choice>
        </mc:AlternateContent>
        <mc:AlternateContent xmlns:mc="http://schemas.openxmlformats.org/markup-compatibility/2006">
          <mc:Choice Requires="x14">
            <control shapeId="22903" r:id="rId42" name="Check Box 375">
              <controlPr defaultSize="0" autoFill="0" autoLine="0" autoPict="0">
                <anchor moveWithCells="1">
                  <from>
                    <xdr:col>34</xdr:col>
                    <xdr:colOff>114300</xdr:colOff>
                    <xdr:row>98</xdr:row>
                    <xdr:rowOff>66675</xdr:rowOff>
                  </from>
                  <to>
                    <xdr:col>36</xdr:col>
                    <xdr:colOff>66675</xdr:colOff>
                    <xdr:row>99</xdr:row>
                    <xdr:rowOff>114300</xdr:rowOff>
                  </to>
                </anchor>
              </controlPr>
            </control>
          </mc:Choice>
        </mc:AlternateContent>
        <mc:AlternateContent xmlns:mc="http://schemas.openxmlformats.org/markup-compatibility/2006">
          <mc:Choice Requires="x14">
            <control shapeId="22904" r:id="rId43" name="Check Box 376">
              <controlPr defaultSize="0" autoFill="0" autoLine="0" autoPict="0">
                <anchor moveWithCells="1">
                  <from>
                    <xdr:col>29</xdr:col>
                    <xdr:colOff>95250</xdr:colOff>
                    <xdr:row>107</xdr:row>
                    <xdr:rowOff>57150</xdr:rowOff>
                  </from>
                  <to>
                    <xdr:col>31</xdr:col>
                    <xdr:colOff>57150</xdr:colOff>
                    <xdr:row>108</xdr:row>
                    <xdr:rowOff>114300</xdr:rowOff>
                  </to>
                </anchor>
              </controlPr>
            </control>
          </mc:Choice>
        </mc:AlternateContent>
        <mc:AlternateContent xmlns:mc="http://schemas.openxmlformats.org/markup-compatibility/2006">
          <mc:Choice Requires="x14">
            <control shapeId="22905" r:id="rId44" name="Check Box 377">
              <controlPr defaultSize="0" autoFill="0" autoLine="0" autoPict="0">
                <anchor moveWithCells="1">
                  <from>
                    <xdr:col>34</xdr:col>
                    <xdr:colOff>76200</xdr:colOff>
                    <xdr:row>107</xdr:row>
                    <xdr:rowOff>47625</xdr:rowOff>
                  </from>
                  <to>
                    <xdr:col>36</xdr:col>
                    <xdr:colOff>28575</xdr:colOff>
                    <xdr:row>108</xdr:row>
                    <xdr:rowOff>104775</xdr:rowOff>
                  </to>
                </anchor>
              </controlPr>
            </control>
          </mc:Choice>
        </mc:AlternateContent>
        <mc:AlternateContent xmlns:mc="http://schemas.openxmlformats.org/markup-compatibility/2006">
          <mc:Choice Requires="x14">
            <control shapeId="22906" r:id="rId45" name="Check Box 378">
              <controlPr defaultSize="0" autoFill="0" autoLine="0" autoPict="0">
                <anchor moveWithCells="1">
                  <from>
                    <xdr:col>1</xdr:col>
                    <xdr:colOff>47625</xdr:colOff>
                    <xdr:row>120</xdr:row>
                    <xdr:rowOff>57150</xdr:rowOff>
                  </from>
                  <to>
                    <xdr:col>3</xdr:col>
                    <xdr:colOff>0</xdr:colOff>
                    <xdr:row>121</xdr:row>
                    <xdr:rowOff>114300</xdr:rowOff>
                  </to>
                </anchor>
              </controlPr>
            </control>
          </mc:Choice>
        </mc:AlternateContent>
        <mc:AlternateContent xmlns:mc="http://schemas.openxmlformats.org/markup-compatibility/2006">
          <mc:Choice Requires="x14">
            <control shapeId="22907" r:id="rId46" name="Check Box 379">
              <controlPr defaultSize="0" autoFill="0" autoLine="0" autoPict="0">
                <anchor moveWithCells="1">
                  <from>
                    <xdr:col>1</xdr:col>
                    <xdr:colOff>47625</xdr:colOff>
                    <xdr:row>122</xdr:row>
                    <xdr:rowOff>57150</xdr:rowOff>
                  </from>
                  <to>
                    <xdr:col>3</xdr:col>
                    <xdr:colOff>0</xdr:colOff>
                    <xdr:row>123</xdr:row>
                    <xdr:rowOff>114300</xdr:rowOff>
                  </to>
                </anchor>
              </controlPr>
            </control>
          </mc:Choice>
        </mc:AlternateContent>
        <mc:AlternateContent xmlns:mc="http://schemas.openxmlformats.org/markup-compatibility/2006">
          <mc:Choice Requires="x14">
            <control shapeId="22908" r:id="rId47" name="Check Box 380">
              <controlPr defaultSize="0" autoFill="0" autoLine="0" autoPict="0">
                <anchor moveWithCells="1">
                  <from>
                    <xdr:col>1</xdr:col>
                    <xdr:colOff>47625</xdr:colOff>
                    <xdr:row>124</xdr:row>
                    <xdr:rowOff>57150</xdr:rowOff>
                  </from>
                  <to>
                    <xdr:col>3</xdr:col>
                    <xdr:colOff>0</xdr:colOff>
                    <xdr:row>125</xdr:row>
                    <xdr:rowOff>114300</xdr:rowOff>
                  </to>
                </anchor>
              </controlPr>
            </control>
          </mc:Choice>
        </mc:AlternateContent>
        <mc:AlternateContent xmlns:mc="http://schemas.openxmlformats.org/markup-compatibility/2006">
          <mc:Choice Requires="x14">
            <control shapeId="22909" r:id="rId48" name="Check Box 381">
              <controlPr defaultSize="0" autoFill="0" autoLine="0" autoPict="0">
                <anchor moveWithCells="1">
                  <from>
                    <xdr:col>1</xdr:col>
                    <xdr:colOff>47625</xdr:colOff>
                    <xdr:row>126</xdr:row>
                    <xdr:rowOff>47625</xdr:rowOff>
                  </from>
                  <to>
                    <xdr:col>3</xdr:col>
                    <xdr:colOff>0</xdr:colOff>
                    <xdr:row>127</xdr:row>
                    <xdr:rowOff>104775</xdr:rowOff>
                  </to>
                </anchor>
              </controlPr>
            </control>
          </mc:Choice>
        </mc:AlternateContent>
        <mc:AlternateContent xmlns:mc="http://schemas.openxmlformats.org/markup-compatibility/2006">
          <mc:Choice Requires="x14">
            <control shapeId="22910" r:id="rId49" name="Check Box 382">
              <controlPr defaultSize="0" autoFill="0" autoLine="0" autoPict="0">
                <anchor moveWithCells="1">
                  <from>
                    <xdr:col>1</xdr:col>
                    <xdr:colOff>47625</xdr:colOff>
                    <xdr:row>130</xdr:row>
                    <xdr:rowOff>123825</xdr:rowOff>
                  </from>
                  <to>
                    <xdr:col>3</xdr:col>
                    <xdr:colOff>0</xdr:colOff>
                    <xdr:row>132</xdr:row>
                    <xdr:rowOff>9525</xdr:rowOff>
                  </to>
                </anchor>
              </controlPr>
            </control>
          </mc:Choice>
        </mc:AlternateContent>
        <mc:AlternateContent xmlns:mc="http://schemas.openxmlformats.org/markup-compatibility/2006">
          <mc:Choice Requires="x14">
            <control shapeId="22911" r:id="rId50" name="Check Box 383">
              <controlPr defaultSize="0" autoFill="0" autoLine="0" autoPict="0">
                <anchor moveWithCells="1">
                  <from>
                    <xdr:col>28</xdr:col>
                    <xdr:colOff>114300</xdr:colOff>
                    <xdr:row>146</xdr:row>
                    <xdr:rowOff>161925</xdr:rowOff>
                  </from>
                  <to>
                    <xdr:col>30</xdr:col>
                    <xdr:colOff>76200</xdr:colOff>
                    <xdr:row>149</xdr:row>
                    <xdr:rowOff>19050</xdr:rowOff>
                  </to>
                </anchor>
              </controlPr>
            </control>
          </mc:Choice>
        </mc:AlternateContent>
        <mc:AlternateContent xmlns:mc="http://schemas.openxmlformats.org/markup-compatibility/2006">
          <mc:Choice Requires="x14">
            <control shapeId="22912" r:id="rId51" name="Check Box 384">
              <controlPr defaultSize="0" autoFill="0" autoLine="0" autoPict="0">
                <anchor moveWithCells="1">
                  <from>
                    <xdr:col>32</xdr:col>
                    <xdr:colOff>123825</xdr:colOff>
                    <xdr:row>146</xdr:row>
                    <xdr:rowOff>161925</xdr:rowOff>
                  </from>
                  <to>
                    <xdr:col>34</xdr:col>
                    <xdr:colOff>76200</xdr:colOff>
                    <xdr:row>149</xdr:row>
                    <xdr:rowOff>9525</xdr:rowOff>
                  </to>
                </anchor>
              </controlPr>
            </control>
          </mc:Choice>
        </mc:AlternateContent>
        <mc:AlternateContent xmlns:mc="http://schemas.openxmlformats.org/markup-compatibility/2006">
          <mc:Choice Requires="x14">
            <control shapeId="22914" r:id="rId52" name="Check Box 386">
              <controlPr defaultSize="0" autoFill="0" autoLine="0" autoPict="0">
                <anchor moveWithCells="1">
                  <from>
                    <xdr:col>28</xdr:col>
                    <xdr:colOff>104775</xdr:colOff>
                    <xdr:row>148</xdr:row>
                    <xdr:rowOff>161925</xdr:rowOff>
                  </from>
                  <to>
                    <xdr:col>30</xdr:col>
                    <xdr:colOff>66675</xdr:colOff>
                    <xdr:row>151</xdr:row>
                    <xdr:rowOff>19050</xdr:rowOff>
                  </to>
                </anchor>
              </controlPr>
            </control>
          </mc:Choice>
        </mc:AlternateContent>
        <mc:AlternateContent xmlns:mc="http://schemas.openxmlformats.org/markup-compatibility/2006">
          <mc:Choice Requires="x14">
            <control shapeId="22915" r:id="rId53" name="Check Box 387">
              <controlPr defaultSize="0" autoFill="0" autoLine="0" autoPict="0">
                <anchor moveWithCells="1">
                  <from>
                    <xdr:col>32</xdr:col>
                    <xdr:colOff>104775</xdr:colOff>
                    <xdr:row>148</xdr:row>
                    <xdr:rowOff>161925</xdr:rowOff>
                  </from>
                  <to>
                    <xdr:col>34</xdr:col>
                    <xdr:colOff>57150</xdr:colOff>
                    <xdr:row>151</xdr:row>
                    <xdr:rowOff>9525</xdr:rowOff>
                  </to>
                </anchor>
              </controlPr>
            </control>
          </mc:Choice>
        </mc:AlternateContent>
        <mc:AlternateContent xmlns:mc="http://schemas.openxmlformats.org/markup-compatibility/2006">
          <mc:Choice Requires="x14">
            <control shapeId="22916" r:id="rId54" name="Check Box 388">
              <controlPr defaultSize="0" autoFill="0" autoLine="0" autoPict="0">
                <anchor moveWithCells="1">
                  <from>
                    <xdr:col>1</xdr:col>
                    <xdr:colOff>47625</xdr:colOff>
                    <xdr:row>128</xdr:row>
                    <xdr:rowOff>47625</xdr:rowOff>
                  </from>
                  <to>
                    <xdr:col>3</xdr:col>
                    <xdr:colOff>0</xdr:colOff>
                    <xdr:row>129</xdr:row>
                    <xdr:rowOff>104775</xdr:rowOff>
                  </to>
                </anchor>
              </controlPr>
            </control>
          </mc:Choice>
        </mc:AlternateContent>
        <mc:AlternateContent xmlns:mc="http://schemas.openxmlformats.org/markup-compatibility/2006">
          <mc:Choice Requires="x14">
            <control shapeId="22920" r:id="rId55" name="Check Box 392">
              <controlPr defaultSize="0" autoFill="0" autoLine="0" autoPict="0">
                <anchor moveWithCells="1">
                  <from>
                    <xdr:col>29</xdr:col>
                    <xdr:colOff>123825</xdr:colOff>
                    <xdr:row>96</xdr:row>
                    <xdr:rowOff>47625</xdr:rowOff>
                  </from>
                  <to>
                    <xdr:col>31</xdr:col>
                    <xdr:colOff>85725</xdr:colOff>
                    <xdr:row>97</xdr:row>
                    <xdr:rowOff>104775</xdr:rowOff>
                  </to>
                </anchor>
              </controlPr>
            </control>
          </mc:Choice>
        </mc:AlternateContent>
        <mc:AlternateContent xmlns:mc="http://schemas.openxmlformats.org/markup-compatibility/2006">
          <mc:Choice Requires="x14">
            <control shapeId="22921" r:id="rId56" name="Check Box 393">
              <controlPr defaultSize="0" autoFill="0" autoLine="0" autoPict="0">
                <anchor moveWithCells="1">
                  <from>
                    <xdr:col>34</xdr:col>
                    <xdr:colOff>114300</xdr:colOff>
                    <xdr:row>96</xdr:row>
                    <xdr:rowOff>66675</xdr:rowOff>
                  </from>
                  <to>
                    <xdr:col>36</xdr:col>
                    <xdr:colOff>66675</xdr:colOff>
                    <xdr:row>97</xdr:row>
                    <xdr:rowOff>123825</xdr:rowOff>
                  </to>
                </anchor>
              </controlPr>
            </control>
          </mc:Choice>
        </mc:AlternateContent>
        <mc:AlternateContent xmlns:mc="http://schemas.openxmlformats.org/markup-compatibility/2006">
          <mc:Choice Requires="x14">
            <control shapeId="22922" r:id="rId57" name="Check Box 394">
              <controlPr defaultSize="0" autoFill="0" autoLine="0" autoPict="0">
                <anchor moveWithCells="1">
                  <from>
                    <xdr:col>29</xdr:col>
                    <xdr:colOff>123825</xdr:colOff>
                    <xdr:row>94</xdr:row>
                    <xdr:rowOff>57150</xdr:rowOff>
                  </from>
                  <to>
                    <xdr:col>31</xdr:col>
                    <xdr:colOff>85725</xdr:colOff>
                    <xdr:row>95</xdr:row>
                    <xdr:rowOff>104775</xdr:rowOff>
                  </to>
                </anchor>
              </controlPr>
            </control>
          </mc:Choice>
        </mc:AlternateContent>
        <mc:AlternateContent xmlns:mc="http://schemas.openxmlformats.org/markup-compatibility/2006">
          <mc:Choice Requires="x14">
            <control shapeId="22923" r:id="rId58" name="Check Box 395">
              <controlPr defaultSize="0" autoFill="0" autoLine="0" autoPict="0">
                <anchor moveWithCells="1">
                  <from>
                    <xdr:col>34</xdr:col>
                    <xdr:colOff>114300</xdr:colOff>
                    <xdr:row>94</xdr:row>
                    <xdr:rowOff>57150</xdr:rowOff>
                  </from>
                  <to>
                    <xdr:col>36</xdr:col>
                    <xdr:colOff>66675</xdr:colOff>
                    <xdr:row>95</xdr:row>
                    <xdr:rowOff>104775</xdr:rowOff>
                  </to>
                </anchor>
              </controlPr>
            </control>
          </mc:Choice>
        </mc:AlternateContent>
        <mc:AlternateContent xmlns:mc="http://schemas.openxmlformats.org/markup-compatibility/2006">
          <mc:Choice Requires="x14">
            <control shapeId="22924" r:id="rId59" name="Check Box 396">
              <controlPr defaultSize="0" autoFill="0" autoLine="0" autoPict="0">
                <anchor moveWithCells="1">
                  <from>
                    <xdr:col>0</xdr:col>
                    <xdr:colOff>66675</xdr:colOff>
                    <xdr:row>103</xdr:row>
                    <xdr:rowOff>47625</xdr:rowOff>
                  </from>
                  <to>
                    <xdr:col>2</xdr:col>
                    <xdr:colOff>28575</xdr:colOff>
                    <xdr:row>104</xdr:row>
                    <xdr:rowOff>104775</xdr:rowOff>
                  </to>
                </anchor>
              </controlPr>
            </control>
          </mc:Choice>
        </mc:AlternateContent>
        <mc:AlternateContent xmlns:mc="http://schemas.openxmlformats.org/markup-compatibility/2006">
          <mc:Choice Requires="x14">
            <control shapeId="22925" r:id="rId60" name="Check Box 397">
              <controlPr defaultSize="0" autoFill="0" autoLine="0" autoPict="0">
                <anchor moveWithCells="1">
                  <from>
                    <xdr:col>0</xdr:col>
                    <xdr:colOff>66675</xdr:colOff>
                    <xdr:row>105</xdr:row>
                    <xdr:rowOff>47625</xdr:rowOff>
                  </from>
                  <to>
                    <xdr:col>2</xdr:col>
                    <xdr:colOff>28575</xdr:colOff>
                    <xdr:row>106</xdr:row>
                    <xdr:rowOff>104775</xdr:rowOff>
                  </to>
                </anchor>
              </controlPr>
            </control>
          </mc:Choice>
        </mc:AlternateContent>
        <mc:AlternateContent xmlns:mc="http://schemas.openxmlformats.org/markup-compatibility/2006">
          <mc:Choice Requires="x14">
            <control shapeId="22926" r:id="rId61" name="Check Box 398">
              <controlPr defaultSize="0" autoFill="0" autoLine="0" autoPict="0">
                <anchor moveWithCells="1">
                  <from>
                    <xdr:col>7</xdr:col>
                    <xdr:colOff>66675</xdr:colOff>
                    <xdr:row>103</xdr:row>
                    <xdr:rowOff>47625</xdr:rowOff>
                  </from>
                  <to>
                    <xdr:col>9</xdr:col>
                    <xdr:colOff>28575</xdr:colOff>
                    <xdr:row>104</xdr:row>
                    <xdr:rowOff>104775</xdr:rowOff>
                  </to>
                </anchor>
              </controlPr>
            </control>
          </mc:Choice>
        </mc:AlternateContent>
        <mc:AlternateContent xmlns:mc="http://schemas.openxmlformats.org/markup-compatibility/2006">
          <mc:Choice Requires="x14">
            <control shapeId="22927" r:id="rId62" name="Check Box 399">
              <controlPr defaultSize="0" autoFill="0" autoLine="0" autoPict="0">
                <anchor moveWithCells="1">
                  <from>
                    <xdr:col>0</xdr:col>
                    <xdr:colOff>66675</xdr:colOff>
                    <xdr:row>112</xdr:row>
                    <xdr:rowOff>47625</xdr:rowOff>
                  </from>
                  <to>
                    <xdr:col>2</xdr:col>
                    <xdr:colOff>28575</xdr:colOff>
                    <xdr:row>113</xdr:row>
                    <xdr:rowOff>104775</xdr:rowOff>
                  </to>
                </anchor>
              </controlPr>
            </control>
          </mc:Choice>
        </mc:AlternateContent>
        <mc:AlternateContent xmlns:mc="http://schemas.openxmlformats.org/markup-compatibility/2006">
          <mc:Choice Requires="x14">
            <control shapeId="22928" r:id="rId63" name="Check Box 400">
              <controlPr defaultSize="0" autoFill="0" autoLine="0" autoPict="0">
                <anchor moveWithCells="1">
                  <from>
                    <xdr:col>20</xdr:col>
                    <xdr:colOff>57150</xdr:colOff>
                    <xdr:row>112</xdr:row>
                    <xdr:rowOff>38100</xdr:rowOff>
                  </from>
                  <to>
                    <xdr:col>22</xdr:col>
                    <xdr:colOff>19050</xdr:colOff>
                    <xdr:row>113</xdr:row>
                    <xdr:rowOff>95250</xdr:rowOff>
                  </to>
                </anchor>
              </controlPr>
            </control>
          </mc:Choice>
        </mc:AlternateContent>
        <mc:AlternateContent xmlns:mc="http://schemas.openxmlformats.org/markup-compatibility/2006">
          <mc:Choice Requires="x14">
            <control shapeId="22929" r:id="rId64" name="Check Box 401">
              <controlPr defaultSize="0" autoFill="0" autoLine="0" autoPict="0">
                <anchor moveWithCells="1">
                  <from>
                    <xdr:col>0</xdr:col>
                    <xdr:colOff>66675</xdr:colOff>
                    <xdr:row>114</xdr:row>
                    <xdr:rowOff>47625</xdr:rowOff>
                  </from>
                  <to>
                    <xdr:col>2</xdr:col>
                    <xdr:colOff>28575</xdr:colOff>
                    <xdr:row>115</xdr:row>
                    <xdr:rowOff>104775</xdr:rowOff>
                  </to>
                </anchor>
              </controlPr>
            </control>
          </mc:Choice>
        </mc:AlternateContent>
        <mc:AlternateContent xmlns:mc="http://schemas.openxmlformats.org/markup-compatibility/2006">
          <mc:Choice Requires="x14">
            <control shapeId="22930" r:id="rId65" name="Check Box 402">
              <controlPr defaultSize="0" autoFill="0" autoLine="0" autoPict="0">
                <anchor moveWithCells="1">
                  <from>
                    <xdr:col>7</xdr:col>
                    <xdr:colOff>66675</xdr:colOff>
                    <xdr:row>112</xdr:row>
                    <xdr:rowOff>47625</xdr:rowOff>
                  </from>
                  <to>
                    <xdr:col>9</xdr:col>
                    <xdr:colOff>28575</xdr:colOff>
                    <xdr:row>113</xdr:row>
                    <xdr:rowOff>104775</xdr:rowOff>
                  </to>
                </anchor>
              </controlPr>
            </control>
          </mc:Choice>
        </mc:AlternateContent>
        <mc:AlternateContent xmlns:mc="http://schemas.openxmlformats.org/markup-compatibility/2006">
          <mc:Choice Requires="x14">
            <control shapeId="22931" r:id="rId66" name="Check Box 403">
              <controlPr defaultSize="0" autoFill="0" autoLine="0" autoPict="0">
                <anchor moveWithCells="1">
                  <from>
                    <xdr:col>20</xdr:col>
                    <xdr:colOff>57150</xdr:colOff>
                    <xdr:row>103</xdr:row>
                    <xdr:rowOff>38100</xdr:rowOff>
                  </from>
                  <to>
                    <xdr:col>22</xdr:col>
                    <xdr:colOff>19050</xdr:colOff>
                    <xdr:row>104</xdr:row>
                    <xdr:rowOff>95250</xdr:rowOff>
                  </to>
                </anchor>
              </controlPr>
            </control>
          </mc:Choice>
        </mc:AlternateContent>
        <mc:AlternateContent xmlns:mc="http://schemas.openxmlformats.org/markup-compatibility/2006">
          <mc:Choice Requires="x14">
            <control shapeId="22932" r:id="rId67" name="Check Box 404">
              <controlPr defaultSize="0" autoFill="0" autoLine="0" autoPict="0">
                <anchor moveWithCells="1">
                  <from>
                    <xdr:col>0</xdr:col>
                    <xdr:colOff>66675</xdr:colOff>
                    <xdr:row>53</xdr:row>
                    <xdr:rowOff>47625</xdr:rowOff>
                  </from>
                  <to>
                    <xdr:col>2</xdr:col>
                    <xdr:colOff>28575</xdr:colOff>
                    <xdr:row>54</xdr:row>
                    <xdr:rowOff>114300</xdr:rowOff>
                  </to>
                </anchor>
              </controlPr>
            </control>
          </mc:Choice>
        </mc:AlternateContent>
        <mc:AlternateContent xmlns:mc="http://schemas.openxmlformats.org/markup-compatibility/2006">
          <mc:Choice Requires="x14">
            <control shapeId="22933" r:id="rId68" name="Check Box 405">
              <controlPr defaultSize="0" autoFill="0" autoLine="0" autoPict="0">
                <anchor moveWithCells="1">
                  <from>
                    <xdr:col>7</xdr:col>
                    <xdr:colOff>66675</xdr:colOff>
                    <xdr:row>53</xdr:row>
                    <xdr:rowOff>47625</xdr:rowOff>
                  </from>
                  <to>
                    <xdr:col>9</xdr:col>
                    <xdr:colOff>28575</xdr:colOff>
                    <xdr:row>54</xdr:row>
                    <xdr:rowOff>114300</xdr:rowOff>
                  </to>
                </anchor>
              </controlPr>
            </control>
          </mc:Choice>
        </mc:AlternateContent>
        <mc:AlternateContent xmlns:mc="http://schemas.openxmlformats.org/markup-compatibility/2006">
          <mc:Choice Requires="x14">
            <control shapeId="22934" r:id="rId69" name="Check Box 406">
              <controlPr defaultSize="0" autoFill="0" autoLine="0" autoPict="0">
                <anchor moveWithCells="1">
                  <from>
                    <xdr:col>18</xdr:col>
                    <xdr:colOff>66675</xdr:colOff>
                    <xdr:row>144</xdr:row>
                    <xdr:rowOff>171450</xdr:rowOff>
                  </from>
                  <to>
                    <xdr:col>20</xdr:col>
                    <xdr:colOff>28575</xdr:colOff>
                    <xdr:row>147</xdr:row>
                    <xdr:rowOff>19050</xdr:rowOff>
                  </to>
                </anchor>
              </controlPr>
            </control>
          </mc:Choice>
        </mc:AlternateContent>
        <mc:AlternateContent xmlns:mc="http://schemas.openxmlformats.org/markup-compatibility/2006">
          <mc:Choice Requires="x14">
            <control shapeId="22935" r:id="rId70" name="Check Box 407">
              <controlPr defaultSize="0" autoFill="0" autoLine="0" autoPict="0">
                <anchor moveWithCells="1">
                  <from>
                    <xdr:col>27</xdr:col>
                    <xdr:colOff>57150</xdr:colOff>
                    <xdr:row>144</xdr:row>
                    <xdr:rowOff>171450</xdr:rowOff>
                  </from>
                  <to>
                    <xdr:col>29</xdr:col>
                    <xdr:colOff>19050</xdr:colOff>
                    <xdr:row>147</xdr:row>
                    <xdr:rowOff>19050</xdr:rowOff>
                  </to>
                </anchor>
              </controlPr>
            </control>
          </mc:Choice>
        </mc:AlternateContent>
        <mc:AlternateContent xmlns:mc="http://schemas.openxmlformats.org/markup-compatibility/2006">
          <mc:Choice Requires="x14">
            <control shapeId="22936" r:id="rId71" name="Check Box 408">
              <controlPr defaultSize="0" autoFill="0" autoLine="0" autoPict="0">
                <anchor moveWithCells="1">
                  <from>
                    <xdr:col>36</xdr:col>
                    <xdr:colOff>57150</xdr:colOff>
                    <xdr:row>144</xdr:row>
                    <xdr:rowOff>171450</xdr:rowOff>
                  </from>
                  <to>
                    <xdr:col>38</xdr:col>
                    <xdr:colOff>19050</xdr:colOff>
                    <xdr:row>147</xdr:row>
                    <xdr:rowOff>19050</xdr:rowOff>
                  </to>
                </anchor>
              </controlPr>
            </control>
          </mc:Choice>
        </mc:AlternateContent>
        <mc:AlternateContent xmlns:mc="http://schemas.openxmlformats.org/markup-compatibility/2006">
          <mc:Choice Requires="x14">
            <control shapeId="22953" r:id="rId72" name="Check Box 425">
              <controlPr defaultSize="0" autoFill="0" autoLine="0" autoPict="0">
                <anchor moveWithCells="1">
                  <from>
                    <xdr:col>37</xdr:col>
                    <xdr:colOff>57150</xdr:colOff>
                    <xdr:row>68</xdr:row>
                    <xdr:rowOff>152400</xdr:rowOff>
                  </from>
                  <to>
                    <xdr:col>39</xdr:col>
                    <xdr:colOff>0</xdr:colOff>
                    <xdr:row>70</xdr:row>
                    <xdr:rowOff>38100</xdr:rowOff>
                  </to>
                </anchor>
              </controlPr>
            </control>
          </mc:Choice>
        </mc:AlternateContent>
        <mc:AlternateContent xmlns:mc="http://schemas.openxmlformats.org/markup-compatibility/2006">
          <mc:Choice Requires="x14">
            <control shapeId="22954" r:id="rId73" name="Check Box 426">
              <controlPr defaultSize="0" autoFill="0" autoLine="0" autoPict="0">
                <anchor moveWithCells="1">
                  <from>
                    <xdr:col>32</xdr:col>
                    <xdr:colOff>57150</xdr:colOff>
                    <xdr:row>68</xdr:row>
                    <xdr:rowOff>142875</xdr:rowOff>
                  </from>
                  <to>
                    <xdr:col>34</xdr:col>
                    <xdr:colOff>28575</xdr:colOff>
                    <xdr:row>70</xdr:row>
                    <xdr:rowOff>47625</xdr:rowOff>
                  </to>
                </anchor>
              </controlPr>
            </control>
          </mc:Choice>
        </mc:AlternateContent>
        <mc:AlternateContent xmlns:mc="http://schemas.openxmlformats.org/markup-compatibility/2006">
          <mc:Choice Requires="x14">
            <control shapeId="22955" r:id="rId74" name="Check Box 427">
              <controlPr defaultSize="0" autoFill="0" autoLine="0" autoPict="0">
                <anchor moveWithCells="1">
                  <from>
                    <xdr:col>37</xdr:col>
                    <xdr:colOff>57150</xdr:colOff>
                    <xdr:row>71</xdr:row>
                    <xdr:rowOff>152400</xdr:rowOff>
                  </from>
                  <to>
                    <xdr:col>39</xdr:col>
                    <xdr:colOff>0</xdr:colOff>
                    <xdr:row>73</xdr:row>
                    <xdr:rowOff>38100</xdr:rowOff>
                  </to>
                </anchor>
              </controlPr>
            </control>
          </mc:Choice>
        </mc:AlternateContent>
        <mc:AlternateContent xmlns:mc="http://schemas.openxmlformats.org/markup-compatibility/2006">
          <mc:Choice Requires="x14">
            <control shapeId="22956" r:id="rId75" name="Check Box 428">
              <controlPr defaultSize="0" autoFill="0" autoLine="0" autoPict="0">
                <anchor moveWithCells="1">
                  <from>
                    <xdr:col>32</xdr:col>
                    <xdr:colOff>57150</xdr:colOff>
                    <xdr:row>71</xdr:row>
                    <xdr:rowOff>142875</xdr:rowOff>
                  </from>
                  <to>
                    <xdr:col>34</xdr:col>
                    <xdr:colOff>28575</xdr:colOff>
                    <xdr:row>73</xdr:row>
                    <xdr:rowOff>47625</xdr:rowOff>
                  </to>
                </anchor>
              </controlPr>
            </control>
          </mc:Choice>
        </mc:AlternateContent>
        <mc:AlternateContent xmlns:mc="http://schemas.openxmlformats.org/markup-compatibility/2006">
          <mc:Choice Requires="x14">
            <control shapeId="22957" r:id="rId76" name="Check Box 429">
              <controlPr defaultSize="0" autoFill="0" autoLine="0" autoPict="0">
                <anchor moveWithCells="1">
                  <from>
                    <xdr:col>37</xdr:col>
                    <xdr:colOff>57150</xdr:colOff>
                    <xdr:row>74</xdr:row>
                    <xdr:rowOff>152400</xdr:rowOff>
                  </from>
                  <to>
                    <xdr:col>39</xdr:col>
                    <xdr:colOff>0</xdr:colOff>
                    <xdr:row>76</xdr:row>
                    <xdr:rowOff>38100</xdr:rowOff>
                  </to>
                </anchor>
              </controlPr>
            </control>
          </mc:Choice>
        </mc:AlternateContent>
        <mc:AlternateContent xmlns:mc="http://schemas.openxmlformats.org/markup-compatibility/2006">
          <mc:Choice Requires="x14">
            <control shapeId="22958" r:id="rId77" name="Check Box 430">
              <controlPr defaultSize="0" autoFill="0" autoLine="0" autoPict="0">
                <anchor moveWithCells="1">
                  <from>
                    <xdr:col>32</xdr:col>
                    <xdr:colOff>57150</xdr:colOff>
                    <xdr:row>74</xdr:row>
                    <xdr:rowOff>142875</xdr:rowOff>
                  </from>
                  <to>
                    <xdr:col>34</xdr:col>
                    <xdr:colOff>28575</xdr:colOff>
                    <xdr:row>76</xdr:row>
                    <xdr:rowOff>47625</xdr:rowOff>
                  </to>
                </anchor>
              </controlPr>
            </control>
          </mc:Choice>
        </mc:AlternateContent>
        <mc:AlternateContent xmlns:mc="http://schemas.openxmlformats.org/markup-compatibility/2006">
          <mc:Choice Requires="x14">
            <control shapeId="22959" r:id="rId78" name="Check Box 431">
              <controlPr defaultSize="0" autoFill="0" autoLine="0" autoPict="0">
                <anchor moveWithCells="1">
                  <from>
                    <xdr:col>37</xdr:col>
                    <xdr:colOff>57150</xdr:colOff>
                    <xdr:row>77</xdr:row>
                    <xdr:rowOff>152400</xdr:rowOff>
                  </from>
                  <to>
                    <xdr:col>39</xdr:col>
                    <xdr:colOff>0</xdr:colOff>
                    <xdr:row>79</xdr:row>
                    <xdr:rowOff>38100</xdr:rowOff>
                  </to>
                </anchor>
              </controlPr>
            </control>
          </mc:Choice>
        </mc:AlternateContent>
        <mc:AlternateContent xmlns:mc="http://schemas.openxmlformats.org/markup-compatibility/2006">
          <mc:Choice Requires="x14">
            <control shapeId="22960" r:id="rId79" name="Check Box 432">
              <controlPr defaultSize="0" autoFill="0" autoLine="0" autoPict="0">
                <anchor moveWithCells="1">
                  <from>
                    <xdr:col>32</xdr:col>
                    <xdr:colOff>57150</xdr:colOff>
                    <xdr:row>77</xdr:row>
                    <xdr:rowOff>142875</xdr:rowOff>
                  </from>
                  <to>
                    <xdr:col>34</xdr:col>
                    <xdr:colOff>28575</xdr:colOff>
                    <xdr:row>79</xdr:row>
                    <xdr:rowOff>47625</xdr:rowOff>
                  </to>
                </anchor>
              </controlPr>
            </control>
          </mc:Choice>
        </mc:AlternateContent>
        <mc:AlternateContent xmlns:mc="http://schemas.openxmlformats.org/markup-compatibility/2006">
          <mc:Choice Requires="x14">
            <control shapeId="22961" r:id="rId80" name="Check Box 433">
              <controlPr defaultSize="0" autoFill="0" autoLine="0" autoPict="0">
                <anchor moveWithCells="1">
                  <from>
                    <xdr:col>37</xdr:col>
                    <xdr:colOff>57150</xdr:colOff>
                    <xdr:row>80</xdr:row>
                    <xdr:rowOff>152400</xdr:rowOff>
                  </from>
                  <to>
                    <xdr:col>39</xdr:col>
                    <xdr:colOff>0</xdr:colOff>
                    <xdr:row>82</xdr:row>
                    <xdr:rowOff>38100</xdr:rowOff>
                  </to>
                </anchor>
              </controlPr>
            </control>
          </mc:Choice>
        </mc:AlternateContent>
        <mc:AlternateContent xmlns:mc="http://schemas.openxmlformats.org/markup-compatibility/2006">
          <mc:Choice Requires="x14">
            <control shapeId="22962" r:id="rId81" name="Check Box 434">
              <controlPr defaultSize="0" autoFill="0" autoLine="0" autoPict="0">
                <anchor moveWithCells="1">
                  <from>
                    <xdr:col>32</xdr:col>
                    <xdr:colOff>57150</xdr:colOff>
                    <xdr:row>80</xdr:row>
                    <xdr:rowOff>142875</xdr:rowOff>
                  </from>
                  <to>
                    <xdr:col>34</xdr:col>
                    <xdr:colOff>28575</xdr:colOff>
                    <xdr:row>82</xdr:row>
                    <xdr:rowOff>47625</xdr:rowOff>
                  </to>
                </anchor>
              </controlPr>
            </control>
          </mc:Choice>
        </mc:AlternateContent>
        <mc:AlternateContent xmlns:mc="http://schemas.openxmlformats.org/markup-compatibility/2006">
          <mc:Choice Requires="x14">
            <control shapeId="22963" r:id="rId82" name="Check Box 435">
              <controlPr defaultSize="0" autoFill="0" autoLine="0" autoPict="0">
                <anchor moveWithCells="1">
                  <from>
                    <xdr:col>37</xdr:col>
                    <xdr:colOff>57150</xdr:colOff>
                    <xdr:row>83</xdr:row>
                    <xdr:rowOff>152400</xdr:rowOff>
                  </from>
                  <to>
                    <xdr:col>39</xdr:col>
                    <xdr:colOff>0</xdr:colOff>
                    <xdr:row>85</xdr:row>
                    <xdr:rowOff>38100</xdr:rowOff>
                  </to>
                </anchor>
              </controlPr>
            </control>
          </mc:Choice>
        </mc:AlternateContent>
        <mc:AlternateContent xmlns:mc="http://schemas.openxmlformats.org/markup-compatibility/2006">
          <mc:Choice Requires="x14">
            <control shapeId="22964" r:id="rId83" name="Check Box 436">
              <controlPr defaultSize="0" autoFill="0" autoLine="0" autoPict="0">
                <anchor moveWithCells="1">
                  <from>
                    <xdr:col>32</xdr:col>
                    <xdr:colOff>57150</xdr:colOff>
                    <xdr:row>83</xdr:row>
                    <xdr:rowOff>142875</xdr:rowOff>
                  </from>
                  <to>
                    <xdr:col>34</xdr:col>
                    <xdr:colOff>28575</xdr:colOff>
                    <xdr:row>85</xdr:row>
                    <xdr:rowOff>47625</xdr:rowOff>
                  </to>
                </anchor>
              </controlPr>
            </control>
          </mc:Choice>
        </mc:AlternateContent>
        <mc:AlternateContent xmlns:mc="http://schemas.openxmlformats.org/markup-compatibility/2006">
          <mc:Choice Requires="x14">
            <control shapeId="22965" r:id="rId84" name="Check Box 437">
              <controlPr defaultSize="0" autoFill="0" autoLine="0" autoPict="0">
                <anchor moveWithCells="1">
                  <from>
                    <xdr:col>37</xdr:col>
                    <xdr:colOff>57150</xdr:colOff>
                    <xdr:row>86</xdr:row>
                    <xdr:rowOff>152400</xdr:rowOff>
                  </from>
                  <to>
                    <xdr:col>39</xdr:col>
                    <xdr:colOff>0</xdr:colOff>
                    <xdr:row>88</xdr:row>
                    <xdr:rowOff>38100</xdr:rowOff>
                  </to>
                </anchor>
              </controlPr>
            </control>
          </mc:Choice>
        </mc:AlternateContent>
        <mc:AlternateContent xmlns:mc="http://schemas.openxmlformats.org/markup-compatibility/2006">
          <mc:Choice Requires="x14">
            <control shapeId="22966" r:id="rId85" name="Check Box 438">
              <controlPr defaultSize="0" autoFill="0" autoLine="0" autoPict="0">
                <anchor moveWithCells="1">
                  <from>
                    <xdr:col>32</xdr:col>
                    <xdr:colOff>57150</xdr:colOff>
                    <xdr:row>86</xdr:row>
                    <xdr:rowOff>142875</xdr:rowOff>
                  </from>
                  <to>
                    <xdr:col>34</xdr:col>
                    <xdr:colOff>28575</xdr:colOff>
                    <xdr:row>88</xdr:row>
                    <xdr:rowOff>47625</xdr:rowOff>
                  </to>
                </anchor>
              </controlPr>
            </control>
          </mc:Choice>
        </mc:AlternateContent>
        <mc:AlternateContent xmlns:mc="http://schemas.openxmlformats.org/markup-compatibility/2006">
          <mc:Choice Requires="x14">
            <control shapeId="22967" r:id="rId86" name="Check Box 439">
              <controlPr defaultSize="0" autoFill="0" autoLine="0" autoPict="0">
                <anchor moveWithCells="1">
                  <from>
                    <xdr:col>37</xdr:col>
                    <xdr:colOff>57150</xdr:colOff>
                    <xdr:row>89</xdr:row>
                    <xdr:rowOff>152400</xdr:rowOff>
                  </from>
                  <to>
                    <xdr:col>39</xdr:col>
                    <xdr:colOff>0</xdr:colOff>
                    <xdr:row>91</xdr:row>
                    <xdr:rowOff>38100</xdr:rowOff>
                  </to>
                </anchor>
              </controlPr>
            </control>
          </mc:Choice>
        </mc:AlternateContent>
        <mc:AlternateContent xmlns:mc="http://schemas.openxmlformats.org/markup-compatibility/2006">
          <mc:Choice Requires="x14">
            <control shapeId="22968" r:id="rId87" name="Check Box 440">
              <controlPr defaultSize="0" autoFill="0" autoLine="0" autoPict="0">
                <anchor moveWithCells="1">
                  <from>
                    <xdr:col>32</xdr:col>
                    <xdr:colOff>57150</xdr:colOff>
                    <xdr:row>89</xdr:row>
                    <xdr:rowOff>142875</xdr:rowOff>
                  </from>
                  <to>
                    <xdr:col>34</xdr:col>
                    <xdr:colOff>28575</xdr:colOff>
                    <xdr:row>91</xdr:row>
                    <xdr:rowOff>47625</xdr:rowOff>
                  </to>
                </anchor>
              </controlPr>
            </control>
          </mc:Choice>
        </mc:AlternateContent>
        <mc:AlternateContent xmlns:mc="http://schemas.openxmlformats.org/markup-compatibility/2006">
          <mc:Choice Requires="x14">
            <control shapeId="22969" r:id="rId88" name="Check Box 441">
              <controlPr defaultSize="0" autoFill="0" autoLine="0" autoPict="0">
                <anchor moveWithCells="1">
                  <from>
                    <xdr:col>1</xdr:col>
                    <xdr:colOff>47625</xdr:colOff>
                    <xdr:row>133</xdr:row>
                    <xdr:rowOff>47625</xdr:rowOff>
                  </from>
                  <to>
                    <xdr:col>3</xdr:col>
                    <xdr:colOff>0</xdr:colOff>
                    <xdr:row>134</xdr:row>
                    <xdr:rowOff>104775</xdr:rowOff>
                  </to>
                </anchor>
              </controlPr>
            </control>
          </mc:Choice>
        </mc:AlternateContent>
        <mc:AlternateContent xmlns:mc="http://schemas.openxmlformats.org/markup-compatibility/2006">
          <mc:Choice Requires="x14">
            <control shapeId="22970" r:id="rId89" name="Check Box 442">
              <controlPr defaultSize="0" autoFill="0" autoLine="0" autoPict="0">
                <anchor moveWithCells="1">
                  <from>
                    <xdr:col>37</xdr:col>
                    <xdr:colOff>57150</xdr:colOff>
                    <xdr:row>158</xdr:row>
                    <xdr:rowOff>123825</xdr:rowOff>
                  </from>
                  <to>
                    <xdr:col>39</xdr:col>
                    <xdr:colOff>0</xdr:colOff>
                    <xdr:row>160</xdr:row>
                    <xdr:rowOff>9525</xdr:rowOff>
                  </to>
                </anchor>
              </controlPr>
            </control>
          </mc:Choice>
        </mc:AlternateContent>
        <mc:AlternateContent xmlns:mc="http://schemas.openxmlformats.org/markup-compatibility/2006">
          <mc:Choice Requires="x14">
            <control shapeId="22971" r:id="rId90" name="Check Box 443">
              <controlPr defaultSize="0" autoFill="0" autoLine="0" autoPict="0">
                <anchor moveWithCells="1">
                  <from>
                    <xdr:col>32</xdr:col>
                    <xdr:colOff>66675</xdr:colOff>
                    <xdr:row>158</xdr:row>
                    <xdr:rowOff>114300</xdr:rowOff>
                  </from>
                  <to>
                    <xdr:col>34</xdr:col>
                    <xdr:colOff>38100</xdr:colOff>
                    <xdr:row>160</xdr:row>
                    <xdr:rowOff>19050</xdr:rowOff>
                  </to>
                </anchor>
              </controlPr>
            </control>
          </mc:Choice>
        </mc:AlternateContent>
        <mc:AlternateContent xmlns:mc="http://schemas.openxmlformats.org/markup-compatibility/2006">
          <mc:Choice Requires="x14">
            <control shapeId="22972" r:id="rId91" name="Check Box 444">
              <controlPr defaultSize="0" autoFill="0" autoLine="0" autoPict="0">
                <anchor moveWithCells="1">
                  <from>
                    <xdr:col>37</xdr:col>
                    <xdr:colOff>57150</xdr:colOff>
                    <xdr:row>161</xdr:row>
                    <xdr:rowOff>123825</xdr:rowOff>
                  </from>
                  <to>
                    <xdr:col>39</xdr:col>
                    <xdr:colOff>0</xdr:colOff>
                    <xdr:row>163</xdr:row>
                    <xdr:rowOff>9525</xdr:rowOff>
                  </to>
                </anchor>
              </controlPr>
            </control>
          </mc:Choice>
        </mc:AlternateContent>
        <mc:AlternateContent xmlns:mc="http://schemas.openxmlformats.org/markup-compatibility/2006">
          <mc:Choice Requires="x14">
            <control shapeId="22973" r:id="rId92" name="Check Box 445">
              <controlPr defaultSize="0" autoFill="0" autoLine="0" autoPict="0">
                <anchor moveWithCells="1">
                  <from>
                    <xdr:col>32</xdr:col>
                    <xdr:colOff>66675</xdr:colOff>
                    <xdr:row>161</xdr:row>
                    <xdr:rowOff>114300</xdr:rowOff>
                  </from>
                  <to>
                    <xdr:col>34</xdr:col>
                    <xdr:colOff>38100</xdr:colOff>
                    <xdr:row>163</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74"/>
  <sheetViews>
    <sheetView showZeros="0" view="pageBreakPreview" zoomScaleNormal="100" zoomScaleSheetLayoutView="100" workbookViewId="0">
      <selection activeCell="J2" sqref="J2"/>
    </sheetView>
  </sheetViews>
  <sheetFormatPr defaultRowHeight="13.5"/>
  <cols>
    <col min="1" max="1" width="3.625" customWidth="1"/>
    <col min="2" max="2" width="6.625" customWidth="1"/>
    <col min="3" max="3" width="7.625" customWidth="1"/>
    <col min="4" max="4" width="6.625" customWidth="1"/>
    <col min="5" max="5" width="18.625" customWidth="1"/>
    <col min="6" max="6" width="4.625" customWidth="1"/>
    <col min="7" max="7" width="2.125" customWidth="1"/>
    <col min="8" max="8" width="10.625" customWidth="1"/>
    <col min="9" max="9" width="2.125" customWidth="1"/>
    <col min="10" max="10" width="10.625" customWidth="1"/>
    <col min="11" max="11" width="5.75" customWidth="1"/>
    <col min="12" max="13" width="0.5" customWidth="1"/>
    <col min="14" max="30" width="2.125" customWidth="1"/>
  </cols>
  <sheetData>
    <row r="1" spans="1:23" ht="13.7" customHeight="1">
      <c r="I1" s="2641">
        <f>表紙!N16</f>
        <v>0</v>
      </c>
      <c r="J1" s="2642"/>
      <c r="K1" s="2642"/>
      <c r="L1" s="2642"/>
      <c r="M1" s="2642"/>
      <c r="N1" s="2642"/>
      <c r="O1" s="2642"/>
      <c r="P1" s="2642"/>
      <c r="Q1" s="2642"/>
      <c r="R1" s="2642"/>
      <c r="S1" s="2642"/>
      <c r="T1" s="2642"/>
      <c r="U1" s="2642"/>
      <c r="V1" s="2642"/>
      <c r="W1" s="2642"/>
    </row>
    <row r="2" spans="1:23" ht="13.7" customHeight="1">
      <c r="A2" s="1128" t="s">
        <v>82</v>
      </c>
      <c r="B2" s="1128"/>
      <c r="C2" s="1128"/>
      <c r="D2" s="1128"/>
      <c r="E2" s="1128"/>
      <c r="F2" s="1128"/>
      <c r="G2" s="1128"/>
      <c r="H2" s="1128"/>
      <c r="J2" s="597" t="s">
        <v>137</v>
      </c>
      <c r="K2" s="597">
        <f>表紙!$AC$14</f>
        <v>8</v>
      </c>
      <c r="L2" s="1250"/>
      <c r="M2" s="1250"/>
      <c r="N2" s="1250" t="s">
        <v>2</v>
      </c>
      <c r="O2" s="1250"/>
      <c r="P2" s="1250">
        <f>表紙!$AG$14</f>
        <v>0</v>
      </c>
      <c r="Q2" s="1250"/>
      <c r="R2" s="223" t="s">
        <v>298</v>
      </c>
      <c r="S2" s="223"/>
      <c r="T2" s="223"/>
    </row>
    <row r="3" spans="1:23" ht="13.7" customHeight="1">
      <c r="A3" s="1336" t="s">
        <v>1124</v>
      </c>
      <c r="B3" s="1336"/>
      <c r="C3" s="1336"/>
      <c r="D3" s="1336"/>
      <c r="E3" s="1336"/>
      <c r="F3" s="1336"/>
      <c r="G3" s="1336"/>
      <c r="H3" s="1336"/>
      <c r="I3" s="1336"/>
      <c r="J3" s="1336"/>
      <c r="K3" s="1336"/>
      <c r="L3" s="1336"/>
      <c r="M3" s="1336"/>
      <c r="N3" s="1336"/>
      <c r="O3" s="1336"/>
      <c r="P3" s="1336"/>
      <c r="Q3" s="1336"/>
      <c r="R3" s="1336"/>
      <c r="S3" s="1336"/>
      <c r="T3" s="1336"/>
      <c r="U3" s="1336"/>
      <c r="V3" s="1336"/>
      <c r="W3" s="1336"/>
    </row>
    <row r="4" spans="1:23" ht="13.7" customHeight="1">
      <c r="A4" s="1336"/>
      <c r="B4" s="1336"/>
      <c r="C4" s="1336"/>
      <c r="D4" s="1336"/>
      <c r="E4" s="1336"/>
      <c r="F4" s="1336"/>
      <c r="G4" s="1336"/>
      <c r="H4" s="1336"/>
      <c r="I4" s="1336"/>
      <c r="J4" s="1336"/>
      <c r="K4" s="1336"/>
      <c r="L4" s="1336"/>
      <c r="M4" s="1336"/>
      <c r="N4" s="1336"/>
      <c r="O4" s="1336"/>
      <c r="P4" s="1336"/>
      <c r="Q4" s="1336"/>
      <c r="R4" s="1336"/>
      <c r="S4" s="1336"/>
      <c r="T4" s="1336"/>
      <c r="U4" s="1336"/>
      <c r="V4" s="1336"/>
      <c r="W4" s="1336"/>
    </row>
    <row r="5" spans="1:23" ht="13.7" customHeight="1">
      <c r="A5" s="1336"/>
      <c r="B5" s="1336"/>
      <c r="C5" s="1336"/>
      <c r="D5" s="1336"/>
      <c r="E5" s="1336"/>
      <c r="F5" s="1336"/>
      <c r="G5" s="1336"/>
      <c r="H5" s="1336"/>
      <c r="I5" s="1336"/>
      <c r="J5" s="1336"/>
      <c r="K5" s="1336"/>
      <c r="L5" s="1336"/>
      <c r="M5" s="1336"/>
      <c r="N5" s="1336"/>
      <c r="O5" s="1336"/>
      <c r="P5" s="1336"/>
      <c r="Q5" s="1336"/>
      <c r="R5" s="1336"/>
      <c r="S5" s="1336"/>
      <c r="T5" s="1336"/>
      <c r="U5" s="1336"/>
      <c r="V5" s="1336"/>
      <c r="W5" s="1336"/>
    </row>
    <row r="6" spans="1:23" ht="13.7" customHeight="1">
      <c r="A6" s="1129" t="s">
        <v>820</v>
      </c>
      <c r="B6" s="1129"/>
      <c r="C6" s="1129"/>
      <c r="D6" s="1129"/>
      <c r="E6" s="1129"/>
      <c r="F6" s="1129"/>
      <c r="G6" s="1129"/>
      <c r="H6" s="1129"/>
      <c r="I6" s="1129"/>
      <c r="J6" s="1129"/>
      <c r="K6" s="1129"/>
      <c r="L6" s="1129"/>
      <c r="M6" s="1129"/>
      <c r="N6" s="1129"/>
      <c r="O6" s="1129"/>
      <c r="P6" s="1129"/>
      <c r="Q6" s="1129"/>
      <c r="R6" s="1129"/>
      <c r="S6" s="1129"/>
      <c r="T6" s="1129"/>
      <c r="U6" s="1129"/>
      <c r="V6" s="1129"/>
      <c r="W6" s="1129"/>
    </row>
    <row r="7" spans="1:23" ht="13.7" customHeight="1">
      <c r="A7" s="1129"/>
      <c r="B7" s="1129"/>
      <c r="C7" s="1129"/>
      <c r="D7" s="1129"/>
      <c r="E7" s="1129"/>
      <c r="F7" s="1129"/>
      <c r="G7" s="1129"/>
      <c r="H7" s="1129"/>
      <c r="I7" s="1129"/>
      <c r="J7" s="1129"/>
      <c r="K7" s="1129"/>
      <c r="L7" s="1129"/>
      <c r="M7" s="1129"/>
      <c r="N7" s="1129"/>
      <c r="O7" s="1129"/>
      <c r="P7" s="1129"/>
      <c r="Q7" s="1129"/>
      <c r="R7" s="1129"/>
      <c r="S7" s="1129"/>
      <c r="T7" s="1129"/>
      <c r="U7" s="1129"/>
      <c r="V7" s="1129"/>
      <c r="W7" s="1129"/>
    </row>
    <row r="8" spans="1:23" ht="13.7" customHeight="1">
      <c r="A8" s="1336" t="s">
        <v>394</v>
      </c>
      <c r="B8" s="1336"/>
      <c r="C8" s="1336"/>
      <c r="D8" s="1336"/>
      <c r="E8" s="1336"/>
      <c r="F8" s="1336"/>
      <c r="G8" s="1336"/>
      <c r="H8" s="1336"/>
      <c r="I8" s="1336"/>
      <c r="J8" s="1336"/>
      <c r="K8" s="1336"/>
      <c r="L8" s="1336"/>
      <c r="M8" s="1336"/>
      <c r="N8" s="1336"/>
      <c r="O8" s="1336"/>
      <c r="P8" s="1336"/>
      <c r="Q8" s="1336"/>
      <c r="R8" s="1336"/>
      <c r="S8" s="1336"/>
      <c r="T8" s="1336"/>
      <c r="U8" s="1336"/>
      <c r="V8" s="1336"/>
      <c r="W8" s="1336"/>
    </row>
    <row r="9" spans="1:23" ht="13.7" customHeight="1">
      <c r="A9" s="1336"/>
      <c r="B9" s="1336"/>
      <c r="C9" s="1336"/>
      <c r="D9" s="1336"/>
      <c r="E9" s="1336"/>
      <c r="F9" s="1336"/>
      <c r="G9" s="1336"/>
      <c r="H9" s="1336"/>
      <c r="I9" s="1336"/>
      <c r="J9" s="1336"/>
      <c r="K9" s="1336"/>
      <c r="L9" s="1336"/>
      <c r="M9" s="1336"/>
      <c r="N9" s="1336"/>
      <c r="O9" s="1336"/>
      <c r="P9" s="1336"/>
      <c r="Q9" s="1336"/>
      <c r="R9" s="1336"/>
      <c r="S9" s="1336"/>
      <c r="T9" s="1336"/>
      <c r="U9" s="1336"/>
      <c r="V9" s="1336"/>
      <c r="W9" s="1336"/>
    </row>
    <row r="10" spans="1:23" ht="13.7" customHeight="1">
      <c r="A10" s="1336"/>
      <c r="B10" s="1336"/>
      <c r="C10" s="1336"/>
      <c r="D10" s="1336"/>
      <c r="E10" s="1336"/>
      <c r="F10" s="1336"/>
      <c r="G10" s="1336"/>
      <c r="H10" s="1336"/>
      <c r="I10" s="1336"/>
      <c r="J10" s="1336"/>
      <c r="K10" s="1336"/>
      <c r="L10" s="1336"/>
      <c r="M10" s="1336"/>
      <c r="N10" s="1336"/>
      <c r="O10" s="1336"/>
      <c r="P10" s="1336"/>
      <c r="Q10" s="1336"/>
      <c r="R10" s="1336"/>
      <c r="S10" s="1336"/>
      <c r="T10" s="1336"/>
      <c r="U10" s="1336"/>
      <c r="V10" s="1336"/>
      <c r="W10" s="1336"/>
    </row>
    <row r="11" spans="1:23" ht="13.7" customHeight="1">
      <c r="A11" s="1336"/>
      <c r="B11" s="1336"/>
      <c r="C11" s="1336"/>
      <c r="D11" s="1336"/>
      <c r="E11" s="1336"/>
      <c r="F11" s="1336"/>
      <c r="G11" s="1336"/>
      <c r="H11" s="1336"/>
      <c r="I11" s="1336"/>
      <c r="J11" s="1336"/>
      <c r="K11" s="1336"/>
      <c r="L11" s="1336"/>
      <c r="M11" s="1336"/>
      <c r="N11" s="1336"/>
      <c r="O11" s="1336"/>
      <c r="P11" s="1336"/>
      <c r="Q11" s="1336"/>
      <c r="R11" s="1336"/>
      <c r="S11" s="1336"/>
      <c r="T11" s="1336"/>
      <c r="U11" s="1336"/>
      <c r="V11" s="1336"/>
      <c r="W11" s="1336"/>
    </row>
    <row r="12" spans="1:23" ht="13.7" customHeight="1">
      <c r="A12" s="992" t="s">
        <v>821</v>
      </c>
      <c r="B12" s="992"/>
      <c r="C12" s="992"/>
      <c r="D12" s="992"/>
      <c r="E12" s="992"/>
      <c r="F12" s="992"/>
      <c r="G12" s="992"/>
      <c r="H12" s="992"/>
      <c r="I12" s="992"/>
      <c r="J12" s="992"/>
      <c r="K12" s="992"/>
      <c r="L12" s="992"/>
      <c r="M12" s="992"/>
      <c r="N12" s="992"/>
      <c r="O12" s="992"/>
      <c r="P12" s="992"/>
      <c r="Q12" s="992"/>
      <c r="R12" s="992"/>
      <c r="S12" s="992"/>
      <c r="T12" s="992"/>
      <c r="U12" s="992"/>
      <c r="V12" s="992"/>
      <c r="W12" s="992"/>
    </row>
    <row r="13" spans="1:23" ht="13.7" customHeight="1">
      <c r="A13" s="1336" t="s">
        <v>997</v>
      </c>
      <c r="B13" s="1336"/>
      <c r="C13" s="1336"/>
      <c r="D13" s="1336"/>
      <c r="E13" s="1336"/>
      <c r="F13" s="1336"/>
      <c r="G13" s="1336"/>
      <c r="H13" s="1336"/>
      <c r="I13" s="1336"/>
      <c r="J13" s="1336"/>
      <c r="K13" s="1336"/>
      <c r="L13" s="1336"/>
      <c r="M13" s="1336"/>
      <c r="N13" s="1336"/>
      <c r="O13" s="1336"/>
      <c r="P13" s="1336"/>
      <c r="Q13" s="1336"/>
      <c r="R13" s="1336"/>
      <c r="S13" s="1336"/>
      <c r="T13" s="1336"/>
      <c r="U13" s="1336"/>
      <c r="V13" s="1336"/>
      <c r="W13" s="1336"/>
    </row>
    <row r="14" spans="1:23" ht="13.7" customHeight="1">
      <c r="A14" s="1336"/>
      <c r="B14" s="1336"/>
      <c r="C14" s="1336"/>
      <c r="D14" s="1336"/>
      <c r="E14" s="1336"/>
      <c r="F14" s="1336"/>
      <c r="G14" s="1336"/>
      <c r="H14" s="1336"/>
      <c r="I14" s="1336"/>
      <c r="J14" s="1336"/>
      <c r="K14" s="1336"/>
      <c r="L14" s="1336"/>
      <c r="M14" s="1336"/>
      <c r="N14" s="1336"/>
      <c r="O14" s="1336"/>
      <c r="P14" s="1336"/>
      <c r="Q14" s="1336"/>
      <c r="R14" s="1336"/>
      <c r="S14" s="1336"/>
      <c r="T14" s="1336"/>
      <c r="U14" s="1336"/>
      <c r="V14" s="1336"/>
      <c r="W14" s="1336"/>
    </row>
    <row r="15" spans="1:23" ht="13.7" customHeight="1">
      <c r="A15" s="992" t="s">
        <v>395</v>
      </c>
      <c r="B15" s="992"/>
      <c r="C15" s="992"/>
      <c r="D15" s="992"/>
      <c r="E15" s="992"/>
      <c r="F15" s="992"/>
      <c r="G15" s="992"/>
      <c r="H15" s="992"/>
      <c r="I15" s="992"/>
      <c r="J15" s="992"/>
      <c r="K15" s="992"/>
      <c r="L15" s="992"/>
      <c r="M15" s="992"/>
      <c r="N15" s="992"/>
      <c r="O15" s="992"/>
      <c r="P15" s="992"/>
      <c r="Q15" s="992"/>
      <c r="R15" s="992"/>
      <c r="S15" s="992"/>
      <c r="T15" s="992"/>
      <c r="U15" s="992"/>
      <c r="V15" s="992"/>
      <c r="W15" s="992"/>
    </row>
    <row r="16" spans="1:23" ht="13.7" customHeight="1">
      <c r="A16" s="992" t="s">
        <v>396</v>
      </c>
      <c r="B16" s="992"/>
      <c r="C16" s="992"/>
      <c r="D16" s="992"/>
      <c r="E16" s="992"/>
      <c r="F16" s="992"/>
      <c r="G16" s="992"/>
      <c r="H16" s="992"/>
      <c r="I16" s="992"/>
      <c r="J16" s="992"/>
      <c r="K16" s="992"/>
      <c r="L16" s="992"/>
      <c r="M16" s="992"/>
      <c r="N16" s="992"/>
      <c r="O16" s="992"/>
      <c r="P16" s="992"/>
      <c r="Q16" s="992"/>
      <c r="R16" s="992"/>
      <c r="S16" s="992"/>
      <c r="T16" s="992"/>
      <c r="U16" s="992"/>
      <c r="V16" s="992"/>
      <c r="W16" s="992"/>
    </row>
    <row r="17" spans="1:23" ht="13.7" customHeight="1">
      <c r="A17" s="179" t="s">
        <v>1005</v>
      </c>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3" ht="13.7" customHeight="1">
      <c r="A18" s="1336" t="s">
        <v>822</v>
      </c>
      <c r="B18" s="1336"/>
      <c r="C18" s="1336"/>
      <c r="D18" s="1336"/>
      <c r="E18" s="1336"/>
      <c r="F18" s="1336"/>
      <c r="G18" s="1336"/>
      <c r="H18" s="1336"/>
      <c r="I18" s="1336"/>
      <c r="J18" s="1336"/>
      <c r="K18" s="1336"/>
      <c r="L18" s="1336"/>
      <c r="M18" s="1336"/>
      <c r="N18" s="1336"/>
      <c r="O18" s="1336"/>
      <c r="P18" s="1336"/>
      <c r="Q18" s="1336"/>
      <c r="R18" s="1336"/>
      <c r="S18" s="1336"/>
      <c r="T18" s="1336"/>
      <c r="U18" s="1336"/>
      <c r="V18" s="1336"/>
      <c r="W18" s="1336"/>
    </row>
    <row r="19" spans="1:23" ht="13.7" customHeight="1" thickBot="1">
      <c r="A19" s="1338"/>
      <c r="B19" s="1338"/>
      <c r="C19" s="1338"/>
      <c r="D19" s="1338"/>
      <c r="E19" s="1338"/>
      <c r="F19" s="1338"/>
      <c r="G19" s="1338"/>
      <c r="H19" s="1338"/>
      <c r="I19" s="1338"/>
      <c r="J19" s="1338"/>
      <c r="K19" s="1338"/>
      <c r="L19" s="1338"/>
      <c r="M19" s="1338"/>
      <c r="N19" s="1338"/>
      <c r="O19" s="1338"/>
      <c r="P19" s="1338"/>
      <c r="Q19" s="1338"/>
      <c r="R19" s="1338"/>
      <c r="S19" s="1338"/>
      <c r="T19" s="1338"/>
      <c r="U19" s="1338"/>
      <c r="V19" s="1338"/>
      <c r="W19" s="1338"/>
    </row>
    <row r="20" spans="1:23" ht="12.2" customHeight="1">
      <c r="A20" s="1536"/>
      <c r="B20" s="1323" t="s">
        <v>121</v>
      </c>
      <c r="C20" s="2647" t="s">
        <v>39</v>
      </c>
      <c r="D20" s="2653" t="s">
        <v>998</v>
      </c>
      <c r="E20" s="1780" t="s">
        <v>36</v>
      </c>
      <c r="F20" s="1780" t="s">
        <v>299</v>
      </c>
      <c r="G20" s="1892" t="s">
        <v>75</v>
      </c>
      <c r="H20" s="1893"/>
      <c r="I20" s="1893"/>
      <c r="J20" s="1893"/>
      <c r="K20" s="2643" t="s">
        <v>1006</v>
      </c>
      <c r="L20" s="2647" t="s">
        <v>296</v>
      </c>
      <c r="M20" s="1324"/>
      <c r="N20" s="1324"/>
      <c r="O20" s="1324"/>
      <c r="P20" s="1324"/>
      <c r="Q20" s="1324"/>
      <c r="R20" s="1324"/>
      <c r="S20" s="1324"/>
      <c r="T20" s="1324"/>
      <c r="U20" s="1324"/>
      <c r="V20" s="1324"/>
      <c r="W20" s="1325"/>
    </row>
    <row r="21" spans="1:23" ht="12.2" customHeight="1">
      <c r="A21" s="2646"/>
      <c r="B21" s="2656"/>
      <c r="C21" s="1800"/>
      <c r="D21" s="2654"/>
      <c r="E21" s="1246"/>
      <c r="F21" s="1246"/>
      <c r="G21" s="2650" t="s">
        <v>155</v>
      </c>
      <c r="H21" s="1433" t="s">
        <v>397</v>
      </c>
      <c r="I21" s="2650" t="s">
        <v>155</v>
      </c>
      <c r="J21" s="1433" t="s">
        <v>398</v>
      </c>
      <c r="K21" s="2644"/>
      <c r="L21" s="1800"/>
      <c r="M21" s="1685"/>
      <c r="N21" s="1685"/>
      <c r="O21" s="1685"/>
      <c r="P21" s="1685"/>
      <c r="Q21" s="1685"/>
      <c r="R21" s="1685"/>
      <c r="S21" s="1685"/>
      <c r="T21" s="1685"/>
      <c r="U21" s="1685"/>
      <c r="V21" s="1685"/>
      <c r="W21" s="2648"/>
    </row>
    <row r="22" spans="1:23" ht="12.2" customHeight="1">
      <c r="A22" s="2646"/>
      <c r="B22" s="2656"/>
      <c r="C22" s="1800"/>
      <c r="D22" s="2654"/>
      <c r="E22" s="1246"/>
      <c r="F22" s="1246"/>
      <c r="G22" s="2651"/>
      <c r="H22" s="1800"/>
      <c r="I22" s="2651"/>
      <c r="J22" s="1800"/>
      <c r="K22" s="2644"/>
      <c r="L22" s="1800"/>
      <c r="M22" s="1685"/>
      <c r="N22" s="1685"/>
      <c r="O22" s="1685"/>
      <c r="P22" s="1685"/>
      <c r="Q22" s="1685"/>
      <c r="R22" s="1685"/>
      <c r="S22" s="1685"/>
      <c r="T22" s="1685"/>
      <c r="U22" s="1685"/>
      <c r="V22" s="1685"/>
      <c r="W22" s="2648"/>
    </row>
    <row r="23" spans="1:23" ht="12.2" customHeight="1">
      <c r="A23" s="2646"/>
      <c r="B23" s="2656"/>
      <c r="C23" s="1800"/>
      <c r="D23" s="2654"/>
      <c r="E23" s="1246"/>
      <c r="F23" s="1246"/>
      <c r="G23" s="2651"/>
      <c r="H23" s="1800"/>
      <c r="I23" s="2651"/>
      <c r="J23" s="1800"/>
      <c r="K23" s="2644"/>
      <c r="L23" s="1800"/>
      <c r="M23" s="1685"/>
      <c r="N23" s="1685"/>
      <c r="O23" s="1685"/>
      <c r="P23" s="1685"/>
      <c r="Q23" s="1685"/>
      <c r="R23" s="1685"/>
      <c r="S23" s="1685"/>
      <c r="T23" s="1685"/>
      <c r="U23" s="1685"/>
      <c r="V23" s="1685"/>
      <c r="W23" s="2648"/>
    </row>
    <row r="24" spans="1:23" ht="12.2" customHeight="1">
      <c r="A24" s="1537"/>
      <c r="B24" s="1326"/>
      <c r="C24" s="2649"/>
      <c r="D24" s="2655"/>
      <c r="E24" s="1271"/>
      <c r="F24" s="1271"/>
      <c r="G24" s="2652"/>
      <c r="H24" s="2649"/>
      <c r="I24" s="2652"/>
      <c r="J24" s="2649"/>
      <c r="K24" s="2645"/>
      <c r="L24" s="2649"/>
      <c r="M24" s="1327"/>
      <c r="N24" s="1327"/>
      <c r="O24" s="1327"/>
      <c r="P24" s="1327"/>
      <c r="Q24" s="1327"/>
      <c r="R24" s="1327"/>
      <c r="S24" s="1327"/>
      <c r="T24" s="1327"/>
      <c r="U24" s="1327"/>
      <c r="V24" s="1685"/>
      <c r="W24" s="1328"/>
    </row>
    <row r="25" spans="1:23" ht="27" customHeight="1">
      <c r="A25" s="598">
        <v>1</v>
      </c>
      <c r="B25" s="599"/>
      <c r="C25" s="600"/>
      <c r="D25" s="599"/>
      <c r="E25" s="601"/>
      <c r="F25" s="601"/>
      <c r="G25" s="602"/>
      <c r="H25" s="601"/>
      <c r="I25" s="602"/>
      <c r="J25" s="601"/>
      <c r="K25" s="740"/>
      <c r="L25" s="2637"/>
      <c r="M25" s="2637"/>
      <c r="N25" s="2637"/>
      <c r="O25" s="2637"/>
      <c r="P25" s="2637"/>
      <c r="Q25" s="2637"/>
      <c r="R25" s="2637"/>
      <c r="S25" s="2637"/>
      <c r="T25" s="2637"/>
      <c r="U25" s="2637"/>
      <c r="V25" s="2637"/>
      <c r="W25" s="2638"/>
    </row>
    <row r="26" spans="1:23" ht="27" customHeight="1">
      <c r="A26" s="603">
        <v>2</v>
      </c>
      <c r="B26" s="604"/>
      <c r="C26" s="605"/>
      <c r="D26" s="604"/>
      <c r="E26" s="606"/>
      <c r="F26" s="606"/>
      <c r="G26" s="607"/>
      <c r="H26" s="606"/>
      <c r="I26" s="607"/>
      <c r="J26" s="606"/>
      <c r="K26" s="120"/>
      <c r="L26" s="2633"/>
      <c r="M26" s="2633"/>
      <c r="N26" s="2633"/>
      <c r="O26" s="2633"/>
      <c r="P26" s="2633"/>
      <c r="Q26" s="2633"/>
      <c r="R26" s="2633"/>
      <c r="S26" s="2633"/>
      <c r="T26" s="2633"/>
      <c r="U26" s="2633"/>
      <c r="V26" s="2633"/>
      <c r="W26" s="2634"/>
    </row>
    <row r="27" spans="1:23" ht="27" customHeight="1">
      <c r="A27" s="603">
        <v>3</v>
      </c>
      <c r="B27" s="604"/>
      <c r="C27" s="605"/>
      <c r="D27" s="604"/>
      <c r="E27" s="606"/>
      <c r="F27" s="606"/>
      <c r="G27" s="607"/>
      <c r="H27" s="606"/>
      <c r="I27" s="607"/>
      <c r="J27" s="606"/>
      <c r="K27" s="120"/>
      <c r="L27" s="2633"/>
      <c r="M27" s="2633"/>
      <c r="N27" s="2633"/>
      <c r="O27" s="2633"/>
      <c r="P27" s="2633"/>
      <c r="Q27" s="2633"/>
      <c r="R27" s="2633"/>
      <c r="S27" s="2633"/>
      <c r="T27" s="2633"/>
      <c r="U27" s="2633"/>
      <c r="V27" s="2633"/>
      <c r="W27" s="2634"/>
    </row>
    <row r="28" spans="1:23" ht="27" customHeight="1">
      <c r="A28" s="603">
        <v>4</v>
      </c>
      <c r="B28" s="604"/>
      <c r="C28" s="605"/>
      <c r="D28" s="604"/>
      <c r="E28" s="606"/>
      <c r="F28" s="606"/>
      <c r="G28" s="607"/>
      <c r="H28" s="606"/>
      <c r="I28" s="607"/>
      <c r="J28" s="606"/>
      <c r="K28" s="120"/>
      <c r="L28" s="2633"/>
      <c r="M28" s="2633"/>
      <c r="N28" s="2633"/>
      <c r="O28" s="2633"/>
      <c r="P28" s="2633"/>
      <c r="Q28" s="2633"/>
      <c r="R28" s="2633"/>
      <c r="S28" s="2633"/>
      <c r="T28" s="2633"/>
      <c r="U28" s="2633"/>
      <c r="V28" s="2633"/>
      <c r="W28" s="2634"/>
    </row>
    <row r="29" spans="1:23" ht="27" customHeight="1">
      <c r="A29" s="603">
        <v>5</v>
      </c>
      <c r="B29" s="604"/>
      <c r="C29" s="605"/>
      <c r="D29" s="604"/>
      <c r="E29" s="606"/>
      <c r="F29" s="606"/>
      <c r="G29" s="607"/>
      <c r="H29" s="606"/>
      <c r="I29" s="607"/>
      <c r="J29" s="606"/>
      <c r="K29" s="120"/>
      <c r="L29" s="2633"/>
      <c r="M29" s="2633"/>
      <c r="N29" s="2633"/>
      <c r="O29" s="2633"/>
      <c r="P29" s="2633"/>
      <c r="Q29" s="2633"/>
      <c r="R29" s="2633"/>
      <c r="S29" s="2633"/>
      <c r="T29" s="2633"/>
      <c r="U29" s="2633"/>
      <c r="V29" s="2633"/>
      <c r="W29" s="2634"/>
    </row>
    <row r="30" spans="1:23" ht="27" customHeight="1">
      <c r="A30" s="603">
        <v>6</v>
      </c>
      <c r="B30" s="604"/>
      <c r="C30" s="605"/>
      <c r="D30" s="604"/>
      <c r="E30" s="606"/>
      <c r="F30" s="606"/>
      <c r="G30" s="607"/>
      <c r="H30" s="606"/>
      <c r="I30" s="607"/>
      <c r="J30" s="606"/>
      <c r="K30" s="120"/>
      <c r="L30" s="2633"/>
      <c r="M30" s="2633"/>
      <c r="N30" s="2633"/>
      <c r="O30" s="2633"/>
      <c r="P30" s="2633"/>
      <c r="Q30" s="2633"/>
      <c r="R30" s="2633"/>
      <c r="S30" s="2633"/>
      <c r="T30" s="2633"/>
      <c r="U30" s="2633"/>
      <c r="V30" s="2633"/>
      <c r="W30" s="2634"/>
    </row>
    <row r="31" spans="1:23" ht="27" customHeight="1">
      <c r="A31" s="603">
        <v>7</v>
      </c>
      <c r="B31" s="604"/>
      <c r="C31" s="605"/>
      <c r="D31" s="604"/>
      <c r="E31" s="606"/>
      <c r="F31" s="606"/>
      <c r="G31" s="607"/>
      <c r="H31" s="606"/>
      <c r="I31" s="607"/>
      <c r="J31" s="606"/>
      <c r="K31" s="120"/>
      <c r="L31" s="2633"/>
      <c r="M31" s="2633"/>
      <c r="N31" s="2633"/>
      <c r="O31" s="2633"/>
      <c r="P31" s="2633"/>
      <c r="Q31" s="2633"/>
      <c r="R31" s="2633"/>
      <c r="S31" s="2633"/>
      <c r="T31" s="2633"/>
      <c r="U31" s="2633"/>
      <c r="V31" s="2633"/>
      <c r="W31" s="2634"/>
    </row>
    <row r="32" spans="1:23" ht="27" customHeight="1">
      <c r="A32" s="603">
        <v>8</v>
      </c>
      <c r="B32" s="604"/>
      <c r="C32" s="605"/>
      <c r="D32" s="604"/>
      <c r="E32" s="606"/>
      <c r="F32" s="606"/>
      <c r="G32" s="607"/>
      <c r="H32" s="606"/>
      <c r="I32" s="607"/>
      <c r="J32" s="606"/>
      <c r="K32" s="120"/>
      <c r="L32" s="2633"/>
      <c r="M32" s="2633"/>
      <c r="N32" s="2633"/>
      <c r="O32" s="2633"/>
      <c r="P32" s="2633"/>
      <c r="Q32" s="2633"/>
      <c r="R32" s="2633"/>
      <c r="S32" s="2633"/>
      <c r="T32" s="2633"/>
      <c r="U32" s="2633"/>
      <c r="V32" s="2633"/>
      <c r="W32" s="2634"/>
    </row>
    <row r="33" spans="1:23" ht="27" customHeight="1">
      <c r="A33" s="603">
        <v>9</v>
      </c>
      <c r="B33" s="604"/>
      <c r="C33" s="605"/>
      <c r="D33" s="604"/>
      <c r="E33" s="606"/>
      <c r="F33" s="606"/>
      <c r="G33" s="607"/>
      <c r="H33" s="606"/>
      <c r="I33" s="607"/>
      <c r="J33" s="606"/>
      <c r="K33" s="120"/>
      <c r="L33" s="2633"/>
      <c r="M33" s="2633"/>
      <c r="N33" s="2633"/>
      <c r="O33" s="2633"/>
      <c r="P33" s="2633"/>
      <c r="Q33" s="2633"/>
      <c r="R33" s="2633"/>
      <c r="S33" s="2633"/>
      <c r="T33" s="2633"/>
      <c r="U33" s="2633"/>
      <c r="V33" s="2633"/>
      <c r="W33" s="2634"/>
    </row>
    <row r="34" spans="1:23" ht="27" customHeight="1">
      <c r="A34" s="603">
        <v>10</v>
      </c>
      <c r="B34" s="604"/>
      <c r="C34" s="605"/>
      <c r="D34" s="604"/>
      <c r="E34" s="606"/>
      <c r="F34" s="606"/>
      <c r="G34" s="607"/>
      <c r="H34" s="606"/>
      <c r="I34" s="607"/>
      <c r="J34" s="606"/>
      <c r="K34" s="120"/>
      <c r="L34" s="2633"/>
      <c r="M34" s="2633"/>
      <c r="N34" s="2633"/>
      <c r="O34" s="2633"/>
      <c r="P34" s="2633"/>
      <c r="Q34" s="2633"/>
      <c r="R34" s="2633"/>
      <c r="S34" s="2633"/>
      <c r="T34" s="2633"/>
      <c r="U34" s="2633"/>
      <c r="V34" s="2633"/>
      <c r="W34" s="2634"/>
    </row>
    <row r="35" spans="1:23" ht="27" customHeight="1">
      <c r="A35" s="603">
        <v>11</v>
      </c>
      <c r="B35" s="604"/>
      <c r="C35" s="605"/>
      <c r="D35" s="604"/>
      <c r="E35" s="606"/>
      <c r="F35" s="606"/>
      <c r="G35" s="607"/>
      <c r="H35" s="606"/>
      <c r="I35" s="607"/>
      <c r="J35" s="606"/>
      <c r="K35" s="120"/>
      <c r="L35" s="2633"/>
      <c r="M35" s="2633"/>
      <c r="N35" s="2633"/>
      <c r="O35" s="2633"/>
      <c r="P35" s="2633"/>
      <c r="Q35" s="2633"/>
      <c r="R35" s="2633"/>
      <c r="S35" s="2633"/>
      <c r="T35" s="2633"/>
      <c r="U35" s="2633"/>
      <c r="V35" s="2633"/>
      <c r="W35" s="2634"/>
    </row>
    <row r="36" spans="1:23" ht="27" customHeight="1">
      <c r="A36" s="603">
        <v>12</v>
      </c>
      <c r="B36" s="604"/>
      <c r="C36" s="605"/>
      <c r="D36" s="604"/>
      <c r="E36" s="606"/>
      <c r="F36" s="606"/>
      <c r="G36" s="607"/>
      <c r="H36" s="606"/>
      <c r="I36" s="607"/>
      <c r="J36" s="606"/>
      <c r="K36" s="120"/>
      <c r="L36" s="2633"/>
      <c r="M36" s="2633"/>
      <c r="N36" s="2633"/>
      <c r="O36" s="2633"/>
      <c r="P36" s="2633"/>
      <c r="Q36" s="2633"/>
      <c r="R36" s="2633"/>
      <c r="S36" s="2633"/>
      <c r="T36" s="2633"/>
      <c r="U36" s="2633"/>
      <c r="V36" s="2633"/>
      <c r="W36" s="2634"/>
    </row>
    <row r="37" spans="1:23" ht="27" customHeight="1">
      <c r="A37" s="603">
        <v>13</v>
      </c>
      <c r="B37" s="604"/>
      <c r="C37" s="605"/>
      <c r="D37" s="604"/>
      <c r="E37" s="606"/>
      <c r="F37" s="606"/>
      <c r="G37" s="607"/>
      <c r="H37" s="606"/>
      <c r="I37" s="607"/>
      <c r="J37" s="606"/>
      <c r="K37" s="120"/>
      <c r="L37" s="2633"/>
      <c r="M37" s="2633"/>
      <c r="N37" s="2633"/>
      <c r="O37" s="2633"/>
      <c r="P37" s="2633"/>
      <c r="Q37" s="2633"/>
      <c r="R37" s="2633"/>
      <c r="S37" s="2633"/>
      <c r="T37" s="2633"/>
      <c r="U37" s="2633"/>
      <c r="V37" s="2633"/>
      <c r="W37" s="2634"/>
    </row>
    <row r="38" spans="1:23" ht="27" customHeight="1">
      <c r="A38" s="603">
        <v>14</v>
      </c>
      <c r="B38" s="604"/>
      <c r="C38" s="605"/>
      <c r="D38" s="604"/>
      <c r="E38" s="606"/>
      <c r="F38" s="606"/>
      <c r="G38" s="607"/>
      <c r="H38" s="606"/>
      <c r="I38" s="607"/>
      <c r="J38" s="606"/>
      <c r="K38" s="120"/>
      <c r="L38" s="2633"/>
      <c r="M38" s="2633"/>
      <c r="N38" s="2633"/>
      <c r="O38" s="2633"/>
      <c r="P38" s="2633"/>
      <c r="Q38" s="2633"/>
      <c r="R38" s="2633"/>
      <c r="S38" s="2633"/>
      <c r="T38" s="2633"/>
      <c r="U38" s="2633"/>
      <c r="V38" s="2633"/>
      <c r="W38" s="2634"/>
    </row>
    <row r="39" spans="1:23" ht="27" customHeight="1">
      <c r="A39" s="603">
        <v>15</v>
      </c>
      <c r="B39" s="604"/>
      <c r="C39" s="605"/>
      <c r="D39" s="604"/>
      <c r="E39" s="606"/>
      <c r="F39" s="606"/>
      <c r="G39" s="607"/>
      <c r="H39" s="606"/>
      <c r="I39" s="607"/>
      <c r="J39" s="606"/>
      <c r="K39" s="120"/>
      <c r="L39" s="2633"/>
      <c r="M39" s="2633"/>
      <c r="N39" s="2633"/>
      <c r="O39" s="2633"/>
      <c r="P39" s="2633"/>
      <c r="Q39" s="2633"/>
      <c r="R39" s="2633"/>
      <c r="S39" s="2633"/>
      <c r="T39" s="2633"/>
      <c r="U39" s="2633"/>
      <c r="V39" s="2633"/>
      <c r="W39" s="2634"/>
    </row>
    <row r="40" spans="1:23" ht="27" customHeight="1">
      <c r="A40" s="603">
        <v>16</v>
      </c>
      <c r="B40" s="604"/>
      <c r="C40" s="605"/>
      <c r="D40" s="604"/>
      <c r="E40" s="606"/>
      <c r="F40" s="606"/>
      <c r="G40" s="607"/>
      <c r="H40" s="606"/>
      <c r="I40" s="607"/>
      <c r="J40" s="606"/>
      <c r="K40" s="120"/>
      <c r="L40" s="2633"/>
      <c r="M40" s="2633"/>
      <c r="N40" s="2633"/>
      <c r="O40" s="2633"/>
      <c r="P40" s="2633"/>
      <c r="Q40" s="2633"/>
      <c r="R40" s="2633"/>
      <c r="S40" s="2633"/>
      <c r="T40" s="2633"/>
      <c r="U40" s="2633"/>
      <c r="V40" s="2633"/>
      <c r="W40" s="2634"/>
    </row>
    <row r="41" spans="1:23" ht="27" customHeight="1">
      <c r="A41" s="603">
        <v>17</v>
      </c>
      <c r="B41" s="604"/>
      <c r="C41" s="605"/>
      <c r="D41" s="604"/>
      <c r="E41" s="606"/>
      <c r="F41" s="606"/>
      <c r="G41" s="607"/>
      <c r="H41" s="606"/>
      <c r="I41" s="607"/>
      <c r="J41" s="606"/>
      <c r="K41" s="120"/>
      <c r="L41" s="2633"/>
      <c r="M41" s="2633"/>
      <c r="N41" s="2633"/>
      <c r="O41" s="2633"/>
      <c r="P41" s="2633"/>
      <c r="Q41" s="2633"/>
      <c r="R41" s="2633"/>
      <c r="S41" s="2633"/>
      <c r="T41" s="2633"/>
      <c r="U41" s="2633"/>
      <c r="V41" s="2633"/>
      <c r="W41" s="2634"/>
    </row>
    <row r="42" spans="1:23" ht="27" customHeight="1">
      <c r="A42" s="603">
        <v>18</v>
      </c>
      <c r="B42" s="604"/>
      <c r="C42" s="605"/>
      <c r="D42" s="604"/>
      <c r="E42" s="606"/>
      <c r="F42" s="606"/>
      <c r="G42" s="607"/>
      <c r="H42" s="606"/>
      <c r="I42" s="607"/>
      <c r="J42" s="606"/>
      <c r="K42" s="120"/>
      <c r="L42" s="2633"/>
      <c r="M42" s="2633"/>
      <c r="N42" s="2633"/>
      <c r="O42" s="2633"/>
      <c r="P42" s="2633"/>
      <c r="Q42" s="2633"/>
      <c r="R42" s="2633"/>
      <c r="S42" s="2633"/>
      <c r="T42" s="2633"/>
      <c r="U42" s="2633"/>
      <c r="V42" s="2633"/>
      <c r="W42" s="2634"/>
    </row>
    <row r="43" spans="1:23" ht="27" customHeight="1">
      <c r="A43" s="603">
        <v>19</v>
      </c>
      <c r="B43" s="604"/>
      <c r="C43" s="605"/>
      <c r="D43" s="604"/>
      <c r="E43" s="606"/>
      <c r="F43" s="606"/>
      <c r="G43" s="607"/>
      <c r="H43" s="606"/>
      <c r="I43" s="607"/>
      <c r="J43" s="606"/>
      <c r="K43" s="120"/>
      <c r="L43" s="2633"/>
      <c r="M43" s="2633"/>
      <c r="N43" s="2633"/>
      <c r="O43" s="2633"/>
      <c r="P43" s="2633"/>
      <c r="Q43" s="2633"/>
      <c r="R43" s="2633"/>
      <c r="S43" s="2633"/>
      <c r="T43" s="2633"/>
      <c r="U43" s="2633"/>
      <c r="V43" s="2633"/>
      <c r="W43" s="2634"/>
    </row>
    <row r="44" spans="1:23" ht="27" customHeight="1">
      <c r="A44" s="603">
        <v>20</v>
      </c>
      <c r="B44" s="604"/>
      <c r="C44" s="605"/>
      <c r="D44" s="604"/>
      <c r="E44" s="606"/>
      <c r="F44" s="606"/>
      <c r="G44" s="607"/>
      <c r="H44" s="606"/>
      <c r="I44" s="607"/>
      <c r="J44" s="606"/>
      <c r="K44" s="120"/>
      <c r="L44" s="2633"/>
      <c r="M44" s="2633"/>
      <c r="N44" s="2633"/>
      <c r="O44" s="2633"/>
      <c r="P44" s="2633"/>
      <c r="Q44" s="2633"/>
      <c r="R44" s="2633"/>
      <c r="S44" s="2633"/>
      <c r="T44" s="2633"/>
      <c r="U44" s="2633"/>
      <c r="V44" s="2633"/>
      <c r="W44" s="2634"/>
    </row>
    <row r="45" spans="1:23" ht="27" customHeight="1">
      <c r="A45" s="608">
        <v>21</v>
      </c>
      <c r="B45" s="609"/>
      <c r="C45" s="610"/>
      <c r="D45" s="609"/>
      <c r="E45" s="611"/>
      <c r="F45" s="611"/>
      <c r="G45" s="612"/>
      <c r="H45" s="611"/>
      <c r="I45" s="612"/>
      <c r="J45" s="611"/>
      <c r="K45" s="120"/>
      <c r="L45" s="2639"/>
      <c r="M45" s="2639"/>
      <c r="N45" s="2639"/>
      <c r="O45" s="2639"/>
      <c r="P45" s="2639"/>
      <c r="Q45" s="2639"/>
      <c r="R45" s="2639"/>
      <c r="S45" s="2639"/>
      <c r="T45" s="2639"/>
      <c r="U45" s="2639"/>
      <c r="V45" s="2639"/>
      <c r="W45" s="2640"/>
    </row>
    <row r="46" spans="1:23" ht="27" customHeight="1">
      <c r="A46" s="603">
        <v>22</v>
      </c>
      <c r="B46" s="604"/>
      <c r="C46" s="605"/>
      <c r="D46" s="604"/>
      <c r="E46" s="606"/>
      <c r="F46" s="606"/>
      <c r="G46" s="607"/>
      <c r="H46" s="606"/>
      <c r="I46" s="607"/>
      <c r="J46" s="606"/>
      <c r="K46" s="120"/>
      <c r="L46" s="2633"/>
      <c r="M46" s="2633"/>
      <c r="N46" s="2633"/>
      <c r="O46" s="2633"/>
      <c r="P46" s="2633"/>
      <c r="Q46" s="2633"/>
      <c r="R46" s="2633"/>
      <c r="S46" s="2633"/>
      <c r="T46" s="2633"/>
      <c r="U46" s="2633"/>
      <c r="V46" s="2633"/>
      <c r="W46" s="2634"/>
    </row>
    <row r="47" spans="1:23" ht="27" customHeight="1">
      <c r="A47" s="608">
        <v>23</v>
      </c>
      <c r="B47" s="609"/>
      <c r="C47" s="610"/>
      <c r="D47" s="609"/>
      <c r="E47" s="611"/>
      <c r="F47" s="611"/>
      <c r="G47" s="612"/>
      <c r="H47" s="611"/>
      <c r="I47" s="612"/>
      <c r="J47" s="611"/>
      <c r="K47" s="120"/>
      <c r="L47" s="2639"/>
      <c r="M47" s="2639"/>
      <c r="N47" s="2639"/>
      <c r="O47" s="2639"/>
      <c r="P47" s="2639"/>
      <c r="Q47" s="2639"/>
      <c r="R47" s="2639"/>
      <c r="S47" s="2639"/>
      <c r="T47" s="2639"/>
      <c r="U47" s="2639"/>
      <c r="V47" s="2639"/>
      <c r="W47" s="2640"/>
    </row>
    <row r="48" spans="1:23" ht="27" customHeight="1">
      <c r="A48" s="603">
        <v>24</v>
      </c>
      <c r="B48" s="604"/>
      <c r="C48" s="605"/>
      <c r="D48" s="604"/>
      <c r="E48" s="606"/>
      <c r="F48" s="606"/>
      <c r="G48" s="607"/>
      <c r="H48" s="606"/>
      <c r="I48" s="607"/>
      <c r="J48" s="606"/>
      <c r="K48" s="120"/>
      <c r="L48" s="2633"/>
      <c r="M48" s="2633"/>
      <c r="N48" s="2633"/>
      <c r="O48" s="2633"/>
      <c r="P48" s="2633"/>
      <c r="Q48" s="2633"/>
      <c r="R48" s="2633"/>
      <c r="S48" s="2633"/>
      <c r="T48" s="2633"/>
      <c r="U48" s="2633"/>
      <c r="V48" s="2633"/>
      <c r="W48" s="2634"/>
    </row>
    <row r="49" spans="1:23" ht="27" customHeight="1">
      <c r="A49" s="603">
        <v>25</v>
      </c>
      <c r="B49" s="604"/>
      <c r="C49" s="605"/>
      <c r="D49" s="604"/>
      <c r="E49" s="606"/>
      <c r="F49" s="606"/>
      <c r="G49" s="607"/>
      <c r="H49" s="606"/>
      <c r="I49" s="607"/>
      <c r="J49" s="606"/>
      <c r="K49" s="120"/>
      <c r="L49" s="2633"/>
      <c r="M49" s="2633"/>
      <c r="N49" s="2633"/>
      <c r="O49" s="2633"/>
      <c r="P49" s="2633"/>
      <c r="Q49" s="2633"/>
      <c r="R49" s="2633"/>
      <c r="S49" s="2633"/>
      <c r="T49" s="2633"/>
      <c r="U49" s="2633"/>
      <c r="V49" s="2633"/>
      <c r="W49" s="2634"/>
    </row>
    <row r="50" spans="1:23" ht="27" customHeight="1">
      <c r="A50" s="603">
        <v>26</v>
      </c>
      <c r="B50" s="604"/>
      <c r="C50" s="605"/>
      <c r="D50" s="604"/>
      <c r="E50" s="606"/>
      <c r="F50" s="606"/>
      <c r="G50" s="607"/>
      <c r="H50" s="606"/>
      <c r="I50" s="607"/>
      <c r="J50" s="606"/>
      <c r="K50" s="120"/>
      <c r="L50" s="2633"/>
      <c r="M50" s="2633"/>
      <c r="N50" s="2633"/>
      <c r="O50" s="2633"/>
      <c r="P50" s="2633"/>
      <c r="Q50" s="2633"/>
      <c r="R50" s="2633"/>
      <c r="S50" s="2633"/>
      <c r="T50" s="2633"/>
      <c r="U50" s="2633"/>
      <c r="V50" s="2633"/>
      <c r="W50" s="2634"/>
    </row>
    <row r="51" spans="1:23" ht="27" customHeight="1">
      <c r="A51" s="603">
        <v>27</v>
      </c>
      <c r="B51" s="604"/>
      <c r="C51" s="605"/>
      <c r="D51" s="604"/>
      <c r="E51" s="606"/>
      <c r="F51" s="606"/>
      <c r="G51" s="607"/>
      <c r="H51" s="606"/>
      <c r="I51" s="607"/>
      <c r="J51" s="606"/>
      <c r="K51" s="120"/>
      <c r="L51" s="2633"/>
      <c r="M51" s="2633"/>
      <c r="N51" s="2633"/>
      <c r="O51" s="2633"/>
      <c r="P51" s="2633"/>
      <c r="Q51" s="2633"/>
      <c r="R51" s="2633"/>
      <c r="S51" s="2633"/>
      <c r="T51" s="2633"/>
      <c r="U51" s="2633"/>
      <c r="V51" s="2633"/>
      <c r="W51" s="2634"/>
    </row>
    <row r="52" spans="1:23" ht="27" customHeight="1">
      <c r="A52" s="603">
        <v>28</v>
      </c>
      <c r="B52" s="604"/>
      <c r="C52" s="605"/>
      <c r="D52" s="604"/>
      <c r="E52" s="606"/>
      <c r="F52" s="606"/>
      <c r="G52" s="607"/>
      <c r="H52" s="606"/>
      <c r="I52" s="607"/>
      <c r="J52" s="606"/>
      <c r="K52" s="120"/>
      <c r="L52" s="2633"/>
      <c r="M52" s="2633"/>
      <c r="N52" s="2633"/>
      <c r="O52" s="2633"/>
      <c r="P52" s="2633"/>
      <c r="Q52" s="2633"/>
      <c r="R52" s="2633"/>
      <c r="S52" s="2633"/>
      <c r="T52" s="2633"/>
      <c r="U52" s="2633"/>
      <c r="V52" s="2633"/>
      <c r="W52" s="2634"/>
    </row>
    <row r="53" spans="1:23" ht="27" customHeight="1">
      <c r="A53" s="603">
        <v>29</v>
      </c>
      <c r="B53" s="604"/>
      <c r="C53" s="605"/>
      <c r="D53" s="604"/>
      <c r="E53" s="606"/>
      <c r="F53" s="606"/>
      <c r="G53" s="607"/>
      <c r="H53" s="606"/>
      <c r="I53" s="607"/>
      <c r="J53" s="606"/>
      <c r="K53" s="120"/>
      <c r="L53" s="2633"/>
      <c r="M53" s="2633"/>
      <c r="N53" s="2633"/>
      <c r="O53" s="2633"/>
      <c r="P53" s="2633"/>
      <c r="Q53" s="2633"/>
      <c r="R53" s="2633"/>
      <c r="S53" s="2633"/>
      <c r="T53" s="2633"/>
      <c r="U53" s="2633"/>
      <c r="V53" s="2633"/>
      <c r="W53" s="2634"/>
    </row>
    <row r="54" spans="1:23" ht="27" customHeight="1">
      <c r="A54" s="603">
        <v>30</v>
      </c>
      <c r="B54" s="604"/>
      <c r="C54" s="605"/>
      <c r="D54" s="604"/>
      <c r="E54" s="606"/>
      <c r="F54" s="606"/>
      <c r="G54" s="607"/>
      <c r="H54" s="606"/>
      <c r="I54" s="607"/>
      <c r="J54" s="606"/>
      <c r="K54" s="120"/>
      <c r="L54" s="2633"/>
      <c r="M54" s="2633"/>
      <c r="N54" s="2633"/>
      <c r="O54" s="2633"/>
      <c r="P54" s="2633"/>
      <c r="Q54" s="2633"/>
      <c r="R54" s="2633"/>
      <c r="S54" s="2633"/>
      <c r="T54" s="2633"/>
      <c r="U54" s="2633"/>
      <c r="V54" s="2633"/>
      <c r="W54" s="2634"/>
    </row>
    <row r="55" spans="1:23" ht="27" customHeight="1">
      <c r="A55" s="603">
        <v>31</v>
      </c>
      <c r="B55" s="604"/>
      <c r="C55" s="605"/>
      <c r="D55" s="604"/>
      <c r="E55" s="606"/>
      <c r="F55" s="606"/>
      <c r="G55" s="607"/>
      <c r="H55" s="606"/>
      <c r="I55" s="607"/>
      <c r="J55" s="606"/>
      <c r="K55" s="120"/>
      <c r="L55" s="2633"/>
      <c r="M55" s="2633"/>
      <c r="N55" s="2633"/>
      <c r="O55" s="2633"/>
      <c r="P55" s="2633"/>
      <c r="Q55" s="2633"/>
      <c r="R55" s="2633"/>
      <c r="S55" s="2633"/>
      <c r="T55" s="2633"/>
      <c r="U55" s="2633"/>
      <c r="V55" s="2633"/>
      <c r="W55" s="2634"/>
    </row>
    <row r="56" spans="1:23" ht="27" customHeight="1">
      <c r="A56" s="603">
        <v>32</v>
      </c>
      <c r="B56" s="604"/>
      <c r="C56" s="605"/>
      <c r="D56" s="604"/>
      <c r="E56" s="606"/>
      <c r="F56" s="606"/>
      <c r="G56" s="607"/>
      <c r="H56" s="606"/>
      <c r="I56" s="607"/>
      <c r="J56" s="606"/>
      <c r="K56" s="120"/>
      <c r="L56" s="2633"/>
      <c r="M56" s="2633"/>
      <c r="N56" s="2633"/>
      <c r="O56" s="2633"/>
      <c r="P56" s="2633"/>
      <c r="Q56" s="2633"/>
      <c r="R56" s="2633"/>
      <c r="S56" s="2633"/>
      <c r="T56" s="2633"/>
      <c r="U56" s="2633"/>
      <c r="V56" s="2633"/>
      <c r="W56" s="2634"/>
    </row>
    <row r="57" spans="1:23" ht="27" customHeight="1">
      <c r="A57" s="603">
        <v>33</v>
      </c>
      <c r="B57" s="604"/>
      <c r="C57" s="605"/>
      <c r="D57" s="604"/>
      <c r="E57" s="606"/>
      <c r="F57" s="606"/>
      <c r="G57" s="607"/>
      <c r="H57" s="606"/>
      <c r="I57" s="607"/>
      <c r="J57" s="606"/>
      <c r="K57" s="120"/>
      <c r="L57" s="2633"/>
      <c r="M57" s="2633"/>
      <c r="N57" s="2633"/>
      <c r="O57" s="2633"/>
      <c r="P57" s="2633"/>
      <c r="Q57" s="2633"/>
      <c r="R57" s="2633"/>
      <c r="S57" s="2633"/>
      <c r="T57" s="2633"/>
      <c r="U57" s="2633"/>
      <c r="V57" s="2633"/>
      <c r="W57" s="2634"/>
    </row>
    <row r="58" spans="1:23" ht="27" customHeight="1">
      <c r="A58" s="603">
        <v>34</v>
      </c>
      <c r="B58" s="604"/>
      <c r="C58" s="605"/>
      <c r="D58" s="604"/>
      <c r="E58" s="606"/>
      <c r="F58" s="606"/>
      <c r="G58" s="607"/>
      <c r="H58" s="606"/>
      <c r="I58" s="607"/>
      <c r="J58" s="606"/>
      <c r="K58" s="120"/>
      <c r="L58" s="2633"/>
      <c r="M58" s="2633"/>
      <c r="N58" s="2633"/>
      <c r="O58" s="2633"/>
      <c r="P58" s="2633"/>
      <c r="Q58" s="2633"/>
      <c r="R58" s="2633"/>
      <c r="S58" s="2633"/>
      <c r="T58" s="2633"/>
      <c r="U58" s="2633"/>
      <c r="V58" s="2633"/>
      <c r="W58" s="2634"/>
    </row>
    <row r="59" spans="1:23" ht="27" customHeight="1">
      <c r="A59" s="603">
        <v>35</v>
      </c>
      <c r="B59" s="604"/>
      <c r="C59" s="605"/>
      <c r="D59" s="604"/>
      <c r="E59" s="606"/>
      <c r="F59" s="606"/>
      <c r="G59" s="607"/>
      <c r="H59" s="606"/>
      <c r="I59" s="607"/>
      <c r="J59" s="606"/>
      <c r="K59" s="120"/>
      <c r="L59" s="2633"/>
      <c r="M59" s="2633"/>
      <c r="N59" s="2633"/>
      <c r="O59" s="2633"/>
      <c r="P59" s="2633"/>
      <c r="Q59" s="2633"/>
      <c r="R59" s="2633"/>
      <c r="S59" s="2633"/>
      <c r="T59" s="2633"/>
      <c r="U59" s="2633"/>
      <c r="V59" s="2633"/>
      <c r="W59" s="2634"/>
    </row>
    <row r="60" spans="1:23" ht="27" customHeight="1">
      <c r="A60" s="603">
        <v>36</v>
      </c>
      <c r="B60" s="604"/>
      <c r="C60" s="605"/>
      <c r="D60" s="604"/>
      <c r="E60" s="606"/>
      <c r="F60" s="606"/>
      <c r="G60" s="607"/>
      <c r="H60" s="606"/>
      <c r="I60" s="607"/>
      <c r="J60" s="606"/>
      <c r="K60" s="120"/>
      <c r="L60" s="2633"/>
      <c r="M60" s="2633"/>
      <c r="N60" s="2633"/>
      <c r="O60" s="2633"/>
      <c r="P60" s="2633"/>
      <c r="Q60" s="2633"/>
      <c r="R60" s="2633"/>
      <c r="S60" s="2633"/>
      <c r="T60" s="2633"/>
      <c r="U60" s="2633"/>
      <c r="V60" s="2633"/>
      <c r="W60" s="2634"/>
    </row>
    <row r="61" spans="1:23" ht="27" customHeight="1">
      <c r="A61" s="603">
        <v>37</v>
      </c>
      <c r="B61" s="604"/>
      <c r="C61" s="605"/>
      <c r="D61" s="604"/>
      <c r="E61" s="606"/>
      <c r="F61" s="606"/>
      <c r="G61" s="607"/>
      <c r="H61" s="606"/>
      <c r="I61" s="607"/>
      <c r="J61" s="606"/>
      <c r="K61" s="120"/>
      <c r="L61" s="2633"/>
      <c r="M61" s="2633"/>
      <c r="N61" s="2633"/>
      <c r="O61" s="2633"/>
      <c r="P61" s="2633"/>
      <c r="Q61" s="2633"/>
      <c r="R61" s="2633"/>
      <c r="S61" s="2633"/>
      <c r="T61" s="2633"/>
      <c r="U61" s="2633"/>
      <c r="V61" s="2633"/>
      <c r="W61" s="2634"/>
    </row>
    <row r="62" spans="1:23" ht="27" customHeight="1">
      <c r="A62" s="603">
        <v>38</v>
      </c>
      <c r="B62" s="604"/>
      <c r="C62" s="605"/>
      <c r="D62" s="604"/>
      <c r="E62" s="606"/>
      <c r="F62" s="606"/>
      <c r="G62" s="607"/>
      <c r="H62" s="606"/>
      <c r="I62" s="607"/>
      <c r="J62" s="606"/>
      <c r="K62" s="120"/>
      <c r="L62" s="2633"/>
      <c r="M62" s="2633"/>
      <c r="N62" s="2633"/>
      <c r="O62" s="2633"/>
      <c r="P62" s="2633"/>
      <c r="Q62" s="2633"/>
      <c r="R62" s="2633"/>
      <c r="S62" s="2633"/>
      <c r="T62" s="2633"/>
      <c r="U62" s="2633"/>
      <c r="V62" s="2633"/>
      <c r="W62" s="2634"/>
    </row>
    <row r="63" spans="1:23" ht="27" customHeight="1">
      <c r="A63" s="603">
        <v>39</v>
      </c>
      <c r="B63" s="604"/>
      <c r="C63" s="605"/>
      <c r="D63" s="604"/>
      <c r="E63" s="606"/>
      <c r="F63" s="606"/>
      <c r="G63" s="607"/>
      <c r="H63" s="606"/>
      <c r="I63" s="607"/>
      <c r="J63" s="606"/>
      <c r="K63" s="120"/>
      <c r="L63" s="2633"/>
      <c r="M63" s="2633"/>
      <c r="N63" s="2633"/>
      <c r="O63" s="2633"/>
      <c r="P63" s="2633"/>
      <c r="Q63" s="2633"/>
      <c r="R63" s="2633"/>
      <c r="S63" s="2633"/>
      <c r="T63" s="2633"/>
      <c r="U63" s="2633"/>
      <c r="V63" s="2633"/>
      <c r="W63" s="2634"/>
    </row>
    <row r="64" spans="1:23" ht="27" customHeight="1">
      <c r="A64" s="603">
        <v>40</v>
      </c>
      <c r="B64" s="604"/>
      <c r="C64" s="605"/>
      <c r="D64" s="604"/>
      <c r="E64" s="606"/>
      <c r="F64" s="606"/>
      <c r="G64" s="607"/>
      <c r="H64" s="606"/>
      <c r="I64" s="607"/>
      <c r="J64" s="606"/>
      <c r="K64" s="120"/>
      <c r="L64" s="2633"/>
      <c r="M64" s="2633"/>
      <c r="N64" s="2633"/>
      <c r="O64" s="2633"/>
      <c r="P64" s="2633"/>
      <c r="Q64" s="2633"/>
      <c r="R64" s="2633"/>
      <c r="S64" s="2633"/>
      <c r="T64" s="2633"/>
      <c r="U64" s="2633"/>
      <c r="V64" s="2633"/>
      <c r="W64" s="2634"/>
    </row>
    <row r="65" spans="1:23" ht="27" customHeight="1">
      <c r="A65" s="603">
        <v>41</v>
      </c>
      <c r="B65" s="604"/>
      <c r="C65" s="605"/>
      <c r="D65" s="604"/>
      <c r="E65" s="606"/>
      <c r="F65" s="606"/>
      <c r="G65" s="607"/>
      <c r="H65" s="606"/>
      <c r="I65" s="607"/>
      <c r="J65" s="606"/>
      <c r="K65" s="120"/>
      <c r="L65" s="2633"/>
      <c r="M65" s="2633"/>
      <c r="N65" s="2633"/>
      <c r="O65" s="2633"/>
      <c r="P65" s="2633"/>
      <c r="Q65" s="2633"/>
      <c r="R65" s="2633"/>
      <c r="S65" s="2633"/>
      <c r="T65" s="2633"/>
      <c r="U65" s="2633"/>
      <c r="V65" s="2633"/>
      <c r="W65" s="2634"/>
    </row>
    <row r="66" spans="1:23" ht="27" customHeight="1">
      <c r="A66" s="603">
        <v>42</v>
      </c>
      <c r="B66" s="604"/>
      <c r="C66" s="605"/>
      <c r="D66" s="604"/>
      <c r="E66" s="606"/>
      <c r="F66" s="606"/>
      <c r="G66" s="607"/>
      <c r="H66" s="606"/>
      <c r="I66" s="607"/>
      <c r="J66" s="606"/>
      <c r="K66" s="120"/>
      <c r="L66" s="2633"/>
      <c r="M66" s="2633"/>
      <c r="N66" s="2633"/>
      <c r="O66" s="2633"/>
      <c r="P66" s="2633"/>
      <c r="Q66" s="2633"/>
      <c r="R66" s="2633"/>
      <c r="S66" s="2633"/>
      <c r="T66" s="2633"/>
      <c r="U66" s="2633"/>
      <c r="V66" s="2633"/>
      <c r="W66" s="2634"/>
    </row>
    <row r="67" spans="1:23" ht="27" customHeight="1">
      <c r="A67" s="603">
        <v>43</v>
      </c>
      <c r="B67" s="604"/>
      <c r="C67" s="605"/>
      <c r="D67" s="604"/>
      <c r="E67" s="606"/>
      <c r="F67" s="606"/>
      <c r="G67" s="607"/>
      <c r="H67" s="606"/>
      <c r="I67" s="607"/>
      <c r="J67" s="606"/>
      <c r="K67" s="120"/>
      <c r="L67" s="2633"/>
      <c r="M67" s="2633"/>
      <c r="N67" s="2633"/>
      <c r="O67" s="2633"/>
      <c r="P67" s="2633"/>
      <c r="Q67" s="2633"/>
      <c r="R67" s="2633"/>
      <c r="S67" s="2633"/>
      <c r="T67" s="2633"/>
      <c r="U67" s="2633"/>
      <c r="V67" s="2633"/>
      <c r="W67" s="2634"/>
    </row>
    <row r="68" spans="1:23" ht="27" customHeight="1">
      <c r="A68" s="603">
        <v>44</v>
      </c>
      <c r="B68" s="604"/>
      <c r="C68" s="605"/>
      <c r="D68" s="604"/>
      <c r="E68" s="606"/>
      <c r="F68" s="606"/>
      <c r="G68" s="607"/>
      <c r="H68" s="606"/>
      <c r="I68" s="607"/>
      <c r="J68" s="606"/>
      <c r="K68" s="120"/>
      <c r="L68" s="2633"/>
      <c r="M68" s="2633"/>
      <c r="N68" s="2633"/>
      <c r="O68" s="2633"/>
      <c r="P68" s="2633"/>
      <c r="Q68" s="2633"/>
      <c r="R68" s="2633"/>
      <c r="S68" s="2633"/>
      <c r="T68" s="2633"/>
      <c r="U68" s="2633"/>
      <c r="V68" s="2633"/>
      <c r="W68" s="2634"/>
    </row>
    <row r="69" spans="1:23" ht="27" customHeight="1">
      <c r="A69" s="603">
        <v>45</v>
      </c>
      <c r="B69" s="604"/>
      <c r="C69" s="605"/>
      <c r="D69" s="604"/>
      <c r="E69" s="606"/>
      <c r="F69" s="606"/>
      <c r="G69" s="607"/>
      <c r="H69" s="606"/>
      <c r="I69" s="607"/>
      <c r="J69" s="606"/>
      <c r="K69" s="120"/>
      <c r="L69" s="2633"/>
      <c r="M69" s="2633"/>
      <c r="N69" s="2633"/>
      <c r="O69" s="2633"/>
      <c r="P69" s="2633"/>
      <c r="Q69" s="2633"/>
      <c r="R69" s="2633"/>
      <c r="S69" s="2633"/>
      <c r="T69" s="2633"/>
      <c r="U69" s="2633"/>
      <c r="V69" s="2633"/>
      <c r="W69" s="2634"/>
    </row>
    <row r="70" spans="1:23" ht="27" customHeight="1">
      <c r="A70" s="603">
        <v>46</v>
      </c>
      <c r="B70" s="604"/>
      <c r="C70" s="605"/>
      <c r="D70" s="604"/>
      <c r="E70" s="606"/>
      <c r="F70" s="606"/>
      <c r="G70" s="607"/>
      <c r="H70" s="606"/>
      <c r="I70" s="607"/>
      <c r="J70" s="606"/>
      <c r="K70" s="120"/>
      <c r="L70" s="2633"/>
      <c r="M70" s="2633"/>
      <c r="N70" s="2633"/>
      <c r="O70" s="2633"/>
      <c r="P70" s="2633"/>
      <c r="Q70" s="2633"/>
      <c r="R70" s="2633"/>
      <c r="S70" s="2633"/>
      <c r="T70" s="2633"/>
      <c r="U70" s="2633"/>
      <c r="V70" s="2633"/>
      <c r="W70" s="2634"/>
    </row>
    <row r="71" spans="1:23" ht="27" customHeight="1">
      <c r="A71" s="603">
        <v>47</v>
      </c>
      <c r="B71" s="604"/>
      <c r="C71" s="605"/>
      <c r="D71" s="604"/>
      <c r="E71" s="606"/>
      <c r="F71" s="606"/>
      <c r="G71" s="607"/>
      <c r="H71" s="606"/>
      <c r="I71" s="607"/>
      <c r="J71" s="606"/>
      <c r="K71" s="120"/>
      <c r="L71" s="2633"/>
      <c r="M71" s="2633"/>
      <c r="N71" s="2633"/>
      <c r="O71" s="2633"/>
      <c r="P71" s="2633"/>
      <c r="Q71" s="2633"/>
      <c r="R71" s="2633"/>
      <c r="S71" s="2633"/>
      <c r="T71" s="2633"/>
      <c r="U71" s="2633"/>
      <c r="V71" s="2633"/>
      <c r="W71" s="2634"/>
    </row>
    <row r="72" spans="1:23" ht="27" customHeight="1">
      <c r="A72" s="603">
        <v>48</v>
      </c>
      <c r="B72" s="604"/>
      <c r="C72" s="605"/>
      <c r="D72" s="604"/>
      <c r="E72" s="606"/>
      <c r="F72" s="606"/>
      <c r="G72" s="607"/>
      <c r="H72" s="606"/>
      <c r="I72" s="607"/>
      <c r="J72" s="606"/>
      <c r="K72" s="120"/>
      <c r="L72" s="2633"/>
      <c r="M72" s="2633"/>
      <c r="N72" s="2633"/>
      <c r="O72" s="2633"/>
      <c r="P72" s="2633"/>
      <c r="Q72" s="2633"/>
      <c r="R72" s="2633"/>
      <c r="S72" s="2633"/>
      <c r="T72" s="2633"/>
      <c r="U72" s="2633"/>
      <c r="V72" s="2633"/>
      <c r="W72" s="2634"/>
    </row>
    <row r="73" spans="1:23" ht="27" customHeight="1">
      <c r="A73" s="603">
        <v>49</v>
      </c>
      <c r="B73" s="604"/>
      <c r="C73" s="605"/>
      <c r="D73" s="604"/>
      <c r="E73" s="606"/>
      <c r="F73" s="606"/>
      <c r="G73" s="607"/>
      <c r="H73" s="606"/>
      <c r="I73" s="607"/>
      <c r="J73" s="606"/>
      <c r="K73" s="120"/>
      <c r="L73" s="2633"/>
      <c r="M73" s="2633"/>
      <c r="N73" s="2633"/>
      <c r="O73" s="2633"/>
      <c r="P73" s="2633"/>
      <c r="Q73" s="2633"/>
      <c r="R73" s="2633"/>
      <c r="S73" s="2633"/>
      <c r="T73" s="2633"/>
      <c r="U73" s="2633"/>
      <c r="V73" s="2633"/>
      <c r="W73" s="2634"/>
    </row>
    <row r="74" spans="1:23" ht="27" customHeight="1" thickBot="1">
      <c r="A74" s="613">
        <v>50</v>
      </c>
      <c r="B74" s="614"/>
      <c r="C74" s="615"/>
      <c r="D74" s="614"/>
      <c r="E74" s="616"/>
      <c r="F74" s="616"/>
      <c r="G74" s="617"/>
      <c r="H74" s="616"/>
      <c r="I74" s="617"/>
      <c r="J74" s="616"/>
      <c r="K74" s="741"/>
      <c r="L74" s="2635"/>
      <c r="M74" s="2635"/>
      <c r="N74" s="2635"/>
      <c r="O74" s="2635"/>
      <c r="P74" s="2635"/>
      <c r="Q74" s="2635"/>
      <c r="R74" s="2635"/>
      <c r="S74" s="2635"/>
      <c r="T74" s="2635"/>
      <c r="U74" s="2635"/>
      <c r="V74" s="2635"/>
      <c r="W74" s="2636"/>
    </row>
  </sheetData>
  <mergeCells count="76">
    <mergeCell ref="K20:K24"/>
    <mergeCell ref="L2:M2"/>
    <mergeCell ref="N2:O2"/>
    <mergeCell ref="P2:Q2"/>
    <mergeCell ref="A20:A24"/>
    <mergeCell ref="L20:W24"/>
    <mergeCell ref="J21:J24"/>
    <mergeCell ref="I21:I24"/>
    <mergeCell ref="H21:H24"/>
    <mergeCell ref="G21:G24"/>
    <mergeCell ref="G20:J20"/>
    <mergeCell ref="E20:E24"/>
    <mergeCell ref="D20:D24"/>
    <mergeCell ref="C20:C24"/>
    <mergeCell ref="B20:B24"/>
    <mergeCell ref="A15:W15"/>
    <mergeCell ref="L62:W62"/>
    <mergeCell ref="L71:W71"/>
    <mergeCell ref="L72:W72"/>
    <mergeCell ref="L70:W70"/>
    <mergeCell ref="L68:W68"/>
    <mergeCell ref="L69:W69"/>
    <mergeCell ref="L67:W67"/>
    <mergeCell ref="L66:W66"/>
    <mergeCell ref="L65:W65"/>
    <mergeCell ref="L64:W64"/>
    <mergeCell ref="L63:W63"/>
    <mergeCell ref="L58:W58"/>
    <mergeCell ref="L57:W57"/>
    <mergeCell ref="L56:W56"/>
    <mergeCell ref="L55:W55"/>
    <mergeCell ref="L54:W54"/>
    <mergeCell ref="L36:W36"/>
    <mergeCell ref="L37:W37"/>
    <mergeCell ref="L53:W53"/>
    <mergeCell ref="L52:W52"/>
    <mergeCell ref="L44:W44"/>
    <mergeCell ref="L45:W45"/>
    <mergeCell ref="L42:W42"/>
    <mergeCell ref="L43:W43"/>
    <mergeCell ref="L50:W50"/>
    <mergeCell ref="L51:W51"/>
    <mergeCell ref="L49:W49"/>
    <mergeCell ref="L46:W46"/>
    <mergeCell ref="I1:W1"/>
    <mergeCell ref="A18:W19"/>
    <mergeCell ref="A2:H2"/>
    <mergeCell ref="A3:W5"/>
    <mergeCell ref="L59:W59"/>
    <mergeCell ref="F20:F24"/>
    <mergeCell ref="A12:W12"/>
    <mergeCell ref="A6:W7"/>
    <mergeCell ref="A8:W11"/>
    <mergeCell ref="A13:W14"/>
    <mergeCell ref="A16:W16"/>
    <mergeCell ref="L28:W28"/>
    <mergeCell ref="L29:W29"/>
    <mergeCell ref="L30:W30"/>
    <mergeCell ref="L26:W26"/>
    <mergeCell ref="L27:W27"/>
    <mergeCell ref="L73:W73"/>
    <mergeCell ref="L74:W74"/>
    <mergeCell ref="L61:W61"/>
    <mergeCell ref="L48:W48"/>
    <mergeCell ref="L25:W25"/>
    <mergeCell ref="L47:W47"/>
    <mergeCell ref="L60:W60"/>
    <mergeCell ref="L34:W34"/>
    <mergeCell ref="L35:W35"/>
    <mergeCell ref="L32:W32"/>
    <mergeCell ref="L33:W33"/>
    <mergeCell ref="L31:W31"/>
    <mergeCell ref="L40:W40"/>
    <mergeCell ref="L41:W41"/>
    <mergeCell ref="L38:W38"/>
    <mergeCell ref="L39:W39"/>
  </mergeCells>
  <phoneticPr fontId="1"/>
  <dataValidations count="5">
    <dataValidation type="list" allowBlank="1" showInputMessage="1" showErrorMessage="1" sqref="D25:D74" xr:uid="{00000000-0002-0000-0700-000000000000}">
      <formula1>"有,無"</formula1>
    </dataValidation>
    <dataValidation type="list" allowBlank="1" showInputMessage="1" showErrorMessage="1" sqref="B25:B74" xr:uid="{00000000-0002-0000-0700-000001000000}">
      <formula1>"正規,非正規,派遣"</formula1>
    </dataValidation>
    <dataValidation type="list" allowBlank="1" showInputMessage="1" showErrorMessage="1" sqref="I25:I74 G25:G74" xr:uid="{00000000-0002-0000-0700-000002000000}">
      <formula1>"S,H,R"</formula1>
    </dataValidation>
    <dataValidation type="list" allowBlank="1" showInputMessage="1" showErrorMessage="1" sqref="C25:C74" xr:uid="{00000000-0002-0000-0700-000003000000}">
      <formula1>"施設長,主任,保育士,看護師,保育補助,事務,その他"</formula1>
    </dataValidation>
    <dataValidation type="list" allowBlank="1" showInputMessage="1" showErrorMessage="1" sqref="K25:K74" xr:uid="{00000000-0002-0000-0700-000004000000}">
      <formula1>"〇"</formula1>
    </dataValidation>
  </dataValidations>
  <pageMargins left="0.59055118110236227" right="0.39370078740157483" top="0.39370078740157483" bottom="0.39370078740157483" header="0.11811023622047245" footer="0.11811023622047245"/>
  <pageSetup paperSize="9" scale="93" firstPageNumber="29" orientation="portrait" cellComments="asDisplayed" useFirstPageNumber="1" r:id="rId1"/>
  <headerFooter>
    <oddFooter>&amp;C&amp;P</oddFooter>
  </headerFooter>
  <rowBreaks count="1" manualBreakCount="1">
    <brk id="44"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92"/>
  <sheetViews>
    <sheetView showZeros="0" view="pageBreakPreview" zoomScale="98" zoomScaleNormal="100" zoomScaleSheetLayoutView="98" workbookViewId="0">
      <selection activeCell="A15" sqref="A15:V16"/>
    </sheetView>
  </sheetViews>
  <sheetFormatPr defaultRowHeight="13.5"/>
  <cols>
    <col min="1" max="1" width="3.625" style="142" customWidth="1"/>
    <col min="2" max="2" width="7.625" style="142" customWidth="1"/>
    <col min="3" max="3" width="5.625" style="142" customWidth="1"/>
    <col min="4" max="4" width="7.625" style="142" customWidth="1"/>
    <col min="5" max="5" width="18.625" style="142" customWidth="1"/>
    <col min="6" max="6" width="4.625" style="142" customWidth="1"/>
    <col min="7" max="7" width="2.125" style="142" customWidth="1"/>
    <col min="8" max="8" width="10.625" style="142" customWidth="1"/>
    <col min="9" max="9" width="2.125" style="142" customWidth="1"/>
    <col min="10" max="10" width="10.625" style="142" customWidth="1"/>
    <col min="11" max="22" width="2.125" style="142" customWidth="1"/>
    <col min="23" max="16384" width="9" style="142"/>
  </cols>
  <sheetData>
    <row r="1" spans="1:28">
      <c r="I1" s="2220" t="str">
        <f>IF(表紙!$N$16&lt;&gt;"",表紙!$N$16,"")</f>
        <v/>
      </c>
      <c r="J1" s="2220"/>
      <c r="K1" s="2220"/>
      <c r="L1" s="2220"/>
      <c r="M1" s="2220"/>
      <c r="N1" s="2220"/>
      <c r="O1" s="2220"/>
      <c r="P1" s="2220"/>
      <c r="Q1" s="2220"/>
      <c r="R1" s="2220"/>
      <c r="S1" s="2220"/>
      <c r="T1" s="2220"/>
      <c r="U1" s="2220"/>
      <c r="V1" s="2220"/>
      <c r="W1"/>
      <c r="X1"/>
      <c r="Y1"/>
      <c r="Z1"/>
      <c r="AA1"/>
      <c r="AB1"/>
    </row>
    <row r="2" spans="1:28" ht="13.7" customHeight="1">
      <c r="A2" s="146" t="s">
        <v>306</v>
      </c>
      <c r="B2" s="146"/>
      <c r="C2" s="146"/>
      <c r="D2" s="146"/>
      <c r="E2" s="146"/>
      <c r="F2" s="146"/>
      <c r="G2" s="146"/>
      <c r="H2" s="146"/>
      <c r="J2" s="147" t="s">
        <v>137</v>
      </c>
      <c r="K2" s="2689">
        <f>表紙!$AC$14</f>
        <v>8</v>
      </c>
      <c r="L2" s="2689"/>
      <c r="M2" s="148" t="s">
        <v>2</v>
      </c>
      <c r="N2" s="148"/>
      <c r="O2" s="2657">
        <f>表紙!$AG$14</f>
        <v>0</v>
      </c>
      <c r="P2" s="2657"/>
      <c r="Q2" s="118" t="s">
        <v>298</v>
      </c>
      <c r="R2" s="118"/>
      <c r="S2" s="118"/>
    </row>
    <row r="3" spans="1:28" ht="13.5" customHeight="1">
      <c r="A3" s="1365" t="s">
        <v>1085</v>
      </c>
      <c r="B3" s="1365"/>
      <c r="C3" s="1365"/>
      <c r="D3" s="1365"/>
      <c r="E3" s="1365"/>
      <c r="F3" s="1365"/>
      <c r="G3" s="1365"/>
      <c r="H3" s="1365"/>
      <c r="I3" s="1365"/>
      <c r="J3" s="1365"/>
      <c r="K3" s="1365"/>
      <c r="L3" s="1365"/>
      <c r="M3" s="1365"/>
      <c r="N3" s="1365"/>
      <c r="O3" s="1365"/>
      <c r="P3" s="1365"/>
      <c r="Q3" s="1365"/>
      <c r="R3" s="1365"/>
      <c r="S3" s="1365"/>
      <c r="T3" s="1365"/>
      <c r="U3" s="1365"/>
      <c r="V3" s="1365"/>
    </row>
    <row r="4" spans="1:28">
      <c r="A4" s="1365"/>
      <c r="B4" s="1365"/>
      <c r="C4" s="1365"/>
      <c r="D4" s="1365"/>
      <c r="E4" s="1365"/>
      <c r="F4" s="1365"/>
      <c r="G4" s="1365"/>
      <c r="H4" s="1365"/>
      <c r="I4" s="1365"/>
      <c r="J4" s="1365"/>
      <c r="K4" s="1365"/>
      <c r="L4" s="1365"/>
      <c r="M4" s="1365"/>
      <c r="N4" s="1365"/>
      <c r="O4" s="1365"/>
      <c r="P4" s="1365"/>
      <c r="Q4" s="1365"/>
      <c r="R4" s="1365"/>
      <c r="S4" s="1365"/>
      <c r="T4" s="1365"/>
      <c r="U4" s="1365"/>
      <c r="V4" s="1365"/>
    </row>
    <row r="5" spans="1:28">
      <c r="A5" s="2658" t="s">
        <v>963</v>
      </c>
      <c r="B5" s="2658"/>
      <c r="C5" s="2658"/>
      <c r="D5" s="2658"/>
      <c r="E5" s="2658"/>
      <c r="F5" s="2658"/>
      <c r="G5" s="2658"/>
      <c r="H5" s="2658"/>
      <c r="I5" s="2658"/>
      <c r="J5" s="2658"/>
      <c r="K5" s="2658"/>
      <c r="L5" s="2658"/>
      <c r="M5" s="2658"/>
      <c r="N5" s="2658"/>
      <c r="O5" s="2658"/>
      <c r="P5" s="2658"/>
      <c r="Q5" s="2658"/>
      <c r="R5" s="2658"/>
      <c r="S5" s="2658"/>
      <c r="T5" s="2658"/>
      <c r="U5" s="2658"/>
      <c r="V5" s="2658"/>
    </row>
    <row r="6" spans="1:28" ht="13.5" customHeight="1">
      <c r="A6" s="2659" t="s">
        <v>964</v>
      </c>
      <c r="B6" s="2659"/>
      <c r="C6" s="2659"/>
      <c r="D6" s="2659"/>
      <c r="E6" s="2659"/>
      <c r="F6" s="2659"/>
      <c r="G6" s="2659"/>
      <c r="H6" s="2659"/>
      <c r="I6" s="2659"/>
      <c r="J6" s="2659"/>
      <c r="K6" s="2659"/>
      <c r="L6" s="2659"/>
      <c r="M6" s="2659"/>
      <c r="N6" s="2659"/>
      <c r="O6" s="2659"/>
      <c r="P6" s="2659"/>
      <c r="Q6" s="2659"/>
      <c r="R6" s="2659"/>
      <c r="S6" s="2659"/>
      <c r="T6" s="2659"/>
      <c r="U6" s="2659"/>
      <c r="V6" s="2659"/>
    </row>
    <row r="7" spans="1:28" ht="13.5" customHeight="1">
      <c r="A7" s="2659"/>
      <c r="B7" s="2659"/>
      <c r="C7" s="2659"/>
      <c r="D7" s="2659"/>
      <c r="E7" s="2659"/>
      <c r="F7" s="2659"/>
      <c r="G7" s="2659"/>
      <c r="H7" s="2659"/>
      <c r="I7" s="2659"/>
      <c r="J7" s="2659"/>
      <c r="K7" s="2659"/>
      <c r="L7" s="2659"/>
      <c r="M7" s="2659"/>
      <c r="N7" s="2659"/>
      <c r="O7" s="2659"/>
      <c r="P7" s="2659"/>
      <c r="Q7" s="2659"/>
      <c r="R7" s="2659"/>
      <c r="S7" s="2659"/>
      <c r="T7" s="2659"/>
      <c r="U7" s="2659"/>
      <c r="V7" s="2659"/>
    </row>
    <row r="8" spans="1:28" ht="14.25" customHeight="1">
      <c r="A8" s="1365" t="s">
        <v>1125</v>
      </c>
      <c r="B8" s="1365"/>
      <c r="C8" s="1365"/>
      <c r="D8" s="1365"/>
      <c r="E8" s="1365"/>
      <c r="F8" s="1365"/>
      <c r="G8" s="1365"/>
      <c r="H8" s="1365"/>
      <c r="I8" s="1365"/>
      <c r="J8" s="1365"/>
      <c r="K8" s="1365"/>
      <c r="L8" s="1365"/>
      <c r="M8" s="1365"/>
      <c r="N8" s="1365"/>
      <c r="O8" s="1365"/>
      <c r="P8" s="1365"/>
      <c r="Q8" s="1365"/>
      <c r="R8" s="1365"/>
      <c r="S8" s="1365"/>
      <c r="T8" s="1365"/>
      <c r="U8" s="1365"/>
      <c r="V8" s="1365"/>
    </row>
    <row r="9" spans="1:28" ht="7.5" customHeight="1">
      <c r="A9" s="1365"/>
      <c r="B9" s="1365"/>
      <c r="C9" s="1365"/>
      <c r="D9" s="1365"/>
      <c r="E9" s="1365"/>
      <c r="F9" s="1365"/>
      <c r="G9" s="1365"/>
      <c r="H9" s="1365"/>
      <c r="I9" s="1365"/>
      <c r="J9" s="1365"/>
      <c r="K9" s="1365"/>
      <c r="L9" s="1365"/>
      <c r="M9" s="1365"/>
      <c r="N9" s="1365"/>
      <c r="O9" s="1365"/>
      <c r="P9" s="1365"/>
      <c r="Q9" s="1365"/>
      <c r="R9" s="1365"/>
      <c r="S9" s="1365"/>
      <c r="T9" s="1365"/>
      <c r="U9" s="1365"/>
      <c r="V9" s="1365"/>
    </row>
    <row r="10" spans="1:28" ht="6" customHeight="1">
      <c r="A10" s="1365"/>
      <c r="B10" s="1365"/>
      <c r="C10" s="1365"/>
      <c r="D10" s="1365"/>
      <c r="E10" s="1365"/>
      <c r="F10" s="1365"/>
      <c r="G10" s="1365"/>
      <c r="H10" s="1365"/>
      <c r="I10" s="1365"/>
      <c r="J10" s="1365"/>
      <c r="K10" s="1365"/>
      <c r="L10" s="1365"/>
      <c r="M10" s="1365"/>
      <c r="N10" s="1365"/>
      <c r="O10" s="1365"/>
      <c r="P10" s="1365"/>
      <c r="Q10" s="1365"/>
      <c r="R10" s="1365"/>
      <c r="S10" s="1365"/>
      <c r="T10" s="1365"/>
      <c r="U10" s="1365"/>
      <c r="V10" s="1365"/>
    </row>
    <row r="11" spans="1:28" ht="13.5" customHeight="1">
      <c r="A11" s="1365" t="s">
        <v>823</v>
      </c>
      <c r="B11" s="1365"/>
      <c r="C11" s="1365"/>
      <c r="D11" s="1365"/>
      <c r="E11" s="1365"/>
      <c r="F11" s="1365"/>
      <c r="G11" s="1365"/>
      <c r="H11" s="1365"/>
      <c r="I11" s="1365"/>
      <c r="J11" s="1365"/>
      <c r="K11" s="1365"/>
      <c r="L11" s="1365"/>
      <c r="M11" s="1365"/>
      <c r="N11" s="1365"/>
      <c r="O11" s="1365"/>
      <c r="P11" s="1365"/>
      <c r="Q11" s="1365"/>
      <c r="R11" s="1365"/>
      <c r="S11" s="1365"/>
      <c r="T11" s="1365"/>
      <c r="U11" s="1365"/>
      <c r="V11" s="1365"/>
    </row>
    <row r="12" spans="1:28" ht="28.5" customHeight="1">
      <c r="A12" s="1365" t="s">
        <v>1086</v>
      </c>
      <c r="B12" s="1365"/>
      <c r="C12" s="1365"/>
      <c r="D12" s="1365"/>
      <c r="E12" s="1365"/>
      <c r="F12" s="1365"/>
      <c r="G12" s="1365"/>
      <c r="H12" s="1365"/>
      <c r="I12" s="1365"/>
      <c r="J12" s="1365"/>
      <c r="K12" s="1365"/>
      <c r="L12" s="1365"/>
      <c r="M12" s="1365"/>
      <c r="N12" s="1365"/>
      <c r="O12" s="1365"/>
      <c r="P12" s="1365"/>
      <c r="Q12" s="1365"/>
      <c r="R12" s="1365"/>
      <c r="S12" s="1365"/>
      <c r="T12" s="1365"/>
      <c r="U12" s="1365"/>
      <c r="V12" s="1365"/>
    </row>
    <row r="13" spans="1:28" ht="15.75" customHeight="1">
      <c r="A13" s="2658" t="s">
        <v>642</v>
      </c>
      <c r="B13" s="2658"/>
      <c r="C13" s="2658"/>
      <c r="D13" s="2658"/>
      <c r="E13" s="2658"/>
      <c r="F13" s="2658"/>
      <c r="G13" s="2658"/>
      <c r="H13" s="2658"/>
      <c r="I13" s="2658"/>
      <c r="J13" s="2658"/>
      <c r="K13" s="2658"/>
      <c r="L13" s="2658"/>
      <c r="M13" s="2658"/>
      <c r="N13" s="2658"/>
      <c r="O13" s="2658"/>
      <c r="P13" s="2658"/>
      <c r="Q13" s="2658"/>
      <c r="R13" s="2658"/>
      <c r="S13" s="2658"/>
      <c r="T13" s="2658"/>
      <c r="U13" s="2658"/>
      <c r="V13" s="2658"/>
    </row>
    <row r="14" spans="1:28">
      <c r="A14" s="2658" t="s">
        <v>643</v>
      </c>
      <c r="B14" s="2658"/>
      <c r="C14" s="2658"/>
      <c r="D14" s="2658"/>
      <c r="E14" s="2658"/>
      <c r="F14" s="2658"/>
      <c r="G14" s="2658"/>
      <c r="H14" s="2658"/>
      <c r="I14" s="2658"/>
      <c r="J14" s="2658"/>
      <c r="K14" s="2658"/>
      <c r="L14" s="2658"/>
      <c r="M14" s="2658"/>
      <c r="N14" s="2658"/>
      <c r="O14" s="2658"/>
      <c r="P14" s="2658"/>
      <c r="Q14" s="2658"/>
      <c r="R14" s="2658"/>
      <c r="S14" s="2658"/>
      <c r="T14" s="2658"/>
      <c r="U14" s="2658"/>
      <c r="V14" s="2658"/>
    </row>
    <row r="15" spans="1:28" ht="13.5" customHeight="1">
      <c r="A15" s="1365" t="s">
        <v>1087</v>
      </c>
      <c r="B15" s="1365"/>
      <c r="C15" s="1365"/>
      <c r="D15" s="1365"/>
      <c r="E15" s="1365"/>
      <c r="F15" s="1365"/>
      <c r="G15" s="1365"/>
      <c r="H15" s="1365"/>
      <c r="I15" s="1365"/>
      <c r="J15" s="1365"/>
      <c r="K15" s="1365"/>
      <c r="L15" s="1365"/>
      <c r="M15" s="1365"/>
      <c r="N15" s="1365"/>
      <c r="O15" s="1365"/>
      <c r="P15" s="1365"/>
      <c r="Q15" s="1365"/>
      <c r="R15" s="1365"/>
      <c r="S15" s="1365"/>
      <c r="T15" s="1365"/>
      <c r="U15" s="1365"/>
      <c r="V15" s="1365"/>
    </row>
    <row r="16" spans="1:28">
      <c r="A16" s="1365"/>
      <c r="B16" s="1365"/>
      <c r="C16" s="1365"/>
      <c r="D16" s="1365"/>
      <c r="E16" s="1365"/>
      <c r="F16" s="1365"/>
      <c r="G16" s="1365"/>
      <c r="H16" s="1365"/>
      <c r="I16" s="1365"/>
      <c r="J16" s="1365"/>
      <c r="K16" s="1365"/>
      <c r="L16" s="1365"/>
      <c r="M16" s="1365"/>
      <c r="N16" s="1365"/>
      <c r="O16" s="1365"/>
      <c r="P16" s="1365"/>
      <c r="Q16" s="1365"/>
      <c r="R16" s="1365"/>
      <c r="S16" s="1365"/>
      <c r="T16" s="1365"/>
      <c r="U16" s="1365"/>
      <c r="V16" s="1365"/>
    </row>
    <row r="17" spans="1:22" ht="13.7" customHeight="1">
      <c r="A17" s="2660"/>
      <c r="B17" s="2663" t="s">
        <v>305</v>
      </c>
      <c r="C17" s="2666" t="s">
        <v>304</v>
      </c>
      <c r="D17" s="2666" t="s">
        <v>39</v>
      </c>
      <c r="E17" s="2667" t="s">
        <v>36</v>
      </c>
      <c r="F17" s="2667" t="s">
        <v>299</v>
      </c>
      <c r="G17" s="2667" t="s">
        <v>75</v>
      </c>
      <c r="H17" s="2667"/>
      <c r="I17" s="2667"/>
      <c r="J17" s="2667"/>
      <c r="K17" s="2670" t="s">
        <v>383</v>
      </c>
      <c r="L17" s="2671"/>
      <c r="M17" s="2671"/>
      <c r="N17" s="2671"/>
      <c r="O17" s="2671"/>
      <c r="P17" s="2671"/>
      <c r="Q17" s="2671"/>
      <c r="R17" s="2671"/>
      <c r="S17" s="2671"/>
      <c r="T17" s="2671"/>
      <c r="U17" s="2671"/>
      <c r="V17" s="2672"/>
    </row>
    <row r="18" spans="1:22" ht="13.5" customHeight="1">
      <c r="A18" s="2661"/>
      <c r="B18" s="2664"/>
      <c r="C18" s="2644"/>
      <c r="D18" s="2644"/>
      <c r="E18" s="2668"/>
      <c r="F18" s="2668"/>
      <c r="G18" s="2679" t="s">
        <v>154</v>
      </c>
      <c r="H18" s="2681" t="s">
        <v>397</v>
      </c>
      <c r="I18" s="2679" t="s">
        <v>154</v>
      </c>
      <c r="J18" s="2681" t="s">
        <v>398</v>
      </c>
      <c r="K18" s="2673"/>
      <c r="L18" s="2674"/>
      <c r="M18" s="2674"/>
      <c r="N18" s="2674"/>
      <c r="O18" s="2674"/>
      <c r="P18" s="2674"/>
      <c r="Q18" s="2674"/>
      <c r="R18" s="2674"/>
      <c r="S18" s="2674"/>
      <c r="T18" s="2674"/>
      <c r="U18" s="2674"/>
      <c r="V18" s="2675"/>
    </row>
    <row r="19" spans="1:22">
      <c r="A19" s="2661"/>
      <c r="B19" s="2664"/>
      <c r="C19" s="2644"/>
      <c r="D19" s="2644"/>
      <c r="E19" s="2668"/>
      <c r="F19" s="2668"/>
      <c r="G19" s="2679"/>
      <c r="H19" s="2681"/>
      <c r="I19" s="2679"/>
      <c r="J19" s="2681"/>
      <c r="K19" s="2673"/>
      <c r="L19" s="2674"/>
      <c r="M19" s="2674"/>
      <c r="N19" s="2674"/>
      <c r="O19" s="2674"/>
      <c r="P19" s="2674"/>
      <c r="Q19" s="2674"/>
      <c r="R19" s="2674"/>
      <c r="S19" s="2674"/>
      <c r="T19" s="2674"/>
      <c r="U19" s="2674"/>
      <c r="V19" s="2675"/>
    </row>
    <row r="20" spans="1:22">
      <c r="A20" s="2661"/>
      <c r="B20" s="2664"/>
      <c r="C20" s="2644"/>
      <c r="D20" s="2644"/>
      <c r="E20" s="2668"/>
      <c r="F20" s="2668"/>
      <c r="G20" s="2679"/>
      <c r="H20" s="2681"/>
      <c r="I20" s="2679"/>
      <c r="J20" s="2681"/>
      <c r="K20" s="2673"/>
      <c r="L20" s="2674"/>
      <c r="M20" s="2674"/>
      <c r="N20" s="2674"/>
      <c r="O20" s="2674"/>
      <c r="P20" s="2674"/>
      <c r="Q20" s="2674"/>
      <c r="R20" s="2674"/>
      <c r="S20" s="2674"/>
      <c r="T20" s="2674"/>
      <c r="U20" s="2674"/>
      <c r="V20" s="2675"/>
    </row>
    <row r="21" spans="1:22">
      <c r="A21" s="2662"/>
      <c r="B21" s="2665"/>
      <c r="C21" s="2645"/>
      <c r="D21" s="2645"/>
      <c r="E21" s="2669"/>
      <c r="F21" s="2669"/>
      <c r="G21" s="2680"/>
      <c r="H21" s="2682"/>
      <c r="I21" s="2680"/>
      <c r="J21" s="2682"/>
      <c r="K21" s="2676"/>
      <c r="L21" s="2677"/>
      <c r="M21" s="2677"/>
      <c r="N21" s="2677"/>
      <c r="O21" s="2677"/>
      <c r="P21" s="2677"/>
      <c r="Q21" s="2677"/>
      <c r="R21" s="2677"/>
      <c r="S21" s="2677"/>
      <c r="T21" s="2677"/>
      <c r="U21" s="2677"/>
      <c r="V21" s="2678"/>
    </row>
    <row r="22" spans="1:22" ht="27" customHeight="1">
      <c r="A22" s="143">
        <v>1</v>
      </c>
      <c r="B22" s="122"/>
      <c r="C22" s="125"/>
      <c r="D22" s="149"/>
      <c r="E22" s="931"/>
      <c r="F22" s="126"/>
      <c r="G22" s="124"/>
      <c r="H22" s="123"/>
      <c r="I22" s="124"/>
      <c r="J22" s="123"/>
      <c r="K22" s="2690"/>
      <c r="L22" s="2691"/>
      <c r="M22" s="2691"/>
      <c r="N22" s="2691"/>
      <c r="O22" s="2691"/>
      <c r="P22" s="2691"/>
      <c r="Q22" s="2691"/>
      <c r="R22" s="2691"/>
      <c r="S22" s="2691"/>
      <c r="T22" s="2691"/>
      <c r="U22" s="2691"/>
      <c r="V22" s="2692"/>
    </row>
    <row r="23" spans="1:22" ht="27" customHeight="1">
      <c r="A23" s="144">
        <v>2</v>
      </c>
      <c r="B23" s="119"/>
      <c r="C23" s="127"/>
      <c r="D23" s="149"/>
      <c r="E23" s="932"/>
      <c r="F23" s="128"/>
      <c r="G23" s="121"/>
      <c r="H23" s="120"/>
      <c r="I23" s="121"/>
      <c r="J23" s="120"/>
      <c r="K23" s="2683"/>
      <c r="L23" s="2684"/>
      <c r="M23" s="2684"/>
      <c r="N23" s="2684"/>
      <c r="O23" s="2684"/>
      <c r="P23" s="2684"/>
      <c r="Q23" s="2684"/>
      <c r="R23" s="2684"/>
      <c r="S23" s="2684"/>
      <c r="T23" s="2684"/>
      <c r="U23" s="2684"/>
      <c r="V23" s="2685"/>
    </row>
    <row r="24" spans="1:22" ht="27" customHeight="1">
      <c r="A24" s="144">
        <v>3</v>
      </c>
      <c r="B24" s="119"/>
      <c r="C24" s="127"/>
      <c r="D24" s="149"/>
      <c r="E24" s="932"/>
      <c r="F24" s="128"/>
      <c r="G24" s="121"/>
      <c r="H24" s="120"/>
      <c r="I24" s="121"/>
      <c r="J24" s="120"/>
      <c r="K24" s="2683"/>
      <c r="L24" s="2684"/>
      <c r="M24" s="2684"/>
      <c r="N24" s="2684"/>
      <c r="O24" s="2684"/>
      <c r="P24" s="2684"/>
      <c r="Q24" s="2684"/>
      <c r="R24" s="2684"/>
      <c r="S24" s="2684"/>
      <c r="T24" s="2684"/>
      <c r="U24" s="2684"/>
      <c r="V24" s="2685"/>
    </row>
    <row r="25" spans="1:22" ht="27" customHeight="1">
      <c r="A25" s="144">
        <v>4</v>
      </c>
      <c r="B25" s="119"/>
      <c r="C25" s="127"/>
      <c r="D25" s="149"/>
      <c r="E25" s="932"/>
      <c r="F25" s="128"/>
      <c r="G25" s="121"/>
      <c r="H25" s="120"/>
      <c r="I25" s="121"/>
      <c r="J25" s="120"/>
      <c r="K25" s="2683"/>
      <c r="L25" s="2684"/>
      <c r="M25" s="2684"/>
      <c r="N25" s="2684"/>
      <c r="O25" s="2684"/>
      <c r="P25" s="2684"/>
      <c r="Q25" s="2684"/>
      <c r="R25" s="2684"/>
      <c r="S25" s="2684"/>
      <c r="T25" s="2684"/>
      <c r="U25" s="2684"/>
      <c r="V25" s="2685"/>
    </row>
    <row r="26" spans="1:22" ht="27" customHeight="1">
      <c r="A26" s="144">
        <v>5</v>
      </c>
      <c r="B26" s="119"/>
      <c r="C26" s="127"/>
      <c r="D26" s="149"/>
      <c r="E26" s="932"/>
      <c r="F26" s="128"/>
      <c r="G26" s="121"/>
      <c r="H26" s="120"/>
      <c r="I26" s="121"/>
      <c r="J26" s="120"/>
      <c r="K26" s="2683"/>
      <c r="L26" s="2684"/>
      <c r="M26" s="2684"/>
      <c r="N26" s="2684"/>
      <c r="O26" s="2684"/>
      <c r="P26" s="2684"/>
      <c r="Q26" s="2684"/>
      <c r="R26" s="2684"/>
      <c r="S26" s="2684"/>
      <c r="T26" s="2684"/>
      <c r="U26" s="2684"/>
      <c r="V26" s="2685"/>
    </row>
    <row r="27" spans="1:22" ht="27" customHeight="1">
      <c r="A27" s="144">
        <v>6</v>
      </c>
      <c r="B27" s="119"/>
      <c r="C27" s="127"/>
      <c r="D27" s="149"/>
      <c r="E27" s="932"/>
      <c r="F27" s="128"/>
      <c r="G27" s="121"/>
      <c r="H27" s="120"/>
      <c r="I27" s="121"/>
      <c r="J27" s="120"/>
      <c r="K27" s="2683"/>
      <c r="L27" s="2684"/>
      <c r="M27" s="2684"/>
      <c r="N27" s="2684"/>
      <c r="O27" s="2684"/>
      <c r="P27" s="2684"/>
      <c r="Q27" s="2684"/>
      <c r="R27" s="2684"/>
      <c r="S27" s="2684"/>
      <c r="T27" s="2684"/>
      <c r="U27" s="2684"/>
      <c r="V27" s="2685"/>
    </row>
    <row r="28" spans="1:22" ht="27" customHeight="1">
      <c r="A28" s="144">
        <v>7</v>
      </c>
      <c r="B28" s="119"/>
      <c r="C28" s="127"/>
      <c r="D28" s="149"/>
      <c r="E28" s="932"/>
      <c r="F28" s="128"/>
      <c r="G28" s="121"/>
      <c r="H28" s="120"/>
      <c r="I28" s="121"/>
      <c r="J28" s="120"/>
      <c r="K28" s="2683"/>
      <c r="L28" s="2684"/>
      <c r="M28" s="2684"/>
      <c r="N28" s="2684"/>
      <c r="O28" s="2684"/>
      <c r="P28" s="2684"/>
      <c r="Q28" s="2684"/>
      <c r="R28" s="2684"/>
      <c r="S28" s="2684"/>
      <c r="T28" s="2684"/>
      <c r="U28" s="2684"/>
      <c r="V28" s="2685"/>
    </row>
    <row r="29" spans="1:22" ht="27" customHeight="1">
      <c r="A29" s="144">
        <v>8</v>
      </c>
      <c r="B29" s="122"/>
      <c r="C29" s="125"/>
      <c r="D29" s="149"/>
      <c r="E29" s="933"/>
      <c r="F29" s="126"/>
      <c r="G29" s="124"/>
      <c r="H29" s="123"/>
      <c r="I29" s="124"/>
      <c r="J29" s="123"/>
      <c r="K29" s="2683"/>
      <c r="L29" s="2684"/>
      <c r="M29" s="2684"/>
      <c r="N29" s="2684"/>
      <c r="O29" s="2684"/>
      <c r="P29" s="2684"/>
      <c r="Q29" s="2684"/>
      <c r="R29" s="2684"/>
      <c r="S29" s="2684"/>
      <c r="T29" s="2684"/>
      <c r="U29" s="2684"/>
      <c r="V29" s="2685"/>
    </row>
    <row r="30" spans="1:22" ht="27" customHeight="1">
      <c r="A30" s="144">
        <v>9</v>
      </c>
      <c r="B30" s="119"/>
      <c r="C30" s="127"/>
      <c r="D30" s="149"/>
      <c r="E30" s="932"/>
      <c r="F30" s="128"/>
      <c r="G30" s="121"/>
      <c r="H30" s="120"/>
      <c r="I30" s="121"/>
      <c r="J30" s="120"/>
      <c r="K30" s="2683"/>
      <c r="L30" s="2684"/>
      <c r="M30" s="2684"/>
      <c r="N30" s="2684"/>
      <c r="O30" s="2684"/>
      <c r="P30" s="2684"/>
      <c r="Q30" s="2684"/>
      <c r="R30" s="2684"/>
      <c r="S30" s="2684"/>
      <c r="T30" s="2684"/>
      <c r="U30" s="2684"/>
      <c r="V30" s="2685"/>
    </row>
    <row r="31" spans="1:22" ht="27" customHeight="1">
      <c r="A31" s="144">
        <v>10</v>
      </c>
      <c r="B31" s="119"/>
      <c r="C31" s="127"/>
      <c r="D31" s="149"/>
      <c r="E31" s="932"/>
      <c r="F31" s="128"/>
      <c r="G31" s="121"/>
      <c r="H31" s="120"/>
      <c r="I31" s="121"/>
      <c r="J31" s="120"/>
      <c r="K31" s="2683"/>
      <c r="L31" s="2684"/>
      <c r="M31" s="2684"/>
      <c r="N31" s="2684"/>
      <c r="O31" s="2684"/>
      <c r="P31" s="2684"/>
      <c r="Q31" s="2684"/>
      <c r="R31" s="2684"/>
      <c r="S31" s="2684"/>
      <c r="T31" s="2684"/>
      <c r="U31" s="2684"/>
      <c r="V31" s="2685"/>
    </row>
    <row r="32" spans="1:22" ht="27" customHeight="1">
      <c r="A32" s="144">
        <v>11</v>
      </c>
      <c r="B32" s="119"/>
      <c r="C32" s="127"/>
      <c r="D32" s="149"/>
      <c r="E32" s="932"/>
      <c r="F32" s="128"/>
      <c r="G32" s="121"/>
      <c r="H32" s="120"/>
      <c r="I32" s="121"/>
      <c r="J32" s="120"/>
      <c r="K32" s="2683"/>
      <c r="L32" s="2684"/>
      <c r="M32" s="2684"/>
      <c r="N32" s="2684"/>
      <c r="O32" s="2684"/>
      <c r="P32" s="2684"/>
      <c r="Q32" s="2684"/>
      <c r="R32" s="2684"/>
      <c r="S32" s="2684"/>
      <c r="T32" s="2684"/>
      <c r="U32" s="2684"/>
      <c r="V32" s="2685"/>
    </row>
    <row r="33" spans="1:22" ht="27" customHeight="1">
      <c r="A33" s="144">
        <v>12</v>
      </c>
      <c r="B33" s="122"/>
      <c r="C33" s="125"/>
      <c r="D33" s="149"/>
      <c r="E33" s="933"/>
      <c r="F33" s="126"/>
      <c r="G33" s="124"/>
      <c r="H33" s="123"/>
      <c r="I33" s="124"/>
      <c r="J33" s="123"/>
      <c r="K33" s="2683"/>
      <c r="L33" s="2684"/>
      <c r="M33" s="2684"/>
      <c r="N33" s="2684"/>
      <c r="O33" s="2684"/>
      <c r="P33" s="2684"/>
      <c r="Q33" s="2684"/>
      <c r="R33" s="2684"/>
      <c r="S33" s="2684"/>
      <c r="T33" s="2684"/>
      <c r="U33" s="2684"/>
      <c r="V33" s="2685"/>
    </row>
    <row r="34" spans="1:22" ht="27" customHeight="1">
      <c r="A34" s="144">
        <v>13</v>
      </c>
      <c r="B34" s="119"/>
      <c r="C34" s="127"/>
      <c r="D34" s="149"/>
      <c r="E34" s="932"/>
      <c r="F34" s="128"/>
      <c r="G34" s="121"/>
      <c r="H34" s="120"/>
      <c r="I34" s="121"/>
      <c r="J34" s="120"/>
      <c r="K34" s="2683"/>
      <c r="L34" s="2684"/>
      <c r="M34" s="2684"/>
      <c r="N34" s="2684"/>
      <c r="O34" s="2684"/>
      <c r="P34" s="2684"/>
      <c r="Q34" s="2684"/>
      <c r="R34" s="2684"/>
      <c r="S34" s="2684"/>
      <c r="T34" s="2684"/>
      <c r="U34" s="2684"/>
      <c r="V34" s="2685"/>
    </row>
    <row r="35" spans="1:22" ht="27" customHeight="1">
      <c r="A35" s="144">
        <v>14</v>
      </c>
      <c r="B35" s="119"/>
      <c r="C35" s="127"/>
      <c r="D35" s="149"/>
      <c r="E35" s="932"/>
      <c r="F35" s="128"/>
      <c r="G35" s="121"/>
      <c r="H35" s="120"/>
      <c r="I35" s="121"/>
      <c r="J35" s="120"/>
      <c r="K35" s="2683"/>
      <c r="L35" s="2684"/>
      <c r="M35" s="2684"/>
      <c r="N35" s="2684"/>
      <c r="O35" s="2684"/>
      <c r="P35" s="2684"/>
      <c r="Q35" s="2684"/>
      <c r="R35" s="2684"/>
      <c r="S35" s="2684"/>
      <c r="T35" s="2684"/>
      <c r="U35" s="2684"/>
      <c r="V35" s="2685"/>
    </row>
    <row r="36" spans="1:22" ht="27" customHeight="1">
      <c r="A36" s="144">
        <v>15</v>
      </c>
      <c r="B36" s="122"/>
      <c r="C36" s="125"/>
      <c r="D36" s="149"/>
      <c r="E36" s="933"/>
      <c r="F36" s="126"/>
      <c r="G36" s="124"/>
      <c r="H36" s="123"/>
      <c r="I36" s="124"/>
      <c r="J36" s="123"/>
      <c r="K36" s="2683"/>
      <c r="L36" s="2684"/>
      <c r="M36" s="2684"/>
      <c r="N36" s="2684"/>
      <c r="O36" s="2684"/>
      <c r="P36" s="2684"/>
      <c r="Q36" s="2684"/>
      <c r="R36" s="2684"/>
      <c r="S36" s="2684"/>
      <c r="T36" s="2684"/>
      <c r="U36" s="2684"/>
      <c r="V36" s="2685"/>
    </row>
    <row r="37" spans="1:22" ht="27" customHeight="1">
      <c r="A37" s="144">
        <v>16</v>
      </c>
      <c r="B37" s="119"/>
      <c r="C37" s="127"/>
      <c r="D37" s="149"/>
      <c r="E37" s="932"/>
      <c r="F37" s="128"/>
      <c r="G37" s="121"/>
      <c r="H37" s="120"/>
      <c r="I37" s="121"/>
      <c r="J37" s="120"/>
      <c r="K37" s="2683"/>
      <c r="L37" s="2684"/>
      <c r="M37" s="2684"/>
      <c r="N37" s="2684"/>
      <c r="O37" s="2684"/>
      <c r="P37" s="2684"/>
      <c r="Q37" s="2684"/>
      <c r="R37" s="2684"/>
      <c r="S37" s="2684"/>
      <c r="T37" s="2684"/>
      <c r="U37" s="2684"/>
      <c r="V37" s="2685"/>
    </row>
    <row r="38" spans="1:22" ht="27" customHeight="1">
      <c r="A38" s="144">
        <v>17</v>
      </c>
      <c r="B38" s="119"/>
      <c r="C38" s="127"/>
      <c r="D38" s="149"/>
      <c r="E38" s="932"/>
      <c r="F38" s="128"/>
      <c r="G38" s="121"/>
      <c r="H38" s="120"/>
      <c r="I38" s="121"/>
      <c r="J38" s="120"/>
      <c r="K38" s="2683"/>
      <c r="L38" s="2684"/>
      <c r="M38" s="2684"/>
      <c r="N38" s="2684"/>
      <c r="O38" s="2684"/>
      <c r="P38" s="2684"/>
      <c r="Q38" s="2684"/>
      <c r="R38" s="2684"/>
      <c r="S38" s="2684"/>
      <c r="T38" s="2684"/>
      <c r="U38" s="2684"/>
      <c r="V38" s="2685"/>
    </row>
    <row r="39" spans="1:22" ht="27" customHeight="1">
      <c r="A39" s="144">
        <v>18</v>
      </c>
      <c r="B39" s="119"/>
      <c r="C39" s="127"/>
      <c r="D39" s="149"/>
      <c r="E39" s="932"/>
      <c r="F39" s="128"/>
      <c r="G39" s="121"/>
      <c r="H39" s="120"/>
      <c r="I39" s="121"/>
      <c r="J39" s="120"/>
      <c r="K39" s="2683"/>
      <c r="L39" s="2684"/>
      <c r="M39" s="2684"/>
      <c r="N39" s="2684"/>
      <c r="O39" s="2684"/>
      <c r="P39" s="2684"/>
      <c r="Q39" s="2684"/>
      <c r="R39" s="2684"/>
      <c r="S39" s="2684"/>
      <c r="T39" s="2684"/>
      <c r="U39" s="2684"/>
      <c r="V39" s="2685"/>
    </row>
    <row r="40" spans="1:22" ht="27" customHeight="1">
      <c r="A40" s="144">
        <v>19</v>
      </c>
      <c r="B40" s="119"/>
      <c r="C40" s="127"/>
      <c r="D40" s="149"/>
      <c r="E40" s="932"/>
      <c r="F40" s="128"/>
      <c r="G40" s="121"/>
      <c r="H40" s="120"/>
      <c r="I40" s="121"/>
      <c r="J40" s="120"/>
      <c r="K40" s="2683"/>
      <c r="L40" s="2684"/>
      <c r="M40" s="2684"/>
      <c r="N40" s="2684"/>
      <c r="O40" s="2684"/>
      <c r="P40" s="2684"/>
      <c r="Q40" s="2684"/>
      <c r="R40" s="2684"/>
      <c r="S40" s="2684"/>
      <c r="T40" s="2684"/>
      <c r="U40" s="2684"/>
      <c r="V40" s="2685"/>
    </row>
    <row r="41" spans="1:22" ht="27" customHeight="1">
      <c r="A41" s="145">
        <v>20</v>
      </c>
      <c r="B41" s="130"/>
      <c r="C41" s="129"/>
      <c r="D41" s="150"/>
      <c r="E41" s="934"/>
      <c r="F41" s="132"/>
      <c r="G41" s="133"/>
      <c r="H41" s="131"/>
      <c r="I41" s="133"/>
      <c r="J41" s="131"/>
      <c r="K41" s="2686"/>
      <c r="L41" s="2687"/>
      <c r="M41" s="2687"/>
      <c r="N41" s="2687"/>
      <c r="O41" s="2687"/>
      <c r="P41" s="2687"/>
      <c r="Q41" s="2687"/>
      <c r="R41" s="2687"/>
      <c r="S41" s="2687"/>
      <c r="T41" s="2687"/>
      <c r="U41" s="2687"/>
      <c r="V41" s="2688"/>
    </row>
    <row r="89" spans="37:37">
      <c r="AK89" s="142" t="s">
        <v>920</v>
      </c>
    </row>
    <row r="92" spans="37:37">
      <c r="AK92" s="142" t="s">
        <v>1007</v>
      </c>
    </row>
  </sheetData>
  <mergeCells count="44">
    <mergeCell ref="K40:V40"/>
    <mergeCell ref="K41:V41"/>
    <mergeCell ref="K2:L2"/>
    <mergeCell ref="K34:V34"/>
    <mergeCell ref="K35:V35"/>
    <mergeCell ref="K36:V36"/>
    <mergeCell ref="K37:V37"/>
    <mergeCell ref="K38:V38"/>
    <mergeCell ref="K39:V39"/>
    <mergeCell ref="K28:V28"/>
    <mergeCell ref="K29:V29"/>
    <mergeCell ref="K30:V30"/>
    <mergeCell ref="K31:V31"/>
    <mergeCell ref="K32:V32"/>
    <mergeCell ref="K33:V33"/>
    <mergeCell ref="K22:V22"/>
    <mergeCell ref="K23:V23"/>
    <mergeCell ref="K24:V24"/>
    <mergeCell ref="K25:V25"/>
    <mergeCell ref="K26:V26"/>
    <mergeCell ref="K27:V27"/>
    <mergeCell ref="A12:V12"/>
    <mergeCell ref="A13:V13"/>
    <mergeCell ref="A14:V14"/>
    <mergeCell ref="A15:V16"/>
    <mergeCell ref="A17:A21"/>
    <mergeCell ref="B17:B21"/>
    <mergeCell ref="C17:C21"/>
    <mergeCell ref="D17:D21"/>
    <mergeCell ref="E17:E21"/>
    <mergeCell ref="F17:F21"/>
    <mergeCell ref="G17:J17"/>
    <mergeCell ref="K17:V21"/>
    <mergeCell ref="G18:G21"/>
    <mergeCell ref="H18:H21"/>
    <mergeCell ref="I18:I21"/>
    <mergeCell ref="J18:J21"/>
    <mergeCell ref="A11:V11"/>
    <mergeCell ref="O2:P2"/>
    <mergeCell ref="I1:V1"/>
    <mergeCell ref="A3:V4"/>
    <mergeCell ref="A5:V5"/>
    <mergeCell ref="A6:V7"/>
    <mergeCell ref="A8:V10"/>
  </mergeCells>
  <phoneticPr fontId="1"/>
  <dataValidations count="4">
    <dataValidation type="list" allowBlank="1" showInputMessage="1" showErrorMessage="1" sqref="I22:I41 G22:G41" xr:uid="{0CE758DE-F2C7-4299-88C6-1635326DA6BE}">
      <formula1>"S,H,R"</formula1>
    </dataValidation>
    <dataValidation type="list" allowBlank="1" showInputMessage="1" showErrorMessage="1" sqref="B22:B41" xr:uid="{74B2E7D7-7651-4CDE-92CA-56226FDE3F29}">
      <formula1>"施設,委託,派遣"</formula1>
    </dataValidation>
    <dataValidation type="list" allowBlank="1" showInputMessage="1" showErrorMessage="1" sqref="C22:C41" xr:uid="{044095F5-D04C-463B-AD11-AE6890A002A6}">
      <formula1>"正規,非正規"</formula1>
    </dataValidation>
    <dataValidation type="list" allowBlank="1" showInputMessage="1" showErrorMessage="1" sqref="D22:D41" xr:uid="{C1480BBF-0340-473A-A306-2B7C8C7ED992}">
      <formula1>"栄養士,調理師,調理員,その他"</formula1>
    </dataValidation>
  </dataValidations>
  <pageMargins left="0.59055118110236227" right="0.39370078740157483" top="0.39370078740157483" bottom="0.39370078740157483" header="0.31496062992125984" footer="0.39370078740157483"/>
  <pageSetup paperSize="9" scale="95" firstPageNumber="31" orientation="portrait" cellComments="asDisplayed"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97"/>
  <sheetViews>
    <sheetView showZeros="0" view="pageBreakPreview" zoomScale="106" zoomScaleNormal="100" zoomScaleSheetLayoutView="106" workbookViewId="0">
      <selection activeCell="A3" sqref="A3"/>
    </sheetView>
  </sheetViews>
  <sheetFormatPr defaultColWidth="9" defaultRowHeight="13.5"/>
  <cols>
    <col min="1" max="1" width="4.375" style="618" customWidth="1"/>
    <col min="2" max="2" width="8.5" style="619" customWidth="1"/>
    <col min="3" max="3" width="14.25" style="619" customWidth="1"/>
    <col min="4" max="24" width="3.125" style="619" customWidth="1"/>
    <col min="25" max="25" width="9.375" style="619" customWidth="1"/>
    <col min="26" max="38" width="3.75" style="619" customWidth="1"/>
    <col min="39" max="39" width="0.125" style="619" hidden="1" customWidth="1"/>
    <col min="40" max="40" width="6.5" style="619" hidden="1" customWidth="1"/>
    <col min="41" max="41" width="5.625" style="619" customWidth="1"/>
    <col min="42" max="43" width="3.875" style="619" customWidth="1"/>
    <col min="44" max="16384" width="9" style="619"/>
  </cols>
  <sheetData>
    <row r="1" spans="1:36" ht="13.7" customHeight="1">
      <c r="O1" s="620"/>
      <c r="P1" s="329"/>
      <c r="Q1" s="2220" t="str">
        <f>IF(表紙!$N$16&lt;&gt;"",表紙!$N$16,"")</f>
        <v/>
      </c>
      <c r="R1" s="2220"/>
      <c r="S1" s="2220"/>
      <c r="T1" s="2220"/>
      <c r="U1" s="2220"/>
      <c r="V1" s="2220"/>
      <c r="W1" s="2220"/>
      <c r="X1" s="2220"/>
      <c r="Y1" s="2220"/>
      <c r="Z1" s="413"/>
      <c r="AA1" s="413"/>
      <c r="AB1" s="413"/>
      <c r="AC1" s="413"/>
      <c r="AD1" s="413"/>
      <c r="AE1" s="413"/>
      <c r="AF1" s="413"/>
      <c r="AG1" s="413"/>
      <c r="AH1" s="413"/>
      <c r="AI1" s="413"/>
      <c r="AJ1" s="413"/>
    </row>
    <row r="2" spans="1:36" ht="5.45" customHeight="1">
      <c r="P2" s="328"/>
      <c r="Q2" s="328"/>
      <c r="R2" s="328"/>
      <c r="S2" s="328"/>
      <c r="T2" s="328"/>
      <c r="U2" s="328"/>
      <c r="V2" s="328"/>
      <c r="W2" s="328"/>
      <c r="X2" s="328"/>
      <c r="Y2" s="328"/>
    </row>
    <row r="3" spans="1:36" ht="21.2" customHeight="1">
      <c r="A3" s="621" t="str">
        <f>"（資料３）　職員在籍状況及び検便実施状況について（令和"&amp;DBCS(表紙!$AC$14-1)&amp;"～"&amp;DBCS(表紙!$AC$14)&amp;"年度）"</f>
        <v>（資料３）　職員在籍状況及び検便実施状況について（令和７～８年度）</v>
      </c>
      <c r="B3" s="621"/>
      <c r="C3" s="621"/>
      <c r="D3" s="621"/>
      <c r="E3" s="621"/>
      <c r="F3" s="621"/>
      <c r="G3" s="621"/>
      <c r="H3" s="621"/>
      <c r="I3" s="621"/>
      <c r="J3" s="621"/>
      <c r="K3" s="621"/>
      <c r="L3" s="621"/>
      <c r="M3" s="621"/>
      <c r="N3" s="621"/>
      <c r="O3" s="621"/>
      <c r="P3" s="621"/>
      <c r="Q3" s="621"/>
      <c r="R3" s="621"/>
      <c r="S3" s="621"/>
      <c r="T3" s="621"/>
      <c r="U3" s="621"/>
      <c r="V3" s="621"/>
      <c r="W3" s="621"/>
      <c r="X3" s="621"/>
      <c r="Y3" s="621"/>
    </row>
    <row r="4" spans="1:36" ht="15.75" customHeight="1">
      <c r="A4" s="2695" t="s">
        <v>999</v>
      </c>
      <c r="B4" s="2695"/>
      <c r="C4" s="2695"/>
      <c r="D4" s="2695"/>
      <c r="E4" s="2695"/>
      <c r="F4" s="2695"/>
      <c r="G4" s="2695"/>
      <c r="H4" s="2695"/>
      <c r="I4" s="2695"/>
      <c r="J4" s="2695"/>
      <c r="K4" s="2695"/>
      <c r="L4" s="2695"/>
      <c r="M4" s="2695"/>
      <c r="N4" s="2695"/>
      <c r="O4" s="2695"/>
      <c r="P4" s="2695"/>
      <c r="Q4" s="2695"/>
      <c r="R4" s="2695"/>
      <c r="S4" s="2695"/>
      <c r="T4" s="2695"/>
      <c r="U4" s="2695"/>
      <c r="V4" s="2695"/>
      <c r="W4" s="2695"/>
      <c r="X4" s="2695"/>
      <c r="Y4" s="2695"/>
    </row>
    <row r="5" spans="1:36" ht="15.75" customHeight="1">
      <c r="A5" s="2696" t="s">
        <v>583</v>
      </c>
      <c r="B5" s="2696"/>
      <c r="C5" s="2696"/>
      <c r="D5" s="2696"/>
      <c r="E5" s="2696"/>
      <c r="F5" s="2696"/>
      <c r="G5" s="2696"/>
      <c r="H5" s="2696"/>
      <c r="I5" s="2696"/>
      <c r="J5" s="2696"/>
      <c r="K5" s="2696"/>
      <c r="L5" s="2696"/>
      <c r="M5" s="2696"/>
      <c r="N5" s="2696"/>
      <c r="O5" s="2696"/>
      <c r="P5" s="2696"/>
      <c r="Q5" s="2696"/>
      <c r="R5" s="2696"/>
      <c r="S5" s="2696"/>
      <c r="T5" s="2696"/>
      <c r="U5" s="2696"/>
      <c r="V5" s="2696"/>
      <c r="W5" s="2696"/>
      <c r="X5" s="2696"/>
      <c r="Y5" s="2696"/>
    </row>
    <row r="6" spans="1:36" ht="15.75" customHeight="1">
      <c r="A6" s="2696" t="s">
        <v>584</v>
      </c>
      <c r="B6" s="2696"/>
      <c r="C6" s="2696"/>
      <c r="D6" s="2696"/>
      <c r="E6" s="2696"/>
      <c r="F6" s="2696"/>
      <c r="G6" s="2696"/>
      <c r="H6" s="2696"/>
      <c r="I6" s="2696"/>
      <c r="J6" s="2696"/>
      <c r="K6" s="2696"/>
      <c r="L6" s="2696"/>
      <c r="M6" s="2696"/>
      <c r="N6" s="2696"/>
      <c r="O6" s="2696"/>
      <c r="P6" s="2696"/>
      <c r="Q6" s="2696"/>
      <c r="R6" s="2696"/>
      <c r="S6" s="2696"/>
      <c r="T6" s="2696"/>
      <c r="U6" s="2696"/>
      <c r="V6" s="2696"/>
      <c r="W6" s="2696"/>
      <c r="X6" s="2696"/>
      <c r="Y6" s="2696"/>
      <c r="AB6" s="621"/>
    </row>
    <row r="7" spans="1:36" ht="15.75" customHeight="1">
      <c r="A7" s="2696" t="s">
        <v>585</v>
      </c>
      <c r="B7" s="2696"/>
      <c r="C7" s="2696"/>
      <c r="D7" s="2696"/>
      <c r="E7" s="2696"/>
      <c r="F7" s="2696"/>
      <c r="G7" s="2696"/>
      <c r="H7" s="2696"/>
      <c r="I7" s="2696"/>
      <c r="J7" s="2696"/>
      <c r="K7" s="2696"/>
      <c r="L7" s="2696"/>
      <c r="M7" s="2696"/>
      <c r="N7" s="2696"/>
      <c r="O7" s="2696"/>
      <c r="P7" s="2696"/>
      <c r="Q7" s="2696"/>
      <c r="R7" s="2696"/>
      <c r="S7" s="2696"/>
      <c r="T7" s="2696"/>
      <c r="U7" s="2696"/>
      <c r="V7" s="2696"/>
      <c r="W7" s="2696"/>
      <c r="X7" s="2696"/>
      <c r="Y7" s="2696"/>
      <c r="AB7" s="621"/>
    </row>
    <row r="8" spans="1:36" ht="15.75" customHeight="1">
      <c r="A8" s="2697" t="s">
        <v>586</v>
      </c>
      <c r="B8" s="2697"/>
      <c r="C8" s="2697"/>
      <c r="D8" s="2697"/>
      <c r="E8" s="2697"/>
      <c r="F8" s="2697"/>
      <c r="G8" s="2697"/>
      <c r="H8" s="2697"/>
      <c r="I8" s="2697"/>
      <c r="J8" s="2697"/>
      <c r="K8" s="2697"/>
      <c r="L8" s="2697"/>
      <c r="M8" s="2697"/>
      <c r="N8" s="2697"/>
      <c r="O8" s="2697"/>
      <c r="P8" s="2697"/>
      <c r="Q8" s="2697"/>
      <c r="R8" s="2697"/>
      <c r="S8" s="2697"/>
      <c r="T8" s="2697"/>
      <c r="U8" s="2697"/>
      <c r="V8" s="2697"/>
      <c r="W8" s="2697"/>
      <c r="X8" s="2697"/>
      <c r="Y8" s="2697"/>
      <c r="AB8" s="621"/>
    </row>
    <row r="9" spans="1:36" ht="6.75" customHeight="1" thickBot="1">
      <c r="A9" s="622"/>
      <c r="D9" s="623"/>
      <c r="E9" s="623"/>
      <c r="F9" s="623"/>
      <c r="G9" s="623"/>
      <c r="H9" s="623"/>
      <c r="I9" s="623"/>
      <c r="J9" s="623"/>
      <c r="K9" s="623"/>
      <c r="L9" s="623"/>
      <c r="M9" s="623"/>
      <c r="N9" s="623"/>
      <c r="O9" s="623"/>
      <c r="AB9" s="621"/>
    </row>
    <row r="10" spans="1:36" ht="22.9" customHeight="1" thickTop="1">
      <c r="A10" s="2698" t="s">
        <v>587</v>
      </c>
      <c r="B10" s="2700" t="s">
        <v>589</v>
      </c>
      <c r="C10" s="2700" t="s">
        <v>588</v>
      </c>
      <c r="D10" s="2702">
        <f>表紙!$AC$14-1</f>
        <v>7</v>
      </c>
      <c r="E10" s="2702"/>
      <c r="F10" s="2702"/>
      <c r="G10" s="2702"/>
      <c r="H10" s="2702"/>
      <c r="I10" s="2702"/>
      <c r="J10" s="2702"/>
      <c r="K10" s="2702"/>
      <c r="L10" s="2702"/>
      <c r="M10" s="2702"/>
      <c r="N10" s="2702"/>
      <c r="O10" s="2702"/>
      <c r="P10" s="2702">
        <f>表紙!$AC$14</f>
        <v>8</v>
      </c>
      <c r="Q10" s="2702"/>
      <c r="R10" s="2702"/>
      <c r="S10" s="2702"/>
      <c r="T10" s="2702"/>
      <c r="U10" s="2702"/>
      <c r="V10" s="2702"/>
      <c r="W10" s="2702"/>
      <c r="X10" s="2702"/>
      <c r="Y10" s="2693" t="s">
        <v>590</v>
      </c>
    </row>
    <row r="11" spans="1:36" ht="22.9" customHeight="1">
      <c r="A11" s="2699"/>
      <c r="B11" s="2701"/>
      <c r="C11" s="2701"/>
      <c r="D11" s="624">
        <v>4</v>
      </c>
      <c r="E11" s="624">
        <v>5</v>
      </c>
      <c r="F11" s="624">
        <v>6</v>
      </c>
      <c r="G11" s="624">
        <v>7</v>
      </c>
      <c r="H11" s="624">
        <v>8</v>
      </c>
      <c r="I11" s="624">
        <v>9</v>
      </c>
      <c r="J11" s="624">
        <v>10</v>
      </c>
      <c r="K11" s="624">
        <v>11</v>
      </c>
      <c r="L11" s="624">
        <v>12</v>
      </c>
      <c r="M11" s="624">
        <v>1</v>
      </c>
      <c r="N11" s="624">
        <v>2</v>
      </c>
      <c r="O11" s="624">
        <v>3</v>
      </c>
      <c r="P11" s="624">
        <v>4</v>
      </c>
      <c r="Q11" s="624">
        <v>5</v>
      </c>
      <c r="R11" s="624">
        <v>6</v>
      </c>
      <c r="S11" s="624">
        <v>7</v>
      </c>
      <c r="T11" s="624">
        <v>8</v>
      </c>
      <c r="U11" s="624">
        <v>9</v>
      </c>
      <c r="V11" s="624">
        <v>10</v>
      </c>
      <c r="W11" s="624">
        <v>11</v>
      </c>
      <c r="X11" s="624">
        <v>12</v>
      </c>
      <c r="Y11" s="2694"/>
    </row>
    <row r="12" spans="1:36" ht="18" customHeight="1">
      <c r="A12" s="625">
        <v>1</v>
      </c>
      <c r="B12" s="626"/>
      <c r="C12" s="627"/>
      <c r="D12" s="628"/>
      <c r="E12" s="628"/>
      <c r="F12" s="628"/>
      <c r="G12" s="628"/>
      <c r="H12" s="628"/>
      <c r="I12" s="628"/>
      <c r="J12" s="628"/>
      <c r="K12" s="628"/>
      <c r="L12" s="628"/>
      <c r="M12" s="628"/>
      <c r="N12" s="628"/>
      <c r="O12" s="628"/>
      <c r="P12" s="628"/>
      <c r="Q12" s="628"/>
      <c r="R12" s="628"/>
      <c r="S12" s="628"/>
      <c r="T12" s="628"/>
      <c r="U12" s="628"/>
      <c r="V12" s="628"/>
      <c r="W12" s="628"/>
      <c r="X12" s="628"/>
      <c r="Y12" s="629"/>
    </row>
    <row r="13" spans="1:36" ht="18" customHeight="1">
      <c r="A13" s="625">
        <v>2</v>
      </c>
      <c r="B13" s="626"/>
      <c r="C13" s="627"/>
      <c r="D13" s="628"/>
      <c r="E13" s="628"/>
      <c r="F13" s="628"/>
      <c r="G13" s="628"/>
      <c r="H13" s="628"/>
      <c r="I13" s="628"/>
      <c r="J13" s="628"/>
      <c r="K13" s="628"/>
      <c r="L13" s="628"/>
      <c r="M13" s="628"/>
      <c r="N13" s="628"/>
      <c r="O13" s="628"/>
      <c r="P13" s="628"/>
      <c r="Q13" s="628"/>
      <c r="R13" s="628"/>
      <c r="S13" s="628"/>
      <c r="T13" s="628"/>
      <c r="U13" s="628"/>
      <c r="V13" s="628"/>
      <c r="W13" s="628"/>
      <c r="X13" s="628"/>
      <c r="Y13" s="629"/>
    </row>
    <row r="14" spans="1:36" ht="18" customHeight="1">
      <c r="A14" s="625">
        <v>3</v>
      </c>
      <c r="B14" s="626"/>
      <c r="C14" s="627"/>
      <c r="D14" s="628"/>
      <c r="E14" s="628"/>
      <c r="F14" s="628"/>
      <c r="G14" s="628"/>
      <c r="H14" s="628"/>
      <c r="I14" s="628"/>
      <c r="J14" s="628"/>
      <c r="K14" s="628"/>
      <c r="L14" s="628"/>
      <c r="M14" s="628"/>
      <c r="N14" s="628"/>
      <c r="O14" s="628"/>
      <c r="P14" s="628"/>
      <c r="Q14" s="628"/>
      <c r="R14" s="628"/>
      <c r="S14" s="628"/>
      <c r="T14" s="628"/>
      <c r="U14" s="628"/>
      <c r="V14" s="628"/>
      <c r="W14" s="628"/>
      <c r="X14" s="628"/>
      <c r="Y14" s="629"/>
    </row>
    <row r="15" spans="1:36" ht="18" customHeight="1">
      <c r="A15" s="625">
        <v>4</v>
      </c>
      <c r="B15" s="626"/>
      <c r="C15" s="627"/>
      <c r="D15" s="628"/>
      <c r="E15" s="628"/>
      <c r="F15" s="628"/>
      <c r="G15" s="628"/>
      <c r="H15" s="628"/>
      <c r="I15" s="628"/>
      <c r="J15" s="628"/>
      <c r="K15" s="628"/>
      <c r="L15" s="628"/>
      <c r="M15" s="628"/>
      <c r="N15" s="628"/>
      <c r="O15" s="628"/>
      <c r="P15" s="628"/>
      <c r="Q15" s="628"/>
      <c r="R15" s="628"/>
      <c r="S15" s="628"/>
      <c r="T15" s="628"/>
      <c r="U15" s="628"/>
      <c r="V15" s="628"/>
      <c r="W15" s="628"/>
      <c r="X15" s="628"/>
      <c r="Y15" s="629"/>
    </row>
    <row r="16" spans="1:36" ht="18" customHeight="1">
      <c r="A16" s="625">
        <v>5</v>
      </c>
      <c r="B16" s="626"/>
      <c r="C16" s="627"/>
      <c r="D16" s="628"/>
      <c r="E16" s="628"/>
      <c r="F16" s="628"/>
      <c r="G16" s="628"/>
      <c r="H16" s="628"/>
      <c r="I16" s="628"/>
      <c r="J16" s="628"/>
      <c r="K16" s="628"/>
      <c r="L16" s="628"/>
      <c r="M16" s="628"/>
      <c r="N16" s="628"/>
      <c r="O16" s="628"/>
      <c r="P16" s="628"/>
      <c r="Q16" s="628"/>
      <c r="R16" s="628"/>
      <c r="S16" s="628"/>
      <c r="T16" s="628"/>
      <c r="U16" s="628"/>
      <c r="V16" s="628"/>
      <c r="W16" s="628"/>
      <c r="X16" s="628"/>
      <c r="Y16" s="629"/>
    </row>
    <row r="17" spans="1:25" ht="18" customHeight="1">
      <c r="A17" s="625">
        <v>6</v>
      </c>
      <c r="B17" s="626"/>
      <c r="C17" s="627"/>
      <c r="D17" s="628"/>
      <c r="E17" s="628"/>
      <c r="F17" s="628"/>
      <c r="G17" s="628"/>
      <c r="H17" s="628"/>
      <c r="I17" s="628"/>
      <c r="J17" s="628"/>
      <c r="K17" s="628"/>
      <c r="L17" s="628"/>
      <c r="M17" s="628"/>
      <c r="N17" s="628"/>
      <c r="O17" s="628"/>
      <c r="P17" s="628"/>
      <c r="Q17" s="628"/>
      <c r="R17" s="628"/>
      <c r="S17" s="628"/>
      <c r="T17" s="628"/>
      <c r="U17" s="628"/>
      <c r="V17" s="628"/>
      <c r="W17" s="628"/>
      <c r="X17" s="628"/>
      <c r="Y17" s="629"/>
    </row>
    <row r="18" spans="1:25" ht="18" customHeight="1">
      <c r="A18" s="625">
        <v>7</v>
      </c>
      <c r="B18" s="626"/>
      <c r="C18" s="627"/>
      <c r="D18" s="628"/>
      <c r="E18" s="628"/>
      <c r="F18" s="628"/>
      <c r="G18" s="628"/>
      <c r="H18" s="628"/>
      <c r="I18" s="628"/>
      <c r="J18" s="628"/>
      <c r="K18" s="628"/>
      <c r="L18" s="628"/>
      <c r="M18" s="628"/>
      <c r="N18" s="628"/>
      <c r="O18" s="628"/>
      <c r="P18" s="628"/>
      <c r="Q18" s="628"/>
      <c r="R18" s="628"/>
      <c r="S18" s="628"/>
      <c r="T18" s="628"/>
      <c r="U18" s="628"/>
      <c r="V18" s="628"/>
      <c r="W18" s="628"/>
      <c r="X18" s="628"/>
      <c r="Y18" s="629"/>
    </row>
    <row r="19" spans="1:25" ht="18" customHeight="1">
      <c r="A19" s="625">
        <v>8</v>
      </c>
      <c r="B19" s="626"/>
      <c r="C19" s="627"/>
      <c r="D19" s="628"/>
      <c r="E19" s="628"/>
      <c r="F19" s="628"/>
      <c r="G19" s="628"/>
      <c r="H19" s="628"/>
      <c r="I19" s="628"/>
      <c r="J19" s="628"/>
      <c r="K19" s="628"/>
      <c r="L19" s="628"/>
      <c r="M19" s="628"/>
      <c r="N19" s="628"/>
      <c r="O19" s="628"/>
      <c r="P19" s="628"/>
      <c r="Q19" s="628"/>
      <c r="R19" s="628"/>
      <c r="S19" s="628"/>
      <c r="T19" s="628"/>
      <c r="U19" s="628"/>
      <c r="V19" s="628"/>
      <c r="W19" s="628"/>
      <c r="X19" s="628"/>
      <c r="Y19" s="629"/>
    </row>
    <row r="20" spans="1:25" ht="18" customHeight="1">
      <c r="A20" s="625">
        <v>9</v>
      </c>
      <c r="B20" s="626"/>
      <c r="C20" s="627"/>
      <c r="D20" s="628"/>
      <c r="E20" s="628"/>
      <c r="F20" s="628"/>
      <c r="G20" s="628"/>
      <c r="H20" s="628"/>
      <c r="I20" s="628"/>
      <c r="J20" s="628"/>
      <c r="K20" s="628"/>
      <c r="L20" s="628"/>
      <c r="M20" s="628"/>
      <c r="N20" s="628"/>
      <c r="O20" s="628"/>
      <c r="P20" s="628"/>
      <c r="Q20" s="628"/>
      <c r="R20" s="628"/>
      <c r="S20" s="628"/>
      <c r="T20" s="628"/>
      <c r="U20" s="628"/>
      <c r="V20" s="628"/>
      <c r="W20" s="628"/>
      <c r="X20" s="628"/>
      <c r="Y20" s="629"/>
    </row>
    <row r="21" spans="1:25" ht="18" customHeight="1">
      <c r="A21" s="625">
        <v>10</v>
      </c>
      <c r="B21" s="626"/>
      <c r="C21" s="627"/>
      <c r="D21" s="628"/>
      <c r="E21" s="628"/>
      <c r="F21" s="628"/>
      <c r="G21" s="628"/>
      <c r="H21" s="628"/>
      <c r="I21" s="628"/>
      <c r="J21" s="628"/>
      <c r="K21" s="628"/>
      <c r="L21" s="628"/>
      <c r="M21" s="628"/>
      <c r="N21" s="628"/>
      <c r="O21" s="628"/>
      <c r="P21" s="628"/>
      <c r="Q21" s="628"/>
      <c r="R21" s="628"/>
      <c r="S21" s="628"/>
      <c r="T21" s="628"/>
      <c r="U21" s="628"/>
      <c r="V21" s="628"/>
      <c r="W21" s="628"/>
      <c r="X21" s="628"/>
      <c r="Y21" s="629"/>
    </row>
    <row r="22" spans="1:25" ht="18" customHeight="1">
      <c r="A22" s="625">
        <v>11</v>
      </c>
      <c r="B22" s="626"/>
      <c r="C22" s="627"/>
      <c r="D22" s="628"/>
      <c r="E22" s="628"/>
      <c r="F22" s="628"/>
      <c r="G22" s="628"/>
      <c r="H22" s="628"/>
      <c r="I22" s="628"/>
      <c r="J22" s="628"/>
      <c r="K22" s="628"/>
      <c r="L22" s="628"/>
      <c r="M22" s="628"/>
      <c r="N22" s="628"/>
      <c r="O22" s="628"/>
      <c r="P22" s="628"/>
      <c r="Q22" s="628"/>
      <c r="R22" s="628"/>
      <c r="S22" s="628"/>
      <c r="T22" s="628"/>
      <c r="U22" s="628"/>
      <c r="V22" s="628"/>
      <c r="W22" s="628"/>
      <c r="X22" s="628"/>
      <c r="Y22" s="629"/>
    </row>
    <row r="23" spans="1:25" ht="18" customHeight="1">
      <c r="A23" s="625">
        <v>12</v>
      </c>
      <c r="B23" s="626"/>
      <c r="C23" s="627"/>
      <c r="D23" s="628"/>
      <c r="E23" s="628"/>
      <c r="F23" s="628"/>
      <c r="G23" s="628"/>
      <c r="H23" s="628"/>
      <c r="I23" s="628"/>
      <c r="J23" s="628"/>
      <c r="K23" s="628"/>
      <c r="L23" s="628"/>
      <c r="M23" s="628"/>
      <c r="N23" s="628"/>
      <c r="O23" s="628"/>
      <c r="P23" s="628"/>
      <c r="Q23" s="628"/>
      <c r="R23" s="628"/>
      <c r="S23" s="628"/>
      <c r="T23" s="628"/>
      <c r="U23" s="628"/>
      <c r="V23" s="628"/>
      <c r="W23" s="628"/>
      <c r="X23" s="628"/>
      <c r="Y23" s="629"/>
    </row>
    <row r="24" spans="1:25" ht="18" customHeight="1">
      <c r="A24" s="625">
        <v>13</v>
      </c>
      <c r="B24" s="626"/>
      <c r="C24" s="627"/>
      <c r="D24" s="628"/>
      <c r="E24" s="628"/>
      <c r="F24" s="628"/>
      <c r="G24" s="628"/>
      <c r="H24" s="628"/>
      <c r="I24" s="628"/>
      <c r="J24" s="628"/>
      <c r="K24" s="628"/>
      <c r="L24" s="628"/>
      <c r="M24" s="628"/>
      <c r="N24" s="628"/>
      <c r="O24" s="628"/>
      <c r="P24" s="628"/>
      <c r="Q24" s="628"/>
      <c r="R24" s="628"/>
      <c r="S24" s="628"/>
      <c r="T24" s="628"/>
      <c r="U24" s="628"/>
      <c r="V24" s="628"/>
      <c r="W24" s="628"/>
      <c r="X24" s="628"/>
      <c r="Y24" s="629"/>
    </row>
    <row r="25" spans="1:25" ht="18" customHeight="1">
      <c r="A25" s="625">
        <v>14</v>
      </c>
      <c r="B25" s="626"/>
      <c r="C25" s="627"/>
      <c r="D25" s="628"/>
      <c r="E25" s="628"/>
      <c r="F25" s="628"/>
      <c r="G25" s="628"/>
      <c r="H25" s="628"/>
      <c r="I25" s="628"/>
      <c r="J25" s="628"/>
      <c r="K25" s="628"/>
      <c r="L25" s="628"/>
      <c r="M25" s="628"/>
      <c r="N25" s="628"/>
      <c r="O25" s="628"/>
      <c r="P25" s="628"/>
      <c r="Q25" s="628"/>
      <c r="R25" s="628"/>
      <c r="S25" s="628"/>
      <c r="T25" s="628"/>
      <c r="U25" s="628"/>
      <c r="V25" s="628"/>
      <c r="W25" s="628"/>
      <c r="X25" s="628"/>
      <c r="Y25" s="629"/>
    </row>
    <row r="26" spans="1:25" ht="18" customHeight="1">
      <c r="A26" s="625">
        <v>15</v>
      </c>
      <c r="B26" s="626"/>
      <c r="C26" s="627"/>
      <c r="D26" s="628"/>
      <c r="E26" s="628"/>
      <c r="F26" s="628"/>
      <c r="G26" s="628"/>
      <c r="H26" s="628"/>
      <c r="I26" s="628"/>
      <c r="J26" s="628"/>
      <c r="K26" s="628"/>
      <c r="L26" s="628"/>
      <c r="M26" s="628"/>
      <c r="N26" s="628"/>
      <c r="O26" s="628"/>
      <c r="P26" s="628"/>
      <c r="Q26" s="628"/>
      <c r="R26" s="628"/>
      <c r="S26" s="628"/>
      <c r="T26" s="628"/>
      <c r="U26" s="628"/>
      <c r="V26" s="628"/>
      <c r="W26" s="628"/>
      <c r="X26" s="628"/>
      <c r="Y26" s="629"/>
    </row>
    <row r="27" spans="1:25" ht="18" customHeight="1">
      <c r="A27" s="625">
        <v>16</v>
      </c>
      <c r="B27" s="626"/>
      <c r="C27" s="627"/>
      <c r="D27" s="628"/>
      <c r="E27" s="628"/>
      <c r="F27" s="628"/>
      <c r="G27" s="628"/>
      <c r="H27" s="628"/>
      <c r="I27" s="628"/>
      <c r="J27" s="628"/>
      <c r="K27" s="628"/>
      <c r="L27" s="628"/>
      <c r="M27" s="628"/>
      <c r="N27" s="628"/>
      <c r="O27" s="628"/>
      <c r="P27" s="628"/>
      <c r="Q27" s="628"/>
      <c r="R27" s="628"/>
      <c r="S27" s="628"/>
      <c r="T27" s="628"/>
      <c r="U27" s="628"/>
      <c r="V27" s="628"/>
      <c r="W27" s="628"/>
      <c r="X27" s="628"/>
      <c r="Y27" s="629"/>
    </row>
    <row r="28" spans="1:25" ht="18" customHeight="1">
      <c r="A28" s="625">
        <v>17</v>
      </c>
      <c r="B28" s="626"/>
      <c r="C28" s="627"/>
      <c r="D28" s="628"/>
      <c r="E28" s="628"/>
      <c r="F28" s="628"/>
      <c r="G28" s="628"/>
      <c r="H28" s="628"/>
      <c r="I28" s="628"/>
      <c r="J28" s="628"/>
      <c r="K28" s="628"/>
      <c r="L28" s="628"/>
      <c r="M28" s="628"/>
      <c r="N28" s="628"/>
      <c r="O28" s="628"/>
      <c r="P28" s="628"/>
      <c r="Q28" s="628"/>
      <c r="R28" s="628"/>
      <c r="S28" s="628"/>
      <c r="T28" s="628"/>
      <c r="U28" s="628"/>
      <c r="V28" s="628"/>
      <c r="W28" s="628"/>
      <c r="X28" s="628"/>
      <c r="Y28" s="629"/>
    </row>
    <row r="29" spans="1:25" ht="18" customHeight="1">
      <c r="A29" s="625">
        <v>18</v>
      </c>
      <c r="B29" s="626"/>
      <c r="C29" s="627"/>
      <c r="D29" s="628"/>
      <c r="E29" s="628"/>
      <c r="F29" s="628"/>
      <c r="G29" s="628"/>
      <c r="H29" s="628"/>
      <c r="I29" s="628"/>
      <c r="J29" s="628"/>
      <c r="K29" s="628"/>
      <c r="L29" s="628"/>
      <c r="M29" s="628"/>
      <c r="N29" s="628"/>
      <c r="O29" s="628"/>
      <c r="P29" s="628"/>
      <c r="Q29" s="628"/>
      <c r="R29" s="628"/>
      <c r="S29" s="628"/>
      <c r="T29" s="628"/>
      <c r="U29" s="628"/>
      <c r="V29" s="628"/>
      <c r="W29" s="628"/>
      <c r="X29" s="628"/>
      <c r="Y29" s="629"/>
    </row>
    <row r="30" spans="1:25" ht="18" customHeight="1">
      <c r="A30" s="625">
        <v>19</v>
      </c>
      <c r="B30" s="626"/>
      <c r="C30" s="627"/>
      <c r="D30" s="628"/>
      <c r="E30" s="628"/>
      <c r="F30" s="628"/>
      <c r="G30" s="628"/>
      <c r="H30" s="628"/>
      <c r="I30" s="628"/>
      <c r="J30" s="628"/>
      <c r="K30" s="628"/>
      <c r="L30" s="628"/>
      <c r="M30" s="628"/>
      <c r="N30" s="628"/>
      <c r="O30" s="628"/>
      <c r="P30" s="628"/>
      <c r="Q30" s="628"/>
      <c r="R30" s="628"/>
      <c r="S30" s="628"/>
      <c r="T30" s="628"/>
      <c r="U30" s="628"/>
      <c r="V30" s="628"/>
      <c r="W30" s="628"/>
      <c r="X30" s="628"/>
      <c r="Y30" s="629"/>
    </row>
    <row r="31" spans="1:25" ht="18" customHeight="1">
      <c r="A31" s="625">
        <v>20</v>
      </c>
      <c r="B31" s="626"/>
      <c r="C31" s="627"/>
      <c r="D31" s="628"/>
      <c r="E31" s="628"/>
      <c r="F31" s="628"/>
      <c r="G31" s="628"/>
      <c r="H31" s="628"/>
      <c r="I31" s="628"/>
      <c r="J31" s="628"/>
      <c r="K31" s="628"/>
      <c r="L31" s="628"/>
      <c r="M31" s="628"/>
      <c r="N31" s="628"/>
      <c r="O31" s="628"/>
      <c r="P31" s="628"/>
      <c r="Q31" s="628"/>
      <c r="R31" s="628"/>
      <c r="S31" s="628"/>
      <c r="T31" s="628"/>
      <c r="U31" s="628"/>
      <c r="V31" s="628"/>
      <c r="W31" s="628"/>
      <c r="X31" s="628"/>
      <c r="Y31" s="629"/>
    </row>
    <row r="32" spans="1:25" ht="18" customHeight="1">
      <c r="A32" s="625">
        <v>21</v>
      </c>
      <c r="B32" s="626"/>
      <c r="C32" s="627"/>
      <c r="D32" s="628"/>
      <c r="E32" s="628"/>
      <c r="F32" s="628"/>
      <c r="G32" s="628"/>
      <c r="H32" s="628"/>
      <c r="I32" s="628"/>
      <c r="J32" s="628"/>
      <c r="K32" s="628"/>
      <c r="L32" s="628"/>
      <c r="M32" s="628"/>
      <c r="N32" s="628"/>
      <c r="O32" s="628"/>
      <c r="P32" s="628"/>
      <c r="Q32" s="628"/>
      <c r="R32" s="628"/>
      <c r="S32" s="628"/>
      <c r="T32" s="628"/>
      <c r="U32" s="628"/>
      <c r="V32" s="628"/>
      <c r="W32" s="628"/>
      <c r="X32" s="628"/>
      <c r="Y32" s="629"/>
    </row>
    <row r="33" spans="1:25" ht="18" customHeight="1">
      <c r="A33" s="625">
        <v>22</v>
      </c>
      <c r="B33" s="626"/>
      <c r="C33" s="627"/>
      <c r="D33" s="628"/>
      <c r="E33" s="628"/>
      <c r="F33" s="628"/>
      <c r="G33" s="628"/>
      <c r="H33" s="628"/>
      <c r="I33" s="628"/>
      <c r="J33" s="628"/>
      <c r="K33" s="628"/>
      <c r="L33" s="628"/>
      <c r="M33" s="628"/>
      <c r="N33" s="628"/>
      <c r="O33" s="628"/>
      <c r="P33" s="628"/>
      <c r="Q33" s="628"/>
      <c r="R33" s="628"/>
      <c r="S33" s="628"/>
      <c r="T33" s="628"/>
      <c r="U33" s="628"/>
      <c r="V33" s="628"/>
      <c r="W33" s="628"/>
      <c r="X33" s="628"/>
      <c r="Y33" s="629"/>
    </row>
    <row r="34" spans="1:25" ht="18" customHeight="1">
      <c r="A34" s="625">
        <v>23</v>
      </c>
      <c r="B34" s="626"/>
      <c r="C34" s="627"/>
      <c r="D34" s="628"/>
      <c r="E34" s="628"/>
      <c r="F34" s="628"/>
      <c r="G34" s="628"/>
      <c r="H34" s="628"/>
      <c r="I34" s="628"/>
      <c r="J34" s="628"/>
      <c r="K34" s="628"/>
      <c r="L34" s="628"/>
      <c r="M34" s="628"/>
      <c r="N34" s="628"/>
      <c r="O34" s="628"/>
      <c r="P34" s="628"/>
      <c r="Q34" s="628"/>
      <c r="R34" s="628"/>
      <c r="S34" s="628"/>
      <c r="T34" s="628"/>
      <c r="U34" s="628"/>
      <c r="V34" s="628"/>
      <c r="W34" s="628"/>
      <c r="X34" s="628"/>
      <c r="Y34" s="629"/>
    </row>
    <row r="35" spans="1:25" ht="18" customHeight="1">
      <c r="A35" s="625">
        <v>24</v>
      </c>
      <c r="B35" s="626"/>
      <c r="C35" s="627"/>
      <c r="D35" s="628"/>
      <c r="E35" s="628"/>
      <c r="F35" s="628"/>
      <c r="G35" s="628"/>
      <c r="H35" s="628"/>
      <c r="I35" s="628"/>
      <c r="J35" s="628"/>
      <c r="K35" s="628"/>
      <c r="L35" s="628"/>
      <c r="M35" s="628"/>
      <c r="N35" s="628"/>
      <c r="O35" s="628"/>
      <c r="P35" s="628"/>
      <c r="Q35" s="628"/>
      <c r="R35" s="628"/>
      <c r="S35" s="628"/>
      <c r="T35" s="628"/>
      <c r="U35" s="628"/>
      <c r="V35" s="628"/>
      <c r="W35" s="628"/>
      <c r="X35" s="628"/>
      <c r="Y35" s="629"/>
    </row>
    <row r="36" spans="1:25" ht="18" customHeight="1">
      <c r="A36" s="625">
        <v>25</v>
      </c>
      <c r="B36" s="626"/>
      <c r="C36" s="627"/>
      <c r="D36" s="628"/>
      <c r="E36" s="628"/>
      <c r="F36" s="628"/>
      <c r="G36" s="628"/>
      <c r="H36" s="628"/>
      <c r="I36" s="628"/>
      <c r="J36" s="628"/>
      <c r="K36" s="628"/>
      <c r="L36" s="628"/>
      <c r="M36" s="628"/>
      <c r="N36" s="628"/>
      <c r="O36" s="628"/>
      <c r="P36" s="628"/>
      <c r="Q36" s="628"/>
      <c r="R36" s="628"/>
      <c r="S36" s="628"/>
      <c r="T36" s="628"/>
      <c r="U36" s="628"/>
      <c r="V36" s="628"/>
      <c r="W36" s="628"/>
      <c r="X36" s="628"/>
      <c r="Y36" s="629"/>
    </row>
    <row r="37" spans="1:25" ht="18" customHeight="1">
      <c r="A37" s="625">
        <v>26</v>
      </c>
      <c r="B37" s="626"/>
      <c r="C37" s="627"/>
      <c r="D37" s="628"/>
      <c r="E37" s="628"/>
      <c r="F37" s="628"/>
      <c r="G37" s="628"/>
      <c r="H37" s="628"/>
      <c r="I37" s="628"/>
      <c r="J37" s="628"/>
      <c r="K37" s="628"/>
      <c r="L37" s="628"/>
      <c r="M37" s="628"/>
      <c r="N37" s="628"/>
      <c r="O37" s="628"/>
      <c r="P37" s="628"/>
      <c r="Q37" s="628"/>
      <c r="R37" s="628"/>
      <c r="S37" s="628"/>
      <c r="T37" s="628"/>
      <c r="U37" s="628"/>
      <c r="V37" s="628"/>
      <c r="W37" s="628"/>
      <c r="X37" s="628"/>
      <c r="Y37" s="629"/>
    </row>
    <row r="38" spans="1:25" ht="18" customHeight="1">
      <c r="A38" s="625">
        <v>27</v>
      </c>
      <c r="B38" s="626"/>
      <c r="C38" s="627"/>
      <c r="D38" s="628"/>
      <c r="E38" s="628"/>
      <c r="F38" s="628"/>
      <c r="G38" s="628"/>
      <c r="H38" s="628"/>
      <c r="I38" s="628"/>
      <c r="J38" s="628"/>
      <c r="K38" s="628"/>
      <c r="L38" s="628"/>
      <c r="M38" s="628"/>
      <c r="N38" s="628"/>
      <c r="O38" s="628"/>
      <c r="P38" s="628"/>
      <c r="Q38" s="628"/>
      <c r="R38" s="628"/>
      <c r="S38" s="628"/>
      <c r="T38" s="628"/>
      <c r="U38" s="628"/>
      <c r="V38" s="628"/>
      <c r="W38" s="628"/>
      <c r="X38" s="628"/>
      <c r="Y38" s="629"/>
    </row>
    <row r="39" spans="1:25" ht="18" customHeight="1">
      <c r="A39" s="625">
        <v>28</v>
      </c>
      <c r="B39" s="626"/>
      <c r="C39" s="627"/>
      <c r="D39" s="628"/>
      <c r="E39" s="628"/>
      <c r="F39" s="628"/>
      <c r="G39" s="628"/>
      <c r="H39" s="628"/>
      <c r="I39" s="628"/>
      <c r="J39" s="628"/>
      <c r="K39" s="628"/>
      <c r="L39" s="628"/>
      <c r="M39" s="628"/>
      <c r="N39" s="628"/>
      <c r="O39" s="628"/>
      <c r="P39" s="628"/>
      <c r="Q39" s="628"/>
      <c r="R39" s="628"/>
      <c r="S39" s="628"/>
      <c r="T39" s="628"/>
      <c r="U39" s="628"/>
      <c r="V39" s="628"/>
      <c r="W39" s="628"/>
      <c r="X39" s="628"/>
      <c r="Y39" s="629"/>
    </row>
    <row r="40" spans="1:25" ht="18" customHeight="1">
      <c r="A40" s="625">
        <v>29</v>
      </c>
      <c r="B40" s="626"/>
      <c r="C40" s="627"/>
      <c r="D40" s="628"/>
      <c r="E40" s="628"/>
      <c r="F40" s="628"/>
      <c r="G40" s="628"/>
      <c r="H40" s="628"/>
      <c r="I40" s="628"/>
      <c r="J40" s="628"/>
      <c r="K40" s="628"/>
      <c r="L40" s="628"/>
      <c r="M40" s="628"/>
      <c r="N40" s="628"/>
      <c r="O40" s="628"/>
      <c r="P40" s="628"/>
      <c r="Q40" s="628"/>
      <c r="R40" s="628"/>
      <c r="S40" s="628"/>
      <c r="T40" s="628"/>
      <c r="U40" s="628"/>
      <c r="V40" s="628"/>
      <c r="W40" s="628"/>
      <c r="X40" s="628"/>
      <c r="Y40" s="629"/>
    </row>
    <row r="41" spans="1:25" ht="18" customHeight="1">
      <c r="A41" s="625">
        <v>30</v>
      </c>
      <c r="B41" s="626"/>
      <c r="C41" s="627"/>
      <c r="D41" s="628"/>
      <c r="E41" s="628"/>
      <c r="F41" s="628"/>
      <c r="G41" s="628"/>
      <c r="H41" s="628"/>
      <c r="I41" s="628"/>
      <c r="J41" s="628"/>
      <c r="K41" s="628"/>
      <c r="L41" s="628"/>
      <c r="M41" s="628"/>
      <c r="N41" s="628"/>
      <c r="O41" s="628"/>
      <c r="P41" s="628"/>
      <c r="Q41" s="628"/>
      <c r="R41" s="628"/>
      <c r="S41" s="628"/>
      <c r="T41" s="628"/>
      <c r="U41" s="628"/>
      <c r="V41" s="628"/>
      <c r="W41" s="628"/>
      <c r="X41" s="628"/>
      <c r="Y41" s="629"/>
    </row>
    <row r="42" spans="1:25" ht="18" customHeight="1">
      <c r="A42" s="625">
        <v>31</v>
      </c>
      <c r="B42" s="626"/>
      <c r="C42" s="627"/>
      <c r="D42" s="628"/>
      <c r="E42" s="628"/>
      <c r="F42" s="628"/>
      <c r="G42" s="628"/>
      <c r="H42" s="628"/>
      <c r="I42" s="628"/>
      <c r="J42" s="628"/>
      <c r="K42" s="628"/>
      <c r="L42" s="628"/>
      <c r="M42" s="628"/>
      <c r="N42" s="628"/>
      <c r="O42" s="628"/>
      <c r="P42" s="628"/>
      <c r="Q42" s="628"/>
      <c r="R42" s="628"/>
      <c r="S42" s="628"/>
      <c r="T42" s="628"/>
      <c r="U42" s="628"/>
      <c r="V42" s="628"/>
      <c r="W42" s="628"/>
      <c r="X42" s="628"/>
      <c r="Y42" s="629"/>
    </row>
    <row r="43" spans="1:25" ht="18" customHeight="1">
      <c r="A43" s="625">
        <v>32</v>
      </c>
      <c r="B43" s="626"/>
      <c r="C43" s="627"/>
      <c r="D43" s="628"/>
      <c r="E43" s="628"/>
      <c r="F43" s="628"/>
      <c r="G43" s="628"/>
      <c r="H43" s="628"/>
      <c r="I43" s="628"/>
      <c r="J43" s="628"/>
      <c r="K43" s="628"/>
      <c r="L43" s="628"/>
      <c r="M43" s="628"/>
      <c r="N43" s="628"/>
      <c r="O43" s="628"/>
      <c r="P43" s="628"/>
      <c r="Q43" s="628"/>
      <c r="R43" s="628"/>
      <c r="S43" s="628"/>
      <c r="T43" s="628"/>
      <c r="U43" s="628"/>
      <c r="V43" s="628"/>
      <c r="W43" s="628"/>
      <c r="X43" s="628"/>
      <c r="Y43" s="629"/>
    </row>
    <row r="44" spans="1:25" ht="18" customHeight="1">
      <c r="A44" s="625">
        <v>33</v>
      </c>
      <c r="B44" s="626"/>
      <c r="C44" s="627"/>
      <c r="D44" s="628"/>
      <c r="E44" s="628"/>
      <c r="F44" s="628"/>
      <c r="G44" s="628"/>
      <c r="H44" s="628"/>
      <c r="I44" s="628"/>
      <c r="J44" s="628"/>
      <c r="K44" s="628"/>
      <c r="L44" s="628"/>
      <c r="M44" s="628"/>
      <c r="N44" s="628"/>
      <c r="O44" s="628"/>
      <c r="P44" s="628"/>
      <c r="Q44" s="628"/>
      <c r="R44" s="628"/>
      <c r="S44" s="628"/>
      <c r="T44" s="628"/>
      <c r="U44" s="628"/>
      <c r="V44" s="628"/>
      <c r="W44" s="628"/>
      <c r="X44" s="628"/>
      <c r="Y44" s="629"/>
    </row>
    <row r="45" spans="1:25" ht="18" customHeight="1">
      <c r="A45" s="625">
        <v>34</v>
      </c>
      <c r="B45" s="626"/>
      <c r="C45" s="627"/>
      <c r="D45" s="628"/>
      <c r="E45" s="628"/>
      <c r="F45" s="628"/>
      <c r="G45" s="628"/>
      <c r="H45" s="628"/>
      <c r="I45" s="628"/>
      <c r="J45" s="628"/>
      <c r="K45" s="628"/>
      <c r="L45" s="628"/>
      <c r="M45" s="628"/>
      <c r="N45" s="628"/>
      <c r="O45" s="628"/>
      <c r="P45" s="628"/>
      <c r="Q45" s="628"/>
      <c r="R45" s="628"/>
      <c r="S45" s="628"/>
      <c r="T45" s="628"/>
      <c r="U45" s="628"/>
      <c r="V45" s="628"/>
      <c r="W45" s="628"/>
      <c r="X45" s="628"/>
      <c r="Y45" s="629"/>
    </row>
    <row r="46" spans="1:25" ht="18" customHeight="1">
      <c r="A46" s="625">
        <v>35</v>
      </c>
      <c r="B46" s="626"/>
      <c r="C46" s="627"/>
      <c r="D46" s="628"/>
      <c r="E46" s="628"/>
      <c r="F46" s="628"/>
      <c r="G46" s="628"/>
      <c r="H46" s="628"/>
      <c r="I46" s="628"/>
      <c r="J46" s="628"/>
      <c r="K46" s="628"/>
      <c r="L46" s="628"/>
      <c r="M46" s="628"/>
      <c r="N46" s="628"/>
      <c r="O46" s="628"/>
      <c r="P46" s="628"/>
      <c r="Q46" s="628"/>
      <c r="R46" s="628"/>
      <c r="S46" s="628"/>
      <c r="T46" s="628"/>
      <c r="U46" s="628"/>
      <c r="V46" s="628"/>
      <c r="W46" s="628"/>
      <c r="X46" s="628"/>
      <c r="Y46" s="629"/>
    </row>
    <row r="47" spans="1:25" ht="18" customHeight="1">
      <c r="A47" s="625">
        <v>36</v>
      </c>
      <c r="B47" s="626"/>
      <c r="C47" s="627"/>
      <c r="D47" s="628"/>
      <c r="E47" s="628"/>
      <c r="F47" s="628"/>
      <c r="G47" s="628"/>
      <c r="H47" s="628"/>
      <c r="I47" s="628"/>
      <c r="J47" s="628"/>
      <c r="K47" s="628"/>
      <c r="L47" s="628"/>
      <c r="M47" s="628"/>
      <c r="N47" s="628"/>
      <c r="O47" s="628"/>
      <c r="P47" s="628"/>
      <c r="Q47" s="628"/>
      <c r="R47" s="628"/>
      <c r="S47" s="628"/>
      <c r="T47" s="628"/>
      <c r="U47" s="628"/>
      <c r="V47" s="628"/>
      <c r="W47" s="628"/>
      <c r="X47" s="628"/>
      <c r="Y47" s="629"/>
    </row>
    <row r="48" spans="1:25" ht="18" customHeight="1">
      <c r="A48" s="625">
        <v>37</v>
      </c>
      <c r="B48" s="626"/>
      <c r="C48" s="627"/>
      <c r="D48" s="628"/>
      <c r="E48" s="628"/>
      <c r="F48" s="628"/>
      <c r="G48" s="628"/>
      <c r="H48" s="628"/>
      <c r="I48" s="628"/>
      <c r="J48" s="628"/>
      <c r="K48" s="628"/>
      <c r="L48" s="628"/>
      <c r="M48" s="628"/>
      <c r="N48" s="628"/>
      <c r="O48" s="628"/>
      <c r="P48" s="628"/>
      <c r="Q48" s="628"/>
      <c r="R48" s="628"/>
      <c r="S48" s="628"/>
      <c r="T48" s="628"/>
      <c r="U48" s="628"/>
      <c r="V48" s="628"/>
      <c r="W48" s="628"/>
      <c r="X48" s="628"/>
      <c r="Y48" s="629"/>
    </row>
    <row r="49" spans="1:25" ht="18" customHeight="1">
      <c r="A49" s="625">
        <v>38</v>
      </c>
      <c r="B49" s="626"/>
      <c r="C49" s="627"/>
      <c r="D49" s="628"/>
      <c r="E49" s="628"/>
      <c r="F49" s="628"/>
      <c r="G49" s="628"/>
      <c r="H49" s="628"/>
      <c r="I49" s="628"/>
      <c r="J49" s="628"/>
      <c r="K49" s="628"/>
      <c r="L49" s="628"/>
      <c r="M49" s="628"/>
      <c r="N49" s="628"/>
      <c r="O49" s="628"/>
      <c r="P49" s="628"/>
      <c r="Q49" s="628"/>
      <c r="R49" s="628"/>
      <c r="S49" s="628"/>
      <c r="T49" s="628"/>
      <c r="U49" s="628"/>
      <c r="V49" s="628"/>
      <c r="W49" s="628"/>
      <c r="X49" s="628"/>
      <c r="Y49" s="629"/>
    </row>
    <row r="50" spans="1:25" ht="18" customHeight="1">
      <c r="A50" s="625">
        <v>39</v>
      </c>
      <c r="B50" s="626"/>
      <c r="C50" s="627"/>
      <c r="D50" s="628"/>
      <c r="E50" s="628"/>
      <c r="F50" s="628"/>
      <c r="G50" s="628"/>
      <c r="H50" s="628"/>
      <c r="I50" s="628"/>
      <c r="J50" s="628"/>
      <c r="K50" s="628"/>
      <c r="L50" s="628"/>
      <c r="M50" s="628"/>
      <c r="N50" s="628"/>
      <c r="O50" s="628"/>
      <c r="P50" s="628"/>
      <c r="Q50" s="628"/>
      <c r="R50" s="628"/>
      <c r="S50" s="628"/>
      <c r="T50" s="628"/>
      <c r="U50" s="628"/>
      <c r="V50" s="628"/>
      <c r="W50" s="628"/>
      <c r="X50" s="628"/>
      <c r="Y50" s="629"/>
    </row>
    <row r="51" spans="1:25" ht="18" customHeight="1" thickBot="1">
      <c r="A51" s="630">
        <v>40</v>
      </c>
      <c r="B51" s="631"/>
      <c r="C51" s="632"/>
      <c r="D51" s="633"/>
      <c r="E51" s="633"/>
      <c r="F51" s="633"/>
      <c r="G51" s="633"/>
      <c r="H51" s="633"/>
      <c r="I51" s="633"/>
      <c r="J51" s="633"/>
      <c r="K51" s="633"/>
      <c r="L51" s="633"/>
      <c r="M51" s="633"/>
      <c r="N51" s="633"/>
      <c r="O51" s="633"/>
      <c r="P51" s="633"/>
      <c r="Q51" s="633"/>
      <c r="R51" s="633"/>
      <c r="S51" s="633"/>
      <c r="T51" s="633"/>
      <c r="U51" s="633"/>
      <c r="V51" s="633"/>
      <c r="W51" s="633"/>
      <c r="X51" s="633"/>
      <c r="Y51" s="634"/>
    </row>
    <row r="52" spans="1:25" ht="18" customHeight="1" thickTop="1">
      <c r="A52" s="625">
        <v>41</v>
      </c>
      <c r="B52" s="626"/>
      <c r="C52" s="627"/>
      <c r="D52" s="628"/>
      <c r="E52" s="628"/>
      <c r="F52" s="628"/>
      <c r="G52" s="628"/>
      <c r="H52" s="628"/>
      <c r="I52" s="628"/>
      <c r="J52" s="628"/>
      <c r="K52" s="628"/>
      <c r="L52" s="628"/>
      <c r="M52" s="628"/>
      <c r="N52" s="628"/>
      <c r="O52" s="628"/>
      <c r="P52" s="628"/>
      <c r="Q52" s="628"/>
      <c r="R52" s="628"/>
      <c r="S52" s="628"/>
      <c r="T52" s="628"/>
      <c r="U52" s="628"/>
      <c r="V52" s="628"/>
      <c r="W52" s="628"/>
      <c r="X52" s="628"/>
      <c r="Y52" s="629"/>
    </row>
    <row r="53" spans="1:25" ht="18" customHeight="1">
      <c r="A53" s="625">
        <v>42</v>
      </c>
      <c r="B53" s="626"/>
      <c r="C53" s="627"/>
      <c r="D53" s="628"/>
      <c r="E53" s="628"/>
      <c r="F53" s="628"/>
      <c r="G53" s="628"/>
      <c r="H53" s="628"/>
      <c r="I53" s="628"/>
      <c r="J53" s="628"/>
      <c r="K53" s="628"/>
      <c r="L53" s="628"/>
      <c r="M53" s="628"/>
      <c r="N53" s="628"/>
      <c r="O53" s="628"/>
      <c r="P53" s="628"/>
      <c r="Q53" s="628"/>
      <c r="R53" s="628"/>
      <c r="S53" s="628"/>
      <c r="T53" s="628"/>
      <c r="U53" s="628"/>
      <c r="V53" s="628"/>
      <c r="W53" s="628"/>
      <c r="X53" s="628"/>
      <c r="Y53" s="629"/>
    </row>
    <row r="54" spans="1:25" ht="18" customHeight="1">
      <c r="A54" s="625">
        <v>43</v>
      </c>
      <c r="B54" s="626"/>
      <c r="C54" s="627"/>
      <c r="D54" s="628"/>
      <c r="E54" s="628"/>
      <c r="F54" s="628"/>
      <c r="G54" s="628"/>
      <c r="H54" s="628"/>
      <c r="I54" s="628"/>
      <c r="J54" s="628"/>
      <c r="K54" s="628"/>
      <c r="L54" s="628"/>
      <c r="M54" s="628"/>
      <c r="N54" s="628"/>
      <c r="O54" s="628"/>
      <c r="P54" s="628"/>
      <c r="Q54" s="628"/>
      <c r="R54" s="628"/>
      <c r="S54" s="628"/>
      <c r="T54" s="628"/>
      <c r="U54" s="628"/>
      <c r="V54" s="628"/>
      <c r="W54" s="628"/>
      <c r="X54" s="628"/>
      <c r="Y54" s="629"/>
    </row>
    <row r="55" spans="1:25" ht="18" customHeight="1">
      <c r="A55" s="625">
        <v>44</v>
      </c>
      <c r="B55" s="626"/>
      <c r="C55" s="627"/>
      <c r="D55" s="628"/>
      <c r="E55" s="628"/>
      <c r="F55" s="628"/>
      <c r="G55" s="628"/>
      <c r="H55" s="628"/>
      <c r="I55" s="628"/>
      <c r="J55" s="628"/>
      <c r="K55" s="628"/>
      <c r="L55" s="628"/>
      <c r="M55" s="628"/>
      <c r="N55" s="628"/>
      <c r="O55" s="628"/>
      <c r="P55" s="628"/>
      <c r="Q55" s="628"/>
      <c r="R55" s="628"/>
      <c r="S55" s="628"/>
      <c r="T55" s="628"/>
      <c r="U55" s="628"/>
      <c r="V55" s="628"/>
      <c r="W55" s="628"/>
      <c r="X55" s="628"/>
      <c r="Y55" s="629"/>
    </row>
    <row r="56" spans="1:25" ht="18" customHeight="1">
      <c r="A56" s="625">
        <v>45</v>
      </c>
      <c r="B56" s="626"/>
      <c r="C56" s="627"/>
      <c r="D56" s="628"/>
      <c r="E56" s="628"/>
      <c r="F56" s="628"/>
      <c r="G56" s="628"/>
      <c r="H56" s="628"/>
      <c r="I56" s="628"/>
      <c r="J56" s="628"/>
      <c r="K56" s="628"/>
      <c r="L56" s="628"/>
      <c r="M56" s="628"/>
      <c r="N56" s="628"/>
      <c r="O56" s="628"/>
      <c r="P56" s="628"/>
      <c r="Q56" s="628"/>
      <c r="R56" s="628"/>
      <c r="S56" s="628"/>
      <c r="T56" s="628"/>
      <c r="U56" s="628"/>
      <c r="V56" s="628"/>
      <c r="W56" s="628"/>
      <c r="X56" s="628"/>
      <c r="Y56" s="629"/>
    </row>
    <row r="57" spans="1:25" ht="18" customHeight="1">
      <c r="A57" s="625">
        <v>46</v>
      </c>
      <c r="B57" s="626"/>
      <c r="C57" s="627"/>
      <c r="D57" s="628"/>
      <c r="E57" s="628"/>
      <c r="F57" s="628"/>
      <c r="G57" s="628"/>
      <c r="H57" s="628"/>
      <c r="I57" s="628"/>
      <c r="J57" s="628"/>
      <c r="K57" s="628"/>
      <c r="L57" s="628"/>
      <c r="M57" s="628"/>
      <c r="N57" s="628"/>
      <c r="O57" s="628"/>
      <c r="P57" s="628"/>
      <c r="Q57" s="628"/>
      <c r="R57" s="628"/>
      <c r="S57" s="628"/>
      <c r="T57" s="628"/>
      <c r="U57" s="628"/>
      <c r="V57" s="628"/>
      <c r="W57" s="628"/>
      <c r="X57" s="628"/>
      <c r="Y57" s="629"/>
    </row>
    <row r="58" spans="1:25" ht="18" customHeight="1">
      <c r="A58" s="625">
        <v>47</v>
      </c>
      <c r="B58" s="626"/>
      <c r="C58" s="627"/>
      <c r="D58" s="628"/>
      <c r="E58" s="628"/>
      <c r="F58" s="628"/>
      <c r="G58" s="628"/>
      <c r="H58" s="628"/>
      <c r="I58" s="628"/>
      <c r="J58" s="628"/>
      <c r="K58" s="628"/>
      <c r="L58" s="628"/>
      <c r="M58" s="628"/>
      <c r="N58" s="628"/>
      <c r="O58" s="628"/>
      <c r="P58" s="628"/>
      <c r="Q58" s="628"/>
      <c r="R58" s="628"/>
      <c r="S58" s="628"/>
      <c r="T58" s="628"/>
      <c r="U58" s="628"/>
      <c r="V58" s="628"/>
      <c r="W58" s="628"/>
      <c r="X58" s="628"/>
      <c r="Y58" s="629"/>
    </row>
    <row r="59" spans="1:25" ht="18" customHeight="1">
      <c r="A59" s="625">
        <v>48</v>
      </c>
      <c r="B59" s="626"/>
      <c r="C59" s="627"/>
      <c r="D59" s="628"/>
      <c r="E59" s="628"/>
      <c r="F59" s="628"/>
      <c r="G59" s="628"/>
      <c r="H59" s="628"/>
      <c r="I59" s="628"/>
      <c r="J59" s="628"/>
      <c r="K59" s="628"/>
      <c r="L59" s="628"/>
      <c r="M59" s="628"/>
      <c r="N59" s="628"/>
      <c r="O59" s="628"/>
      <c r="P59" s="628"/>
      <c r="Q59" s="628"/>
      <c r="R59" s="628"/>
      <c r="S59" s="628"/>
      <c r="T59" s="628"/>
      <c r="U59" s="628"/>
      <c r="V59" s="628"/>
      <c r="W59" s="628"/>
      <c r="X59" s="628"/>
      <c r="Y59" s="629"/>
    </row>
    <row r="60" spans="1:25" ht="18" customHeight="1">
      <c r="A60" s="625">
        <v>49</v>
      </c>
      <c r="B60" s="626"/>
      <c r="C60" s="627"/>
      <c r="D60" s="628"/>
      <c r="E60" s="628"/>
      <c r="F60" s="628"/>
      <c r="G60" s="628"/>
      <c r="H60" s="628"/>
      <c r="I60" s="628"/>
      <c r="J60" s="628"/>
      <c r="K60" s="628"/>
      <c r="L60" s="628"/>
      <c r="M60" s="628"/>
      <c r="N60" s="628"/>
      <c r="O60" s="628"/>
      <c r="P60" s="628"/>
      <c r="Q60" s="628"/>
      <c r="R60" s="628"/>
      <c r="S60" s="628"/>
      <c r="T60" s="628"/>
      <c r="U60" s="628"/>
      <c r="V60" s="628"/>
      <c r="W60" s="628"/>
      <c r="X60" s="628"/>
      <c r="Y60" s="629"/>
    </row>
    <row r="61" spans="1:25" ht="18" customHeight="1">
      <c r="A61" s="625">
        <v>50</v>
      </c>
      <c r="B61" s="626"/>
      <c r="C61" s="627"/>
      <c r="D61" s="628"/>
      <c r="E61" s="628"/>
      <c r="F61" s="628"/>
      <c r="G61" s="628"/>
      <c r="H61" s="628"/>
      <c r="I61" s="628"/>
      <c r="J61" s="628"/>
      <c r="K61" s="628"/>
      <c r="L61" s="628"/>
      <c r="M61" s="628"/>
      <c r="N61" s="628"/>
      <c r="O61" s="628"/>
      <c r="P61" s="628"/>
      <c r="Q61" s="628"/>
      <c r="R61" s="628"/>
      <c r="S61" s="628"/>
      <c r="T61" s="628"/>
      <c r="U61" s="628"/>
      <c r="V61" s="628"/>
      <c r="W61" s="628"/>
      <c r="X61" s="628"/>
      <c r="Y61" s="629"/>
    </row>
    <row r="62" spans="1:25" ht="18" customHeight="1">
      <c r="A62" s="625">
        <v>51</v>
      </c>
      <c r="B62" s="626"/>
      <c r="C62" s="627"/>
      <c r="D62" s="628"/>
      <c r="E62" s="628"/>
      <c r="F62" s="628"/>
      <c r="G62" s="628"/>
      <c r="H62" s="628"/>
      <c r="I62" s="628"/>
      <c r="J62" s="628"/>
      <c r="K62" s="628"/>
      <c r="L62" s="628"/>
      <c r="M62" s="628"/>
      <c r="N62" s="628"/>
      <c r="O62" s="628"/>
      <c r="P62" s="628"/>
      <c r="Q62" s="628"/>
      <c r="R62" s="628"/>
      <c r="S62" s="628"/>
      <c r="T62" s="628"/>
      <c r="U62" s="628"/>
      <c r="V62" s="628"/>
      <c r="W62" s="628"/>
      <c r="X62" s="628"/>
      <c r="Y62" s="629"/>
    </row>
    <row r="63" spans="1:25" ht="18" customHeight="1">
      <c r="A63" s="625">
        <v>52</v>
      </c>
      <c r="B63" s="626"/>
      <c r="C63" s="627"/>
      <c r="D63" s="628"/>
      <c r="E63" s="628"/>
      <c r="F63" s="628"/>
      <c r="G63" s="628"/>
      <c r="H63" s="628"/>
      <c r="I63" s="628"/>
      <c r="J63" s="628"/>
      <c r="K63" s="628"/>
      <c r="L63" s="628"/>
      <c r="M63" s="628"/>
      <c r="N63" s="628"/>
      <c r="O63" s="628"/>
      <c r="P63" s="628"/>
      <c r="Q63" s="628"/>
      <c r="R63" s="628"/>
      <c r="S63" s="628"/>
      <c r="T63" s="628"/>
      <c r="U63" s="628"/>
      <c r="V63" s="628"/>
      <c r="W63" s="628"/>
      <c r="X63" s="628"/>
      <c r="Y63" s="629"/>
    </row>
    <row r="64" spans="1:25" ht="18" customHeight="1">
      <c r="A64" s="625">
        <v>53</v>
      </c>
      <c r="B64" s="626"/>
      <c r="C64" s="627"/>
      <c r="D64" s="628"/>
      <c r="E64" s="628"/>
      <c r="F64" s="628"/>
      <c r="G64" s="628"/>
      <c r="H64" s="628"/>
      <c r="I64" s="628"/>
      <c r="J64" s="628"/>
      <c r="K64" s="628"/>
      <c r="L64" s="628"/>
      <c r="M64" s="628"/>
      <c r="N64" s="628"/>
      <c r="O64" s="628"/>
      <c r="P64" s="628"/>
      <c r="Q64" s="628"/>
      <c r="R64" s="628"/>
      <c r="S64" s="628"/>
      <c r="T64" s="628"/>
      <c r="U64" s="628"/>
      <c r="V64" s="628"/>
      <c r="W64" s="628"/>
      <c r="X64" s="628"/>
      <c r="Y64" s="629"/>
    </row>
    <row r="65" spans="1:25" ht="18" customHeight="1">
      <c r="A65" s="625">
        <v>54</v>
      </c>
      <c r="B65" s="626"/>
      <c r="C65" s="627"/>
      <c r="D65" s="628"/>
      <c r="E65" s="628"/>
      <c r="F65" s="628"/>
      <c r="G65" s="628"/>
      <c r="H65" s="628"/>
      <c r="I65" s="628"/>
      <c r="J65" s="628"/>
      <c r="K65" s="628"/>
      <c r="L65" s="628"/>
      <c r="M65" s="628"/>
      <c r="N65" s="628"/>
      <c r="O65" s="628"/>
      <c r="P65" s="628"/>
      <c r="Q65" s="628"/>
      <c r="R65" s="628"/>
      <c r="S65" s="628"/>
      <c r="T65" s="628"/>
      <c r="U65" s="628"/>
      <c r="V65" s="628"/>
      <c r="W65" s="628"/>
      <c r="X65" s="628"/>
      <c r="Y65" s="629"/>
    </row>
    <row r="66" spans="1:25" ht="18" customHeight="1">
      <c r="A66" s="625">
        <v>55</v>
      </c>
      <c r="B66" s="626"/>
      <c r="C66" s="627"/>
      <c r="D66" s="628"/>
      <c r="E66" s="628"/>
      <c r="F66" s="628"/>
      <c r="G66" s="628"/>
      <c r="H66" s="628"/>
      <c r="I66" s="628"/>
      <c r="J66" s="628"/>
      <c r="K66" s="628"/>
      <c r="L66" s="628"/>
      <c r="M66" s="628"/>
      <c r="N66" s="628"/>
      <c r="O66" s="628"/>
      <c r="P66" s="628"/>
      <c r="Q66" s="628"/>
      <c r="R66" s="628"/>
      <c r="S66" s="628"/>
      <c r="T66" s="628"/>
      <c r="U66" s="628"/>
      <c r="V66" s="628"/>
      <c r="W66" s="628"/>
      <c r="X66" s="628"/>
      <c r="Y66" s="629"/>
    </row>
    <row r="67" spans="1:25" ht="18" customHeight="1">
      <c r="A67" s="625">
        <v>56</v>
      </c>
      <c r="B67" s="626"/>
      <c r="C67" s="627"/>
      <c r="D67" s="628"/>
      <c r="E67" s="628"/>
      <c r="F67" s="628"/>
      <c r="G67" s="628"/>
      <c r="H67" s="628"/>
      <c r="I67" s="628"/>
      <c r="J67" s="628"/>
      <c r="K67" s="628"/>
      <c r="L67" s="628"/>
      <c r="M67" s="628"/>
      <c r="N67" s="628"/>
      <c r="O67" s="628"/>
      <c r="P67" s="628"/>
      <c r="Q67" s="628"/>
      <c r="R67" s="628"/>
      <c r="S67" s="628"/>
      <c r="T67" s="628"/>
      <c r="U67" s="628"/>
      <c r="V67" s="628"/>
      <c r="W67" s="628"/>
      <c r="X67" s="628"/>
      <c r="Y67" s="629"/>
    </row>
    <row r="68" spans="1:25" ht="18" customHeight="1">
      <c r="A68" s="625">
        <v>57</v>
      </c>
      <c r="B68" s="626"/>
      <c r="C68" s="627"/>
      <c r="D68" s="628"/>
      <c r="E68" s="628"/>
      <c r="F68" s="628"/>
      <c r="G68" s="628"/>
      <c r="H68" s="628"/>
      <c r="I68" s="628"/>
      <c r="J68" s="628"/>
      <c r="K68" s="628"/>
      <c r="L68" s="628"/>
      <c r="M68" s="628"/>
      <c r="N68" s="628"/>
      <c r="O68" s="628"/>
      <c r="P68" s="628"/>
      <c r="Q68" s="628"/>
      <c r="R68" s="628"/>
      <c r="S68" s="628"/>
      <c r="T68" s="628"/>
      <c r="U68" s="628"/>
      <c r="V68" s="628"/>
      <c r="W68" s="628"/>
      <c r="X68" s="628"/>
      <c r="Y68" s="629"/>
    </row>
    <row r="69" spans="1:25" ht="18" customHeight="1">
      <c r="A69" s="625">
        <v>58</v>
      </c>
      <c r="B69" s="626"/>
      <c r="C69" s="627"/>
      <c r="D69" s="628"/>
      <c r="E69" s="628"/>
      <c r="F69" s="628"/>
      <c r="G69" s="628"/>
      <c r="H69" s="628"/>
      <c r="I69" s="628"/>
      <c r="J69" s="628"/>
      <c r="K69" s="628"/>
      <c r="L69" s="628"/>
      <c r="M69" s="628"/>
      <c r="N69" s="628"/>
      <c r="O69" s="628"/>
      <c r="P69" s="628"/>
      <c r="Q69" s="628"/>
      <c r="R69" s="628"/>
      <c r="S69" s="628"/>
      <c r="T69" s="628"/>
      <c r="U69" s="628"/>
      <c r="V69" s="628"/>
      <c r="W69" s="628"/>
      <c r="X69" s="628"/>
      <c r="Y69" s="629"/>
    </row>
    <row r="70" spans="1:25" ht="18" customHeight="1">
      <c r="A70" s="625">
        <v>59</v>
      </c>
      <c r="B70" s="626"/>
      <c r="C70" s="627"/>
      <c r="D70" s="628"/>
      <c r="E70" s="628"/>
      <c r="F70" s="628"/>
      <c r="G70" s="628"/>
      <c r="H70" s="628"/>
      <c r="I70" s="628"/>
      <c r="J70" s="628"/>
      <c r="K70" s="628"/>
      <c r="L70" s="628"/>
      <c r="M70" s="628"/>
      <c r="N70" s="628"/>
      <c r="O70" s="628"/>
      <c r="P70" s="628"/>
      <c r="Q70" s="628"/>
      <c r="R70" s="628"/>
      <c r="S70" s="628"/>
      <c r="T70" s="628"/>
      <c r="U70" s="628"/>
      <c r="V70" s="628"/>
      <c r="W70" s="628"/>
      <c r="X70" s="628"/>
      <c r="Y70" s="629"/>
    </row>
    <row r="71" spans="1:25" ht="18" customHeight="1">
      <c r="A71" s="625">
        <v>60</v>
      </c>
      <c r="B71" s="626"/>
      <c r="C71" s="627"/>
      <c r="D71" s="628"/>
      <c r="E71" s="628"/>
      <c r="F71" s="628"/>
      <c r="G71" s="628"/>
      <c r="H71" s="628"/>
      <c r="I71" s="628"/>
      <c r="J71" s="628"/>
      <c r="K71" s="628"/>
      <c r="L71" s="628"/>
      <c r="M71" s="628"/>
      <c r="N71" s="628"/>
      <c r="O71" s="628"/>
      <c r="P71" s="628"/>
      <c r="Q71" s="628"/>
      <c r="R71" s="628"/>
      <c r="S71" s="628"/>
      <c r="T71" s="628"/>
      <c r="U71" s="628"/>
      <c r="V71" s="628"/>
      <c r="W71" s="628"/>
      <c r="X71" s="628"/>
      <c r="Y71" s="629"/>
    </row>
    <row r="72" spans="1:25" ht="18" customHeight="1">
      <c r="A72" s="625">
        <v>61</v>
      </c>
      <c r="B72" s="626"/>
      <c r="C72" s="627"/>
      <c r="D72" s="628"/>
      <c r="E72" s="628"/>
      <c r="F72" s="628"/>
      <c r="G72" s="628"/>
      <c r="H72" s="628"/>
      <c r="I72" s="628"/>
      <c r="J72" s="628"/>
      <c r="K72" s="628"/>
      <c r="L72" s="628"/>
      <c r="M72" s="628"/>
      <c r="N72" s="628"/>
      <c r="O72" s="628"/>
      <c r="P72" s="628"/>
      <c r="Q72" s="628"/>
      <c r="R72" s="628"/>
      <c r="S72" s="628"/>
      <c r="T72" s="628"/>
      <c r="U72" s="628"/>
      <c r="V72" s="628"/>
      <c r="W72" s="628"/>
      <c r="X72" s="628"/>
      <c r="Y72" s="629"/>
    </row>
    <row r="73" spans="1:25" ht="18" customHeight="1">
      <c r="A73" s="625">
        <v>62</v>
      </c>
      <c r="B73" s="626"/>
      <c r="C73" s="627"/>
      <c r="D73" s="628"/>
      <c r="E73" s="628"/>
      <c r="F73" s="628"/>
      <c r="G73" s="628"/>
      <c r="H73" s="628"/>
      <c r="I73" s="628"/>
      <c r="J73" s="628"/>
      <c r="K73" s="628"/>
      <c r="L73" s="628"/>
      <c r="M73" s="628"/>
      <c r="N73" s="628"/>
      <c r="O73" s="628"/>
      <c r="P73" s="628"/>
      <c r="Q73" s="628"/>
      <c r="R73" s="628"/>
      <c r="S73" s="628"/>
      <c r="T73" s="628"/>
      <c r="U73" s="628"/>
      <c r="V73" s="628"/>
      <c r="W73" s="628"/>
      <c r="X73" s="628"/>
      <c r="Y73" s="629"/>
    </row>
    <row r="74" spans="1:25" ht="18" customHeight="1">
      <c r="A74" s="625">
        <v>63</v>
      </c>
      <c r="B74" s="626"/>
      <c r="C74" s="627"/>
      <c r="D74" s="628"/>
      <c r="E74" s="628"/>
      <c r="F74" s="628"/>
      <c r="G74" s="628"/>
      <c r="H74" s="628"/>
      <c r="I74" s="628"/>
      <c r="J74" s="628"/>
      <c r="K74" s="628"/>
      <c r="L74" s="628"/>
      <c r="M74" s="628"/>
      <c r="N74" s="628"/>
      <c r="O74" s="628"/>
      <c r="P74" s="628"/>
      <c r="Q74" s="628"/>
      <c r="R74" s="628"/>
      <c r="S74" s="628"/>
      <c r="T74" s="628"/>
      <c r="U74" s="628"/>
      <c r="V74" s="628"/>
      <c r="W74" s="628"/>
      <c r="X74" s="628"/>
      <c r="Y74" s="629"/>
    </row>
    <row r="75" spans="1:25" ht="18" customHeight="1">
      <c r="A75" s="625">
        <v>64</v>
      </c>
      <c r="B75" s="626"/>
      <c r="C75" s="627"/>
      <c r="D75" s="628"/>
      <c r="E75" s="628"/>
      <c r="F75" s="628"/>
      <c r="G75" s="628"/>
      <c r="H75" s="628"/>
      <c r="I75" s="628"/>
      <c r="J75" s="628"/>
      <c r="K75" s="628"/>
      <c r="L75" s="628"/>
      <c r="M75" s="628"/>
      <c r="N75" s="628"/>
      <c r="O75" s="628"/>
      <c r="P75" s="628"/>
      <c r="Q75" s="628"/>
      <c r="R75" s="628"/>
      <c r="S75" s="628"/>
      <c r="T75" s="628"/>
      <c r="U75" s="628"/>
      <c r="V75" s="628"/>
      <c r="W75" s="628"/>
      <c r="X75" s="628"/>
      <c r="Y75" s="629"/>
    </row>
    <row r="76" spans="1:25" ht="18" customHeight="1">
      <c r="A76" s="625">
        <v>65</v>
      </c>
      <c r="B76" s="626"/>
      <c r="C76" s="627"/>
      <c r="D76" s="628"/>
      <c r="E76" s="628"/>
      <c r="F76" s="628"/>
      <c r="G76" s="628"/>
      <c r="H76" s="628"/>
      <c r="I76" s="628"/>
      <c r="J76" s="628"/>
      <c r="K76" s="628"/>
      <c r="L76" s="628"/>
      <c r="M76" s="628"/>
      <c r="N76" s="628"/>
      <c r="O76" s="628"/>
      <c r="P76" s="628"/>
      <c r="Q76" s="628"/>
      <c r="R76" s="628"/>
      <c r="S76" s="628"/>
      <c r="T76" s="628"/>
      <c r="U76" s="628"/>
      <c r="V76" s="628"/>
      <c r="W76" s="628"/>
      <c r="X76" s="628"/>
      <c r="Y76" s="629"/>
    </row>
    <row r="77" spans="1:25" ht="18" customHeight="1">
      <c r="A77" s="625">
        <v>66</v>
      </c>
      <c r="B77" s="626"/>
      <c r="C77" s="627"/>
      <c r="D77" s="628"/>
      <c r="E77" s="628"/>
      <c r="F77" s="628"/>
      <c r="G77" s="628"/>
      <c r="H77" s="628"/>
      <c r="I77" s="628"/>
      <c r="J77" s="628"/>
      <c r="K77" s="628"/>
      <c r="L77" s="628"/>
      <c r="M77" s="628"/>
      <c r="N77" s="628"/>
      <c r="O77" s="628"/>
      <c r="P77" s="628"/>
      <c r="Q77" s="628"/>
      <c r="R77" s="628"/>
      <c r="S77" s="628"/>
      <c r="T77" s="628"/>
      <c r="U77" s="628"/>
      <c r="V77" s="628"/>
      <c r="W77" s="628"/>
      <c r="X77" s="628"/>
      <c r="Y77" s="629"/>
    </row>
    <row r="78" spans="1:25" ht="18" customHeight="1">
      <c r="A78" s="625">
        <v>67</v>
      </c>
      <c r="B78" s="626"/>
      <c r="C78" s="627"/>
      <c r="D78" s="628"/>
      <c r="E78" s="628"/>
      <c r="F78" s="628"/>
      <c r="G78" s="628"/>
      <c r="H78" s="628"/>
      <c r="I78" s="628"/>
      <c r="J78" s="628"/>
      <c r="K78" s="628"/>
      <c r="L78" s="628"/>
      <c r="M78" s="628"/>
      <c r="N78" s="628"/>
      <c r="O78" s="628"/>
      <c r="P78" s="628"/>
      <c r="Q78" s="628"/>
      <c r="R78" s="628"/>
      <c r="S78" s="628"/>
      <c r="T78" s="628"/>
      <c r="U78" s="628"/>
      <c r="V78" s="628"/>
      <c r="W78" s="628"/>
      <c r="X78" s="628"/>
      <c r="Y78" s="629"/>
    </row>
    <row r="79" spans="1:25" ht="18" customHeight="1">
      <c r="A79" s="625">
        <v>68</v>
      </c>
      <c r="B79" s="626"/>
      <c r="C79" s="627"/>
      <c r="D79" s="628"/>
      <c r="E79" s="628"/>
      <c r="F79" s="628"/>
      <c r="G79" s="628"/>
      <c r="H79" s="628"/>
      <c r="I79" s="628"/>
      <c r="J79" s="628"/>
      <c r="K79" s="628"/>
      <c r="L79" s="628"/>
      <c r="M79" s="628"/>
      <c r="N79" s="628"/>
      <c r="O79" s="628"/>
      <c r="P79" s="628"/>
      <c r="Q79" s="628"/>
      <c r="R79" s="628"/>
      <c r="S79" s="628"/>
      <c r="T79" s="628"/>
      <c r="U79" s="628"/>
      <c r="V79" s="628"/>
      <c r="W79" s="628"/>
      <c r="X79" s="628"/>
      <c r="Y79" s="629"/>
    </row>
    <row r="80" spans="1:25" ht="18" customHeight="1">
      <c r="A80" s="625">
        <v>69</v>
      </c>
      <c r="B80" s="626"/>
      <c r="C80" s="627"/>
      <c r="D80" s="628"/>
      <c r="E80" s="628"/>
      <c r="F80" s="628"/>
      <c r="G80" s="628"/>
      <c r="H80" s="628"/>
      <c r="I80" s="628"/>
      <c r="J80" s="628"/>
      <c r="K80" s="628"/>
      <c r="L80" s="628"/>
      <c r="M80" s="628"/>
      <c r="N80" s="628"/>
      <c r="O80" s="628"/>
      <c r="P80" s="628"/>
      <c r="Q80" s="628"/>
      <c r="R80" s="628"/>
      <c r="S80" s="628"/>
      <c r="T80" s="628"/>
      <c r="U80" s="628"/>
      <c r="V80" s="628"/>
      <c r="W80" s="628"/>
      <c r="X80" s="628"/>
      <c r="Y80" s="629"/>
    </row>
    <row r="81" spans="1:25" ht="18" customHeight="1">
      <c r="A81" s="625">
        <v>70</v>
      </c>
      <c r="B81" s="626"/>
      <c r="C81" s="627"/>
      <c r="D81" s="628"/>
      <c r="E81" s="628"/>
      <c r="F81" s="628"/>
      <c r="G81" s="628"/>
      <c r="H81" s="628"/>
      <c r="I81" s="628"/>
      <c r="J81" s="628"/>
      <c r="K81" s="628"/>
      <c r="L81" s="628"/>
      <c r="M81" s="628"/>
      <c r="N81" s="628"/>
      <c r="O81" s="628"/>
      <c r="P81" s="628"/>
      <c r="Q81" s="628"/>
      <c r="R81" s="628"/>
      <c r="S81" s="628"/>
      <c r="T81" s="628"/>
      <c r="U81" s="628"/>
      <c r="V81" s="628"/>
      <c r="W81" s="628"/>
      <c r="X81" s="628"/>
      <c r="Y81" s="629"/>
    </row>
    <row r="82" spans="1:25" ht="18" customHeight="1">
      <c r="A82" s="625">
        <v>71</v>
      </c>
      <c r="B82" s="626"/>
      <c r="C82" s="627"/>
      <c r="D82" s="628"/>
      <c r="E82" s="628"/>
      <c r="F82" s="628"/>
      <c r="G82" s="628"/>
      <c r="H82" s="628"/>
      <c r="I82" s="628"/>
      <c r="J82" s="628"/>
      <c r="K82" s="628"/>
      <c r="L82" s="628"/>
      <c r="M82" s="628"/>
      <c r="N82" s="628"/>
      <c r="O82" s="628"/>
      <c r="P82" s="628"/>
      <c r="Q82" s="628"/>
      <c r="R82" s="628"/>
      <c r="S82" s="628"/>
      <c r="T82" s="628"/>
      <c r="U82" s="628"/>
      <c r="V82" s="628"/>
      <c r="W82" s="628"/>
      <c r="X82" s="628"/>
      <c r="Y82" s="629"/>
    </row>
    <row r="83" spans="1:25" ht="18" customHeight="1">
      <c r="A83" s="625">
        <v>72</v>
      </c>
      <c r="B83" s="626"/>
      <c r="C83" s="627"/>
      <c r="D83" s="628"/>
      <c r="E83" s="628"/>
      <c r="F83" s="628"/>
      <c r="G83" s="628"/>
      <c r="H83" s="628"/>
      <c r="I83" s="628"/>
      <c r="J83" s="628"/>
      <c r="K83" s="628"/>
      <c r="L83" s="628"/>
      <c r="M83" s="628"/>
      <c r="N83" s="628"/>
      <c r="O83" s="628"/>
      <c r="P83" s="628"/>
      <c r="Q83" s="628"/>
      <c r="R83" s="628"/>
      <c r="S83" s="628"/>
      <c r="T83" s="628"/>
      <c r="U83" s="628"/>
      <c r="V83" s="628"/>
      <c r="W83" s="628"/>
      <c r="X83" s="628"/>
      <c r="Y83" s="629"/>
    </row>
    <row r="84" spans="1:25" ht="18" customHeight="1">
      <c r="A84" s="625">
        <v>73</v>
      </c>
      <c r="B84" s="626"/>
      <c r="C84" s="627"/>
      <c r="D84" s="628"/>
      <c r="E84" s="628"/>
      <c r="F84" s="628"/>
      <c r="G84" s="628"/>
      <c r="H84" s="628"/>
      <c r="I84" s="628"/>
      <c r="J84" s="628"/>
      <c r="K84" s="628"/>
      <c r="L84" s="628"/>
      <c r="M84" s="628"/>
      <c r="N84" s="628"/>
      <c r="O84" s="628"/>
      <c r="P84" s="628"/>
      <c r="Q84" s="628"/>
      <c r="R84" s="628"/>
      <c r="S84" s="628"/>
      <c r="T84" s="628"/>
      <c r="U84" s="628"/>
      <c r="V84" s="628"/>
      <c r="W84" s="628"/>
      <c r="X84" s="628"/>
      <c r="Y84" s="629"/>
    </row>
    <row r="85" spans="1:25" ht="18" customHeight="1">
      <c r="A85" s="625">
        <v>74</v>
      </c>
      <c r="B85" s="626"/>
      <c r="C85" s="627"/>
      <c r="D85" s="628"/>
      <c r="E85" s="628"/>
      <c r="F85" s="628"/>
      <c r="G85" s="628"/>
      <c r="H85" s="628"/>
      <c r="I85" s="628"/>
      <c r="J85" s="628"/>
      <c r="K85" s="628"/>
      <c r="L85" s="628"/>
      <c r="M85" s="628"/>
      <c r="N85" s="628"/>
      <c r="O85" s="628"/>
      <c r="P85" s="628"/>
      <c r="Q85" s="628"/>
      <c r="R85" s="628"/>
      <c r="S85" s="628"/>
      <c r="T85" s="628"/>
      <c r="U85" s="628"/>
      <c r="V85" s="628"/>
      <c r="W85" s="628"/>
      <c r="X85" s="628"/>
      <c r="Y85" s="629"/>
    </row>
    <row r="86" spans="1:25" ht="18" customHeight="1">
      <c r="A86" s="625">
        <v>75</v>
      </c>
      <c r="B86" s="626"/>
      <c r="C86" s="627"/>
      <c r="D86" s="628"/>
      <c r="E86" s="628"/>
      <c r="F86" s="628"/>
      <c r="G86" s="628"/>
      <c r="H86" s="628"/>
      <c r="I86" s="628"/>
      <c r="J86" s="628"/>
      <c r="K86" s="628"/>
      <c r="L86" s="628"/>
      <c r="M86" s="628"/>
      <c r="N86" s="628"/>
      <c r="O86" s="628"/>
      <c r="P86" s="628"/>
      <c r="Q86" s="628"/>
      <c r="R86" s="628"/>
      <c r="S86" s="628"/>
      <c r="T86" s="628"/>
      <c r="U86" s="628"/>
      <c r="V86" s="628"/>
      <c r="W86" s="628"/>
      <c r="X86" s="628"/>
      <c r="Y86" s="629"/>
    </row>
    <row r="87" spans="1:25" ht="18" customHeight="1">
      <c r="A87" s="625">
        <v>76</v>
      </c>
      <c r="B87" s="626"/>
      <c r="C87" s="627"/>
      <c r="D87" s="628"/>
      <c r="E87" s="628"/>
      <c r="F87" s="628"/>
      <c r="G87" s="628"/>
      <c r="H87" s="628"/>
      <c r="I87" s="628"/>
      <c r="J87" s="628"/>
      <c r="K87" s="628"/>
      <c r="L87" s="628"/>
      <c r="M87" s="628"/>
      <c r="N87" s="628"/>
      <c r="O87" s="628"/>
      <c r="P87" s="628"/>
      <c r="Q87" s="628"/>
      <c r="R87" s="628"/>
      <c r="S87" s="628"/>
      <c r="T87" s="628"/>
      <c r="U87" s="628"/>
      <c r="V87" s="628"/>
      <c r="W87" s="628"/>
      <c r="X87" s="628"/>
      <c r="Y87" s="629"/>
    </row>
    <row r="88" spans="1:25" ht="18" customHeight="1">
      <c r="A88" s="625">
        <v>77</v>
      </c>
      <c r="B88" s="626"/>
      <c r="C88" s="627"/>
      <c r="D88" s="628"/>
      <c r="E88" s="628"/>
      <c r="F88" s="628"/>
      <c r="G88" s="628"/>
      <c r="H88" s="628"/>
      <c r="I88" s="628"/>
      <c r="J88" s="628"/>
      <c r="K88" s="628"/>
      <c r="L88" s="628"/>
      <c r="M88" s="628"/>
      <c r="N88" s="628"/>
      <c r="O88" s="628"/>
      <c r="P88" s="628"/>
      <c r="Q88" s="628"/>
      <c r="R88" s="628"/>
      <c r="S88" s="628"/>
      <c r="T88" s="628"/>
      <c r="U88" s="628"/>
      <c r="V88" s="628"/>
      <c r="W88" s="628"/>
      <c r="X88" s="628"/>
      <c r="Y88" s="629"/>
    </row>
    <row r="89" spans="1:25" ht="18" customHeight="1">
      <c r="A89" s="625">
        <v>78</v>
      </c>
      <c r="B89" s="626"/>
      <c r="C89" s="627"/>
      <c r="D89" s="628"/>
      <c r="E89" s="628"/>
      <c r="F89" s="628"/>
      <c r="G89" s="628"/>
      <c r="H89" s="628"/>
      <c r="I89" s="628"/>
      <c r="J89" s="628"/>
      <c r="K89" s="628"/>
      <c r="L89" s="628"/>
      <c r="M89" s="628"/>
      <c r="N89" s="628"/>
      <c r="O89" s="628"/>
      <c r="P89" s="628"/>
      <c r="Q89" s="628"/>
      <c r="R89" s="628"/>
      <c r="S89" s="628"/>
      <c r="T89" s="628"/>
      <c r="U89" s="628"/>
      <c r="V89" s="628"/>
      <c r="W89" s="628"/>
      <c r="X89" s="628"/>
      <c r="Y89" s="629"/>
    </row>
    <row r="90" spans="1:25" ht="18" customHeight="1">
      <c r="A90" s="625">
        <v>79</v>
      </c>
      <c r="B90" s="626"/>
      <c r="C90" s="627"/>
      <c r="D90" s="628"/>
      <c r="E90" s="628"/>
      <c r="F90" s="628"/>
      <c r="G90" s="628"/>
      <c r="H90" s="628"/>
      <c r="I90" s="628"/>
      <c r="J90" s="628"/>
      <c r="K90" s="628"/>
      <c r="L90" s="628"/>
      <c r="M90" s="628"/>
      <c r="N90" s="628"/>
      <c r="O90" s="628"/>
      <c r="P90" s="628"/>
      <c r="Q90" s="628"/>
      <c r="R90" s="628"/>
      <c r="S90" s="628"/>
      <c r="T90" s="628"/>
      <c r="U90" s="628"/>
      <c r="V90" s="628"/>
      <c r="W90" s="628"/>
      <c r="X90" s="628"/>
      <c r="Y90" s="629"/>
    </row>
    <row r="91" spans="1:25" ht="18" customHeight="1">
      <c r="A91" s="625">
        <v>80</v>
      </c>
      <c r="B91" s="626"/>
      <c r="C91" s="627"/>
      <c r="D91" s="628"/>
      <c r="E91" s="628"/>
      <c r="F91" s="628"/>
      <c r="G91" s="628"/>
      <c r="H91" s="628"/>
      <c r="I91" s="628"/>
      <c r="J91" s="628"/>
      <c r="K91" s="628"/>
      <c r="L91" s="628"/>
      <c r="M91" s="628"/>
      <c r="N91" s="628"/>
      <c r="O91" s="628"/>
      <c r="P91" s="628"/>
      <c r="Q91" s="628"/>
      <c r="R91" s="628"/>
      <c r="S91" s="628"/>
      <c r="T91" s="628"/>
      <c r="U91" s="628"/>
      <c r="V91" s="628"/>
      <c r="W91" s="628"/>
      <c r="X91" s="628"/>
      <c r="Y91" s="629"/>
    </row>
    <row r="92" spans="1:25" ht="18" customHeight="1">
      <c r="A92" s="625">
        <v>81</v>
      </c>
      <c r="B92" s="626"/>
      <c r="C92" s="627"/>
      <c r="D92" s="628"/>
      <c r="E92" s="628"/>
      <c r="F92" s="628"/>
      <c r="G92" s="628"/>
      <c r="H92" s="628"/>
      <c r="I92" s="628"/>
      <c r="J92" s="628"/>
      <c r="K92" s="628"/>
      <c r="L92" s="628"/>
      <c r="M92" s="628"/>
      <c r="N92" s="628"/>
      <c r="O92" s="628"/>
      <c r="P92" s="628"/>
      <c r="Q92" s="628"/>
      <c r="R92" s="628"/>
      <c r="S92" s="628"/>
      <c r="T92" s="628"/>
      <c r="U92" s="628"/>
      <c r="V92" s="628"/>
      <c r="W92" s="628"/>
      <c r="X92" s="628"/>
      <c r="Y92" s="629"/>
    </row>
    <row r="93" spans="1:25" ht="18" customHeight="1">
      <c r="A93" s="625">
        <v>82</v>
      </c>
      <c r="B93" s="626"/>
      <c r="C93" s="627"/>
      <c r="D93" s="628"/>
      <c r="E93" s="628"/>
      <c r="F93" s="628"/>
      <c r="G93" s="628"/>
      <c r="H93" s="628"/>
      <c r="I93" s="628"/>
      <c r="J93" s="628"/>
      <c r="K93" s="628"/>
      <c r="L93" s="628"/>
      <c r="M93" s="628"/>
      <c r="N93" s="628"/>
      <c r="O93" s="628"/>
      <c r="P93" s="628"/>
      <c r="Q93" s="628"/>
      <c r="R93" s="628"/>
      <c r="S93" s="628"/>
      <c r="T93" s="628"/>
      <c r="U93" s="628"/>
      <c r="V93" s="628"/>
      <c r="W93" s="628"/>
      <c r="X93" s="628"/>
      <c r="Y93" s="629"/>
    </row>
    <row r="94" spans="1:25" ht="18" customHeight="1">
      <c r="A94" s="625">
        <v>83</v>
      </c>
      <c r="B94" s="626"/>
      <c r="C94" s="627"/>
      <c r="D94" s="628"/>
      <c r="E94" s="628"/>
      <c r="F94" s="628"/>
      <c r="G94" s="628"/>
      <c r="H94" s="628"/>
      <c r="I94" s="628"/>
      <c r="J94" s="628"/>
      <c r="K94" s="628"/>
      <c r="L94" s="628"/>
      <c r="M94" s="628"/>
      <c r="N94" s="628"/>
      <c r="O94" s="628"/>
      <c r="P94" s="628"/>
      <c r="Q94" s="628"/>
      <c r="R94" s="628"/>
      <c r="S94" s="628"/>
      <c r="T94" s="628"/>
      <c r="U94" s="628"/>
      <c r="V94" s="628"/>
      <c r="W94" s="628"/>
      <c r="X94" s="628"/>
      <c r="Y94" s="629"/>
    </row>
    <row r="95" spans="1:25" ht="18" customHeight="1">
      <c r="A95" s="625">
        <v>84</v>
      </c>
      <c r="B95" s="626"/>
      <c r="C95" s="627"/>
      <c r="D95" s="628"/>
      <c r="E95" s="628"/>
      <c r="F95" s="628"/>
      <c r="G95" s="628"/>
      <c r="H95" s="628"/>
      <c r="I95" s="628"/>
      <c r="J95" s="628"/>
      <c r="K95" s="628"/>
      <c r="L95" s="628"/>
      <c r="M95" s="628"/>
      <c r="N95" s="628"/>
      <c r="O95" s="628"/>
      <c r="P95" s="628"/>
      <c r="Q95" s="628"/>
      <c r="R95" s="628"/>
      <c r="S95" s="628"/>
      <c r="T95" s="628"/>
      <c r="U95" s="628"/>
      <c r="V95" s="628"/>
      <c r="W95" s="628"/>
      <c r="X95" s="628"/>
      <c r="Y95" s="629"/>
    </row>
    <row r="96" spans="1:25" ht="18" customHeight="1" thickBot="1">
      <c r="A96" s="630">
        <v>85</v>
      </c>
      <c r="B96" s="631"/>
      <c r="C96" s="632"/>
      <c r="D96" s="633"/>
      <c r="E96" s="633"/>
      <c r="F96" s="633"/>
      <c r="G96" s="633"/>
      <c r="H96" s="633"/>
      <c r="I96" s="633"/>
      <c r="J96" s="633"/>
      <c r="K96" s="633"/>
      <c r="L96" s="633"/>
      <c r="M96" s="633"/>
      <c r="N96" s="633"/>
      <c r="O96" s="633"/>
      <c r="P96" s="633"/>
      <c r="Q96" s="633"/>
      <c r="R96" s="633"/>
      <c r="S96" s="633"/>
      <c r="T96" s="633"/>
      <c r="U96" s="633"/>
      <c r="V96" s="633"/>
      <c r="W96" s="633"/>
      <c r="X96" s="633"/>
      <c r="Y96" s="634"/>
    </row>
    <row r="97" ht="14.25" thickTop="1"/>
  </sheetData>
  <mergeCells count="12">
    <mergeCell ref="Y10:Y11"/>
    <mergeCell ref="Q1:Y1"/>
    <mergeCell ref="A4:Y4"/>
    <mergeCell ref="A5:Y5"/>
    <mergeCell ref="A6:Y6"/>
    <mergeCell ref="A7:Y7"/>
    <mergeCell ref="A8:Y8"/>
    <mergeCell ref="A10:A11"/>
    <mergeCell ref="B10:B11"/>
    <mergeCell ref="C10:C11"/>
    <mergeCell ref="D10:O10"/>
    <mergeCell ref="P10:X10"/>
  </mergeCells>
  <phoneticPr fontId="1"/>
  <dataValidations disablePrompts="1" count="2">
    <dataValidation type="list" allowBlank="1" showInputMessage="1" sqref="D12:X96" xr:uid="{00000000-0002-0000-0900-000000000000}">
      <formula1>"◎,〇"</formula1>
    </dataValidation>
    <dataValidation type="list" allowBlank="1" showInputMessage="1" showErrorMessage="1" sqref="B12:B96" xr:uid="{00000000-0002-0000-0900-000001000000}">
      <formula1>"施設長,主任,保育士,看護師,保育補助,事務,栄養士,調理師,調理員,その他"</formula1>
    </dataValidation>
  </dataValidations>
  <pageMargins left="0.47244094488188981" right="0.43307086614173229" top="0.39370078740157483" bottom="0.39370078740157483" header="0.27559055118110237" footer="0.15748031496062992"/>
  <pageSetup paperSize="9" scale="93" firstPageNumber="32" fitToHeight="0" orientation="portrait" useFirstPageNumber="1" r:id="rId1"/>
  <headerFooter alignWithMargins="0">
    <oddFooter>&amp;C&amp;P</oddFooter>
  </headerFooter>
  <rowBreaks count="1" manualBreakCount="1">
    <brk id="51" max="24"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K92"/>
  <sheetViews>
    <sheetView view="pageBreakPreview" zoomScale="70" zoomScaleNormal="100" zoomScaleSheetLayoutView="70" workbookViewId="0">
      <selection activeCell="G1" sqref="G1"/>
    </sheetView>
  </sheetViews>
  <sheetFormatPr defaultColWidth="9" defaultRowHeight="13.5"/>
  <cols>
    <col min="1" max="1" width="7.375" style="636" customWidth="1"/>
    <col min="2" max="2" width="4.875" style="636" customWidth="1"/>
    <col min="3" max="4" width="6.625" style="636" customWidth="1"/>
    <col min="5" max="5" width="5" style="636" customWidth="1"/>
    <col min="6" max="6" width="7.25" style="636" customWidth="1"/>
    <col min="7" max="7" width="4.5" style="636" customWidth="1"/>
    <col min="8" max="8" width="7.125" style="636" customWidth="1"/>
    <col min="9" max="9" width="4.5" style="636" customWidth="1"/>
    <col min="10" max="10" width="7.125" style="636" customWidth="1"/>
    <col min="11" max="11" width="4.5" style="636" customWidth="1"/>
    <col min="12" max="12" width="7.25" style="636" customWidth="1"/>
    <col min="13" max="13" width="4.5" style="636" customWidth="1"/>
    <col min="14" max="14" width="7.125" style="636" customWidth="1"/>
    <col min="15" max="15" width="4.5" style="636" customWidth="1"/>
    <col min="16" max="16" width="7.125" style="636" customWidth="1"/>
    <col min="17" max="17" width="4.5" style="636" customWidth="1"/>
    <col min="18" max="18" width="7.125" style="636" customWidth="1"/>
    <col min="19" max="19" width="4.5" style="636" customWidth="1"/>
    <col min="20" max="20" width="7.125" style="636" customWidth="1"/>
    <col min="21" max="21" width="4.5" style="636" customWidth="1"/>
    <col min="22" max="22" width="7.125" style="636" customWidth="1"/>
    <col min="23" max="23" width="4.5" style="636" customWidth="1"/>
    <col min="24" max="24" width="7.125" style="636" customWidth="1"/>
    <col min="25" max="25" width="4.5" style="636" customWidth="1"/>
    <col min="26" max="26" width="6.5" style="636" customWidth="1"/>
    <col min="27" max="27" width="4.75" style="636" customWidth="1"/>
    <col min="28" max="28" width="6.125" style="636" customWidth="1"/>
    <col min="29" max="29" width="5.5" style="636" customWidth="1"/>
    <col min="30" max="30" width="6.125" style="636" customWidth="1"/>
    <col min="31" max="31" width="5.375" style="636" customWidth="1"/>
    <col min="32" max="32" width="3.625" style="636" customWidth="1"/>
    <col min="33" max="16384" width="9" style="636"/>
  </cols>
  <sheetData>
    <row r="1" spans="1:33" ht="36.75" customHeight="1">
      <c r="A1" s="635" t="s">
        <v>591</v>
      </c>
      <c r="G1" s="945" t="s">
        <v>1088</v>
      </c>
    </row>
    <row r="3" spans="1:33" ht="37.5" customHeight="1">
      <c r="A3" s="637" t="s">
        <v>723</v>
      </c>
      <c r="M3" s="638"/>
      <c r="N3" s="638"/>
      <c r="O3" s="638"/>
      <c r="P3" s="638"/>
      <c r="Q3" s="639"/>
      <c r="R3" s="639"/>
      <c r="S3" s="640"/>
      <c r="T3" s="2807"/>
      <c r="U3" s="2807"/>
      <c r="V3" s="641"/>
      <c r="W3" s="642" t="s">
        <v>592</v>
      </c>
      <c r="X3" s="2716" t="str">
        <f>IF(表紙!$N$16&lt;&gt;"",表紙!$N$16,"")</f>
        <v/>
      </c>
      <c r="Y3" s="2716"/>
      <c r="Z3" s="2716"/>
      <c r="AA3" s="2716"/>
      <c r="AB3" s="2716"/>
      <c r="AC3" s="2716"/>
      <c r="AD3" s="2716"/>
      <c r="AE3" s="2716"/>
      <c r="AF3" s="73"/>
      <c r="AG3" s="73"/>
    </row>
    <row r="4" spans="1:33" ht="17.25" customHeight="1">
      <c r="A4" s="643"/>
      <c r="B4" s="643"/>
      <c r="C4" s="643"/>
      <c r="D4" s="643"/>
      <c r="E4" s="643"/>
      <c r="F4" s="936"/>
      <c r="G4" s="936"/>
      <c r="H4" s="936"/>
      <c r="I4" s="936"/>
      <c r="J4" s="936"/>
      <c r="K4" s="937" t="s">
        <v>1089</v>
      </c>
      <c r="L4" s="935"/>
      <c r="M4" s="935"/>
      <c r="N4" s="936"/>
      <c r="O4" s="936"/>
      <c r="P4" s="936"/>
      <c r="Q4" s="936"/>
      <c r="R4" s="936"/>
      <c r="S4" s="936"/>
      <c r="T4" s="936"/>
      <c r="U4" s="936"/>
      <c r="V4" s="936"/>
      <c r="W4" s="936"/>
      <c r="X4" s="936"/>
      <c r="Y4" s="936"/>
      <c r="Z4" s="936"/>
      <c r="AA4" s="936"/>
      <c r="AB4" s="936"/>
      <c r="AC4" s="936"/>
      <c r="AD4" s="936"/>
      <c r="AE4" s="936"/>
    </row>
    <row r="5" spans="1:33" ht="21" customHeight="1">
      <c r="A5" s="645" t="str">
        <f>"（１）令和"&amp;DBCS(表紙!$AC$14)&amp;"年度"</f>
        <v>（１）令和８年度</v>
      </c>
      <c r="B5" s="646"/>
      <c r="C5" s="646"/>
      <c r="D5" s="646"/>
      <c r="E5" s="646"/>
      <c r="F5" s="937"/>
      <c r="G5" s="937"/>
      <c r="H5" s="935"/>
      <c r="I5" s="935"/>
      <c r="J5" s="938" t="s">
        <v>593</v>
      </c>
      <c r="K5" s="939"/>
      <c r="L5" s="940" t="s">
        <v>594</v>
      </c>
      <c r="M5" s="940"/>
      <c r="N5" s="935"/>
      <c r="O5" s="939"/>
      <c r="P5" s="940" t="s">
        <v>595</v>
      </c>
      <c r="Q5" s="935"/>
      <c r="R5" s="939"/>
      <c r="S5" s="940" t="s">
        <v>596</v>
      </c>
      <c r="T5" s="940"/>
      <c r="U5" s="941" t="s">
        <v>15</v>
      </c>
      <c r="V5" s="940"/>
      <c r="W5" s="940"/>
      <c r="X5" s="942"/>
      <c r="Y5" s="943"/>
      <c r="Z5" s="942"/>
      <c r="AA5" s="943"/>
      <c r="AB5" s="942"/>
      <c r="AC5" s="943"/>
      <c r="AD5" s="944"/>
      <c r="AE5" s="942"/>
    </row>
    <row r="6" spans="1:33" ht="4.5" customHeight="1" thickBot="1">
      <c r="A6" s="643"/>
      <c r="B6" s="643"/>
      <c r="C6" s="643"/>
      <c r="D6" s="643"/>
      <c r="E6" s="643"/>
      <c r="F6" s="936"/>
      <c r="G6" s="936"/>
      <c r="H6" s="936"/>
      <c r="I6" s="935"/>
      <c r="J6" s="936"/>
      <c r="K6" s="936"/>
      <c r="L6" s="936"/>
      <c r="M6" s="936"/>
      <c r="N6" s="936"/>
      <c r="O6" s="936"/>
      <c r="P6" s="936"/>
      <c r="Q6" s="936"/>
      <c r="R6" s="936"/>
      <c r="S6" s="936"/>
      <c r="T6" s="936"/>
      <c r="U6" s="936"/>
      <c r="V6" s="936"/>
      <c r="W6" s="936"/>
      <c r="X6" s="936"/>
      <c r="Y6" s="936"/>
      <c r="Z6" s="936"/>
      <c r="AA6" s="936"/>
      <c r="AB6" s="936"/>
      <c r="AC6" s="936"/>
      <c r="AD6" s="936"/>
      <c r="AE6" s="936"/>
    </row>
    <row r="7" spans="1:33" s="653" customFormat="1" ht="21" customHeight="1" thickTop="1">
      <c r="A7" s="2774"/>
      <c r="B7" s="2775"/>
      <c r="C7" s="2775"/>
      <c r="D7" s="2775"/>
      <c r="E7" s="2776"/>
      <c r="F7" s="2808" t="s">
        <v>597</v>
      </c>
      <c r="G7" s="2718"/>
      <c r="H7" s="2717" t="s">
        <v>598</v>
      </c>
      <c r="I7" s="2718"/>
      <c r="J7" s="2717" t="s">
        <v>599</v>
      </c>
      <c r="K7" s="2718"/>
      <c r="L7" s="2717" t="s">
        <v>600</v>
      </c>
      <c r="M7" s="2718"/>
      <c r="N7" s="2717" t="s">
        <v>601</v>
      </c>
      <c r="O7" s="2718"/>
      <c r="P7" s="2717" t="s">
        <v>602</v>
      </c>
      <c r="Q7" s="2718"/>
      <c r="R7" s="2717" t="s">
        <v>603</v>
      </c>
      <c r="S7" s="2718"/>
      <c r="T7" s="2717" t="s">
        <v>604</v>
      </c>
      <c r="U7" s="2718"/>
      <c r="V7" s="2717" t="s">
        <v>605</v>
      </c>
      <c r="W7" s="2718"/>
      <c r="X7" s="2717" t="s">
        <v>606</v>
      </c>
      <c r="Y7" s="2718"/>
      <c r="Z7" s="2717" t="s">
        <v>1090</v>
      </c>
      <c r="AA7" s="2718"/>
      <c r="AB7" s="2717" t="s">
        <v>1091</v>
      </c>
      <c r="AC7" s="2718"/>
      <c r="AD7" s="2717" t="s">
        <v>607</v>
      </c>
      <c r="AE7" s="2719"/>
    </row>
    <row r="8" spans="1:33" s="653" customFormat="1" ht="21" customHeight="1" thickBot="1">
      <c r="A8" s="2777"/>
      <c r="B8" s="2778"/>
      <c r="C8" s="2778"/>
      <c r="D8" s="2778"/>
      <c r="E8" s="2779"/>
      <c r="F8" s="2809" t="s">
        <v>608</v>
      </c>
      <c r="G8" s="2721"/>
      <c r="H8" s="2720" t="s">
        <v>609</v>
      </c>
      <c r="I8" s="2721"/>
      <c r="J8" s="2720" t="s">
        <v>609</v>
      </c>
      <c r="K8" s="2721"/>
      <c r="L8" s="2720" t="s">
        <v>610</v>
      </c>
      <c r="M8" s="2721"/>
      <c r="N8" s="2720" t="s">
        <v>611</v>
      </c>
      <c r="O8" s="2721"/>
      <c r="P8" s="2720" t="s">
        <v>611</v>
      </c>
      <c r="Q8" s="2721"/>
      <c r="R8" s="2720" t="s">
        <v>612</v>
      </c>
      <c r="S8" s="2721"/>
      <c r="T8" s="2720" t="s">
        <v>611</v>
      </c>
      <c r="U8" s="2721"/>
      <c r="V8" s="2720" t="s">
        <v>611</v>
      </c>
      <c r="W8" s="2721"/>
      <c r="X8" s="2720" t="s">
        <v>611</v>
      </c>
      <c r="Y8" s="2721"/>
      <c r="Z8" s="2720" t="s">
        <v>611</v>
      </c>
      <c r="AA8" s="2721"/>
      <c r="AB8" s="2720" t="s">
        <v>609</v>
      </c>
      <c r="AC8" s="2721"/>
      <c r="AD8" s="2720" t="s">
        <v>609</v>
      </c>
      <c r="AE8" s="2722"/>
    </row>
    <row r="9" spans="1:33" ht="41.25" customHeight="1" thickTop="1" thickBot="1">
      <c r="A9" s="2762" t="s">
        <v>613</v>
      </c>
      <c r="B9" s="2763"/>
      <c r="C9" s="2764"/>
      <c r="D9" s="2757" t="str">
        <f>"令和"&amp;DBCS(表紙!$AC$14)&amp;"年４月"</f>
        <v>令和８年４月</v>
      </c>
      <c r="E9" s="2758"/>
      <c r="F9" s="2781"/>
      <c r="G9" s="2771"/>
      <c r="H9" s="2705"/>
      <c r="I9" s="2782"/>
      <c r="J9" s="2705"/>
      <c r="K9" s="2782"/>
      <c r="L9" s="2705"/>
      <c r="M9" s="2782"/>
      <c r="N9" s="2805"/>
      <c r="O9" s="2806"/>
      <c r="P9" s="2705"/>
      <c r="Q9" s="2782"/>
      <c r="R9" s="2770"/>
      <c r="S9" s="2771"/>
      <c r="T9" s="2772"/>
      <c r="U9" s="2773"/>
      <c r="V9" s="2772"/>
      <c r="W9" s="2773"/>
      <c r="X9" s="2791"/>
      <c r="Y9" s="2792"/>
      <c r="Z9" s="2747"/>
      <c r="AA9" s="2748"/>
      <c r="AB9" s="2703"/>
      <c r="AC9" s="2704"/>
      <c r="AD9" s="2705"/>
      <c r="AE9" s="2706"/>
    </row>
    <row r="10" spans="1:33" ht="24.95" customHeight="1" thickTop="1" thickBot="1">
      <c r="A10" s="2762"/>
      <c r="B10" s="2763"/>
      <c r="C10" s="2764"/>
      <c r="D10" s="2723" t="s">
        <v>614</v>
      </c>
      <c r="E10" s="2724"/>
      <c r="F10" s="2793"/>
      <c r="G10" s="2794"/>
      <c r="H10" s="2711"/>
      <c r="I10" s="2797"/>
      <c r="J10" s="2711"/>
      <c r="K10" s="2797"/>
      <c r="L10" s="2711"/>
      <c r="M10" s="2797"/>
      <c r="N10" s="2799"/>
      <c r="O10" s="2800"/>
      <c r="P10" s="2711"/>
      <c r="Q10" s="2797"/>
      <c r="R10" s="2803"/>
      <c r="S10" s="2794"/>
      <c r="T10" s="2783"/>
      <c r="U10" s="2784"/>
      <c r="V10" s="2783"/>
      <c r="W10" s="2784"/>
      <c r="X10" s="2787"/>
      <c r="Y10" s="2788"/>
      <c r="Z10" s="2733"/>
      <c r="AA10" s="2734"/>
      <c r="AB10" s="2707"/>
      <c r="AC10" s="2708"/>
      <c r="AD10" s="2711"/>
      <c r="AE10" s="2712"/>
    </row>
    <row r="11" spans="1:33" s="657" customFormat="1" ht="24.95" customHeight="1" thickTop="1" thickBot="1">
      <c r="A11" s="2762"/>
      <c r="B11" s="2763"/>
      <c r="C11" s="2764"/>
      <c r="D11" s="654"/>
      <c r="E11" s="655" t="s">
        <v>615</v>
      </c>
      <c r="F11" s="2793"/>
      <c r="G11" s="2794"/>
      <c r="H11" s="2711"/>
      <c r="I11" s="2797"/>
      <c r="J11" s="2711"/>
      <c r="K11" s="2797"/>
      <c r="L11" s="2711"/>
      <c r="M11" s="2797"/>
      <c r="N11" s="2799"/>
      <c r="O11" s="2800"/>
      <c r="P11" s="2711"/>
      <c r="Q11" s="2797"/>
      <c r="R11" s="2803"/>
      <c r="S11" s="2794"/>
      <c r="T11" s="2783"/>
      <c r="U11" s="2784"/>
      <c r="V11" s="2783"/>
      <c r="W11" s="2784"/>
      <c r="X11" s="2787"/>
      <c r="Y11" s="2788"/>
      <c r="Z11" s="2733"/>
      <c r="AA11" s="2734"/>
      <c r="AB11" s="2707"/>
      <c r="AC11" s="2708"/>
      <c r="AD11" s="2711"/>
      <c r="AE11" s="2712"/>
    </row>
    <row r="12" spans="1:33" ht="37.5" customHeight="1" thickTop="1">
      <c r="A12" s="2754" t="s">
        <v>616</v>
      </c>
      <c r="B12" s="2755"/>
      <c r="C12" s="2756"/>
      <c r="D12" s="2757" t="str">
        <f>D9</f>
        <v>令和８年４月</v>
      </c>
      <c r="E12" s="2758"/>
      <c r="F12" s="2781"/>
      <c r="G12" s="2771"/>
      <c r="H12" s="2705"/>
      <c r="I12" s="2782"/>
      <c r="J12" s="2705"/>
      <c r="K12" s="2782"/>
      <c r="L12" s="2705"/>
      <c r="M12" s="2782"/>
      <c r="N12" s="2805"/>
      <c r="O12" s="2806"/>
      <c r="P12" s="2705"/>
      <c r="Q12" s="2782"/>
      <c r="R12" s="2770"/>
      <c r="S12" s="2771"/>
      <c r="T12" s="2772"/>
      <c r="U12" s="2773"/>
      <c r="V12" s="2772"/>
      <c r="W12" s="2773"/>
      <c r="X12" s="2791"/>
      <c r="Y12" s="2792"/>
      <c r="Z12" s="2747"/>
      <c r="AA12" s="2748"/>
      <c r="AB12" s="2703"/>
      <c r="AC12" s="2704"/>
      <c r="AD12" s="2705"/>
      <c r="AE12" s="2706"/>
    </row>
    <row r="13" spans="1:33" ht="24.95" customHeight="1">
      <c r="A13" s="658" t="s">
        <v>617</v>
      </c>
      <c r="B13" s="659"/>
      <c r="C13" s="660" t="s">
        <v>618</v>
      </c>
      <c r="D13" s="2723" t="s">
        <v>614</v>
      </c>
      <c r="E13" s="2724"/>
      <c r="F13" s="2793"/>
      <c r="G13" s="2794"/>
      <c r="H13" s="2711"/>
      <c r="I13" s="2797"/>
      <c r="J13" s="2711"/>
      <c r="K13" s="2797"/>
      <c r="L13" s="2711"/>
      <c r="M13" s="2797"/>
      <c r="N13" s="2799"/>
      <c r="O13" s="2800"/>
      <c r="P13" s="2711"/>
      <c r="Q13" s="2797"/>
      <c r="R13" s="2803"/>
      <c r="S13" s="2794"/>
      <c r="T13" s="2783"/>
      <c r="U13" s="2784"/>
      <c r="V13" s="2783"/>
      <c r="W13" s="2784"/>
      <c r="X13" s="2787"/>
      <c r="Y13" s="2788"/>
      <c r="Z13" s="2733"/>
      <c r="AA13" s="2734"/>
      <c r="AB13" s="2707"/>
      <c r="AC13" s="2708"/>
      <c r="AD13" s="2711"/>
      <c r="AE13" s="2712"/>
    </row>
    <row r="14" spans="1:33" ht="24.95" customHeight="1" thickBot="1">
      <c r="A14" s="2749" t="s">
        <v>619</v>
      </c>
      <c r="B14" s="2750"/>
      <c r="C14" s="2751"/>
      <c r="D14" s="661"/>
      <c r="E14" s="662" t="s">
        <v>615</v>
      </c>
      <c r="F14" s="2795"/>
      <c r="G14" s="2796"/>
      <c r="H14" s="2713"/>
      <c r="I14" s="2798"/>
      <c r="J14" s="2713"/>
      <c r="K14" s="2798"/>
      <c r="L14" s="2713"/>
      <c r="M14" s="2798"/>
      <c r="N14" s="2801"/>
      <c r="O14" s="2802"/>
      <c r="P14" s="2713"/>
      <c r="Q14" s="2798"/>
      <c r="R14" s="2804"/>
      <c r="S14" s="2796"/>
      <c r="T14" s="2785"/>
      <c r="U14" s="2786"/>
      <c r="V14" s="2785"/>
      <c r="W14" s="2786"/>
      <c r="X14" s="2789"/>
      <c r="Y14" s="2790"/>
      <c r="Z14" s="2735"/>
      <c r="AA14" s="2736"/>
      <c r="AB14" s="2709"/>
      <c r="AC14" s="2710"/>
      <c r="AD14" s="2713"/>
      <c r="AE14" s="2714"/>
    </row>
    <row r="15" spans="1:33" ht="7.5" customHeight="1" thickTop="1">
      <c r="A15" s="663"/>
      <c r="B15" s="663"/>
      <c r="C15" s="663"/>
      <c r="D15" s="664"/>
      <c r="E15" s="665"/>
      <c r="F15" s="666"/>
      <c r="G15" s="666"/>
      <c r="H15" s="667"/>
      <c r="I15" s="667"/>
      <c r="J15" s="656"/>
      <c r="K15" s="656"/>
      <c r="L15" s="656"/>
      <c r="M15" s="656"/>
      <c r="N15" s="656"/>
      <c r="O15" s="656"/>
      <c r="P15" s="656"/>
      <c r="Q15" s="656"/>
      <c r="R15" s="656"/>
      <c r="S15" s="656"/>
      <c r="T15" s="656"/>
      <c r="U15" s="656"/>
      <c r="V15" s="656"/>
      <c r="W15" s="656"/>
      <c r="X15" s="656"/>
      <c r="Y15" s="656"/>
      <c r="Z15" s="666"/>
      <c r="AA15" s="666"/>
      <c r="AB15" s="644"/>
    </row>
    <row r="16" spans="1:33" ht="15.75" customHeight="1">
      <c r="A16" s="663"/>
      <c r="B16" s="663"/>
      <c r="C16" s="2752" t="s">
        <v>620</v>
      </c>
      <c r="D16" s="2752"/>
      <c r="E16" s="2752"/>
      <c r="F16" s="2752"/>
      <c r="G16" s="2752"/>
      <c r="H16" s="2753" t="s">
        <v>621</v>
      </c>
      <c r="I16" s="2753"/>
      <c r="J16" s="2753" t="s">
        <v>622</v>
      </c>
      <c r="K16" s="2753"/>
      <c r="L16" s="2753" t="s">
        <v>623</v>
      </c>
      <c r="M16" s="2753"/>
      <c r="N16" s="656"/>
      <c r="O16" s="656"/>
      <c r="P16" s="656"/>
      <c r="Q16" s="656"/>
      <c r="R16" s="656"/>
      <c r="S16" s="656"/>
      <c r="T16" s="656"/>
      <c r="U16" s="656"/>
      <c r="V16" s="656"/>
      <c r="W16" s="656"/>
      <c r="X16" s="656"/>
      <c r="Y16" s="656"/>
      <c r="Z16" s="2715" t="s">
        <v>1126</v>
      </c>
      <c r="AA16" s="2715"/>
      <c r="AB16" s="2715"/>
      <c r="AC16" s="2715"/>
      <c r="AD16" s="2715"/>
      <c r="AE16" s="2715"/>
    </row>
    <row r="17" spans="1:31" ht="30" customHeight="1">
      <c r="B17" s="668"/>
      <c r="C17" s="2752"/>
      <c r="D17" s="2752"/>
      <c r="E17" s="2752"/>
      <c r="F17" s="2752"/>
      <c r="G17" s="2752"/>
      <c r="H17" s="669"/>
      <c r="I17" s="670" t="s">
        <v>444</v>
      </c>
      <c r="J17" s="669"/>
      <c r="K17" s="671" t="s">
        <v>444</v>
      </c>
      <c r="L17" s="669"/>
      <c r="M17" s="671" t="s">
        <v>444</v>
      </c>
      <c r="N17" s="656"/>
      <c r="O17" s="656"/>
      <c r="P17" s="656"/>
      <c r="Q17" s="656"/>
      <c r="R17" s="656"/>
      <c r="S17" s="656"/>
      <c r="T17" s="656"/>
      <c r="V17" s="672"/>
      <c r="W17" s="656"/>
      <c r="X17" s="656"/>
      <c r="Y17" s="656"/>
      <c r="Z17" s="2715"/>
      <c r="AA17" s="2715"/>
      <c r="AB17" s="2715"/>
      <c r="AC17" s="2715"/>
      <c r="AD17" s="2715"/>
      <c r="AE17" s="2715"/>
    </row>
    <row r="18" spans="1:31" ht="60" customHeight="1">
      <c r="A18" s="673"/>
      <c r="B18" s="643"/>
      <c r="C18" s="643"/>
      <c r="D18" s="643"/>
      <c r="E18" s="643"/>
      <c r="F18" s="640"/>
      <c r="G18" s="640"/>
      <c r="H18" s="640"/>
      <c r="I18" s="640"/>
      <c r="J18" s="640"/>
      <c r="K18" s="640"/>
      <c r="L18" s="640"/>
      <c r="M18" s="640"/>
      <c r="N18" s="640"/>
      <c r="O18" s="640"/>
      <c r="P18" s="640"/>
      <c r="Q18" s="640"/>
      <c r="R18" s="640"/>
      <c r="S18" s="640"/>
      <c r="T18" s="640"/>
      <c r="U18" s="640"/>
      <c r="V18" s="640"/>
      <c r="W18" s="640"/>
      <c r="X18" s="640"/>
      <c r="Y18" s="640"/>
      <c r="Z18" s="640"/>
      <c r="AA18" s="640"/>
      <c r="AB18" s="644"/>
    </row>
    <row r="19" spans="1:31" ht="32.25" customHeight="1">
      <c r="A19" s="646" t="str">
        <f>"＊令和"&amp;DBCS(表紙!$AC$14)&amp;"年度新設施設は作成不要"</f>
        <v>＊令和８年度新設施設は作成不要</v>
      </c>
      <c r="B19" s="643"/>
      <c r="C19" s="643"/>
      <c r="D19" s="643"/>
      <c r="E19" s="643"/>
      <c r="F19" s="640"/>
      <c r="G19" s="640"/>
      <c r="H19" s="640"/>
      <c r="I19" s="640"/>
      <c r="J19" s="640"/>
      <c r="K19" s="942" t="s">
        <v>1127</v>
      </c>
      <c r="L19" s="640"/>
      <c r="M19" s="640"/>
      <c r="N19" s="640"/>
      <c r="O19" s="640"/>
      <c r="P19" s="640"/>
      <c r="Q19" s="640"/>
      <c r="R19" s="640"/>
      <c r="S19" s="640"/>
      <c r="T19" s="640"/>
      <c r="U19" s="640"/>
      <c r="V19" s="640"/>
      <c r="W19" s="640"/>
      <c r="X19" s="640"/>
      <c r="Y19" s="640"/>
      <c r="Z19" s="640"/>
      <c r="AA19" s="640"/>
      <c r="AB19" s="644"/>
    </row>
    <row r="20" spans="1:31" ht="21" customHeight="1">
      <c r="A20" s="645" t="str">
        <f>"（２）令和"&amp;DBCS(表紙!$AC$14-1)&amp;"年度"</f>
        <v>（２）令和７年度</v>
      </c>
      <c r="B20" s="646"/>
      <c r="C20" s="646"/>
      <c r="D20" s="646"/>
      <c r="E20" s="646"/>
      <c r="F20" s="646"/>
      <c r="G20" s="646"/>
      <c r="J20" s="647" t="s">
        <v>593</v>
      </c>
      <c r="K20" s="648"/>
      <c r="L20" s="649" t="s">
        <v>594</v>
      </c>
      <c r="M20" s="649"/>
      <c r="O20" s="648"/>
      <c r="P20" s="649" t="s">
        <v>595</v>
      </c>
      <c r="R20" s="648"/>
      <c r="S20" s="649" t="s">
        <v>596</v>
      </c>
      <c r="T20" s="649"/>
      <c r="U20" s="650" t="s">
        <v>15</v>
      </c>
      <c r="V20" s="649"/>
      <c r="W20" s="649"/>
      <c r="X20" s="651"/>
      <c r="Y20" s="644"/>
      <c r="Z20" s="652"/>
      <c r="AA20" s="651"/>
      <c r="AB20" s="644"/>
    </row>
    <row r="21" spans="1:31" ht="4.5" customHeight="1" thickBot="1">
      <c r="A21" s="643"/>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c r="AA21" s="643"/>
      <c r="AB21" s="644"/>
    </row>
    <row r="22" spans="1:31" s="653" customFormat="1" ht="21" customHeight="1" thickTop="1">
      <c r="A22" s="2774"/>
      <c r="B22" s="2775"/>
      <c r="C22" s="2775"/>
      <c r="D22" s="2775"/>
      <c r="E22" s="2776"/>
      <c r="F22" s="2780" t="s">
        <v>597</v>
      </c>
      <c r="G22" s="2769"/>
      <c r="H22" s="2768" t="s">
        <v>598</v>
      </c>
      <c r="I22" s="2769"/>
      <c r="J22" s="2768" t="s">
        <v>599</v>
      </c>
      <c r="K22" s="2769"/>
      <c r="L22" s="2768" t="s">
        <v>600</v>
      </c>
      <c r="M22" s="2769"/>
      <c r="N22" s="2768" t="s">
        <v>601</v>
      </c>
      <c r="O22" s="2769"/>
      <c r="P22" s="2768" t="s">
        <v>602</v>
      </c>
      <c r="Q22" s="2769"/>
      <c r="R22" s="2768" t="s">
        <v>603</v>
      </c>
      <c r="S22" s="2769"/>
      <c r="T22" s="2768" t="s">
        <v>604</v>
      </c>
      <c r="U22" s="2769"/>
      <c r="V22" s="2768" t="s">
        <v>605</v>
      </c>
      <c r="W22" s="2769"/>
      <c r="X22" s="2768" t="s">
        <v>606</v>
      </c>
      <c r="Y22" s="2769"/>
      <c r="Z22" s="2717" t="s">
        <v>1090</v>
      </c>
      <c r="AA22" s="2718"/>
      <c r="AB22" s="2717" t="s">
        <v>1091</v>
      </c>
      <c r="AC22" s="2718"/>
      <c r="AD22" s="2717" t="s">
        <v>607</v>
      </c>
      <c r="AE22" s="2719"/>
    </row>
    <row r="23" spans="1:31" s="653" customFormat="1" ht="21" customHeight="1" thickBot="1">
      <c r="A23" s="2777"/>
      <c r="B23" s="2778"/>
      <c r="C23" s="2778"/>
      <c r="D23" s="2778"/>
      <c r="E23" s="2779"/>
      <c r="F23" s="2765" t="s">
        <v>608</v>
      </c>
      <c r="G23" s="2766"/>
      <c r="H23" s="2767" t="s">
        <v>609</v>
      </c>
      <c r="I23" s="2766"/>
      <c r="J23" s="2767" t="s">
        <v>609</v>
      </c>
      <c r="K23" s="2766"/>
      <c r="L23" s="2767" t="s">
        <v>610</v>
      </c>
      <c r="M23" s="2766"/>
      <c r="N23" s="2767" t="s">
        <v>611</v>
      </c>
      <c r="O23" s="2766"/>
      <c r="P23" s="2767" t="s">
        <v>611</v>
      </c>
      <c r="Q23" s="2766"/>
      <c r="R23" s="2767" t="s">
        <v>612</v>
      </c>
      <c r="S23" s="2766"/>
      <c r="T23" s="2767" t="s">
        <v>611</v>
      </c>
      <c r="U23" s="2766"/>
      <c r="V23" s="2767" t="s">
        <v>611</v>
      </c>
      <c r="W23" s="2766"/>
      <c r="X23" s="2767" t="s">
        <v>611</v>
      </c>
      <c r="Y23" s="2766"/>
      <c r="Z23" s="2720" t="s">
        <v>611</v>
      </c>
      <c r="AA23" s="2721"/>
      <c r="AB23" s="2720" t="s">
        <v>609</v>
      </c>
      <c r="AC23" s="2721"/>
      <c r="AD23" s="2720" t="s">
        <v>609</v>
      </c>
      <c r="AE23" s="2722"/>
    </row>
    <row r="24" spans="1:31" ht="49.5" customHeight="1" thickTop="1" thickBot="1">
      <c r="A24" s="2762" t="s">
        <v>613</v>
      </c>
      <c r="B24" s="2763"/>
      <c r="C24" s="2764"/>
      <c r="D24" s="2757" t="str">
        <f>"令和"&amp;DBCS(表紙!$AC$14-1)&amp;"年４月"</f>
        <v>令和７年４月</v>
      </c>
      <c r="E24" s="2758"/>
      <c r="F24" s="2759"/>
      <c r="G24" s="2744"/>
      <c r="H24" s="2760"/>
      <c r="I24" s="2761"/>
      <c r="J24" s="2760"/>
      <c r="K24" s="2761"/>
      <c r="L24" s="2760"/>
      <c r="M24" s="2761"/>
      <c r="N24" s="2743"/>
      <c r="O24" s="2744"/>
      <c r="P24" s="2760"/>
      <c r="Q24" s="2761"/>
      <c r="R24" s="2743"/>
      <c r="S24" s="2744"/>
      <c r="T24" s="2745"/>
      <c r="U24" s="2746"/>
      <c r="V24" s="2745"/>
      <c r="W24" s="2746"/>
      <c r="X24" s="2743"/>
      <c r="Y24" s="2744"/>
      <c r="Z24" s="2747"/>
      <c r="AA24" s="2748"/>
      <c r="AB24" s="2703"/>
      <c r="AC24" s="2704"/>
      <c r="AD24" s="2705"/>
      <c r="AE24" s="2706"/>
    </row>
    <row r="25" spans="1:31" ht="24.95" customHeight="1" thickTop="1" thickBot="1">
      <c r="A25" s="2762"/>
      <c r="B25" s="2763"/>
      <c r="C25" s="2764"/>
      <c r="D25" s="2723" t="s">
        <v>614</v>
      </c>
      <c r="E25" s="2724"/>
      <c r="F25" s="2725"/>
      <c r="G25" s="2726"/>
      <c r="H25" s="2729"/>
      <c r="I25" s="2730"/>
      <c r="J25" s="2729"/>
      <c r="K25" s="2730"/>
      <c r="L25" s="2729"/>
      <c r="M25" s="2730"/>
      <c r="N25" s="2741"/>
      <c r="O25" s="2726"/>
      <c r="P25" s="2729"/>
      <c r="Q25" s="2730"/>
      <c r="R25" s="2741"/>
      <c r="S25" s="2726"/>
      <c r="T25" s="2737"/>
      <c r="U25" s="2738"/>
      <c r="V25" s="2737"/>
      <c r="W25" s="2738"/>
      <c r="X25" s="2741"/>
      <c r="Y25" s="2726"/>
      <c r="Z25" s="2733"/>
      <c r="AA25" s="2734"/>
      <c r="AB25" s="2707"/>
      <c r="AC25" s="2708"/>
      <c r="AD25" s="2711"/>
      <c r="AE25" s="2712"/>
    </row>
    <row r="26" spans="1:31" s="657" customFormat="1" ht="24.95" customHeight="1" thickTop="1" thickBot="1">
      <c r="A26" s="2762"/>
      <c r="B26" s="2763"/>
      <c r="C26" s="2764"/>
      <c r="D26" s="654"/>
      <c r="E26" s="655" t="s">
        <v>615</v>
      </c>
      <c r="F26" s="2725"/>
      <c r="G26" s="2726"/>
      <c r="H26" s="2729"/>
      <c r="I26" s="2730"/>
      <c r="J26" s="2729"/>
      <c r="K26" s="2730"/>
      <c r="L26" s="2729"/>
      <c r="M26" s="2730"/>
      <c r="N26" s="2741"/>
      <c r="O26" s="2726"/>
      <c r="P26" s="2729"/>
      <c r="Q26" s="2730"/>
      <c r="R26" s="2741"/>
      <c r="S26" s="2726"/>
      <c r="T26" s="2737"/>
      <c r="U26" s="2738"/>
      <c r="V26" s="2737"/>
      <c r="W26" s="2738"/>
      <c r="X26" s="2741"/>
      <c r="Y26" s="2726"/>
      <c r="Z26" s="2733"/>
      <c r="AA26" s="2734"/>
      <c r="AB26" s="2707"/>
      <c r="AC26" s="2708"/>
      <c r="AD26" s="2711"/>
      <c r="AE26" s="2712"/>
    </row>
    <row r="27" spans="1:31" ht="49.5" customHeight="1" thickTop="1">
      <c r="A27" s="2754" t="s">
        <v>616</v>
      </c>
      <c r="B27" s="2755"/>
      <c r="C27" s="2756"/>
      <c r="D27" s="2757" t="str">
        <f>"令和"&amp;DBCS(表紙!$AC$14-1)&amp;"年４月"</f>
        <v>令和７年４月</v>
      </c>
      <c r="E27" s="2758"/>
      <c r="F27" s="2759"/>
      <c r="G27" s="2744"/>
      <c r="H27" s="2760"/>
      <c r="I27" s="2761"/>
      <c r="J27" s="2760"/>
      <c r="K27" s="2761"/>
      <c r="L27" s="2760"/>
      <c r="M27" s="2761"/>
      <c r="N27" s="2743"/>
      <c r="O27" s="2744"/>
      <c r="P27" s="2760"/>
      <c r="Q27" s="2761"/>
      <c r="R27" s="2743"/>
      <c r="S27" s="2744"/>
      <c r="T27" s="2745"/>
      <c r="U27" s="2746"/>
      <c r="V27" s="2745"/>
      <c r="W27" s="2746"/>
      <c r="X27" s="2743"/>
      <c r="Y27" s="2744"/>
      <c r="Z27" s="2747"/>
      <c r="AA27" s="2748"/>
      <c r="AB27" s="2703"/>
      <c r="AC27" s="2704"/>
      <c r="AD27" s="2705"/>
      <c r="AE27" s="2706"/>
    </row>
    <row r="28" spans="1:31" ht="24.95" customHeight="1">
      <c r="A28" s="658" t="s">
        <v>617</v>
      </c>
      <c r="B28" s="659"/>
      <c r="C28" s="660" t="s">
        <v>618</v>
      </c>
      <c r="D28" s="2723" t="s">
        <v>614</v>
      </c>
      <c r="E28" s="2724"/>
      <c r="F28" s="2725"/>
      <c r="G28" s="2726"/>
      <c r="H28" s="2729"/>
      <c r="I28" s="2730"/>
      <c r="J28" s="2729"/>
      <c r="K28" s="2730"/>
      <c r="L28" s="2729"/>
      <c r="M28" s="2730"/>
      <c r="N28" s="2741"/>
      <c r="O28" s="2726"/>
      <c r="P28" s="2729"/>
      <c r="Q28" s="2730"/>
      <c r="R28" s="2741"/>
      <c r="S28" s="2726"/>
      <c r="T28" s="2737"/>
      <c r="U28" s="2738"/>
      <c r="V28" s="2737"/>
      <c r="W28" s="2738"/>
      <c r="X28" s="2741"/>
      <c r="Y28" s="2726"/>
      <c r="Z28" s="2733"/>
      <c r="AA28" s="2734"/>
      <c r="AB28" s="2707"/>
      <c r="AC28" s="2708"/>
      <c r="AD28" s="2711"/>
      <c r="AE28" s="2712"/>
    </row>
    <row r="29" spans="1:31" ht="24.95" customHeight="1" thickBot="1">
      <c r="A29" s="2749" t="s">
        <v>619</v>
      </c>
      <c r="B29" s="2750"/>
      <c r="C29" s="2751"/>
      <c r="D29" s="661"/>
      <c r="E29" s="662" t="s">
        <v>615</v>
      </c>
      <c r="F29" s="2727"/>
      <c r="G29" s="2728"/>
      <c r="H29" s="2731"/>
      <c r="I29" s="2732"/>
      <c r="J29" s="2731"/>
      <c r="K29" s="2732"/>
      <c r="L29" s="2731"/>
      <c r="M29" s="2732"/>
      <c r="N29" s="2742"/>
      <c r="O29" s="2728"/>
      <c r="P29" s="2731"/>
      <c r="Q29" s="2732"/>
      <c r="R29" s="2742"/>
      <c r="S29" s="2728"/>
      <c r="T29" s="2739"/>
      <c r="U29" s="2740"/>
      <c r="V29" s="2739"/>
      <c r="W29" s="2740"/>
      <c r="X29" s="2742"/>
      <c r="Y29" s="2728"/>
      <c r="Z29" s="2735"/>
      <c r="AA29" s="2736"/>
      <c r="AB29" s="2709"/>
      <c r="AC29" s="2710"/>
      <c r="AD29" s="2713"/>
      <c r="AE29" s="2714"/>
    </row>
    <row r="30" spans="1:31" ht="7.5" customHeight="1" thickTop="1">
      <c r="A30" s="663"/>
      <c r="B30" s="663"/>
      <c r="C30" s="663"/>
      <c r="D30" s="664"/>
      <c r="E30" s="665"/>
      <c r="F30" s="666"/>
      <c r="G30" s="666"/>
      <c r="H30" s="667"/>
      <c r="I30" s="667"/>
      <c r="J30" s="656"/>
      <c r="K30" s="656"/>
      <c r="L30" s="656"/>
      <c r="M30" s="656"/>
      <c r="N30" s="656"/>
      <c r="O30" s="656"/>
      <c r="P30" s="656"/>
      <c r="Q30" s="656"/>
      <c r="R30" s="656"/>
      <c r="S30" s="656"/>
      <c r="T30" s="656"/>
      <c r="U30" s="656"/>
      <c r="V30" s="656"/>
      <c r="W30" s="656"/>
      <c r="X30" s="656"/>
      <c r="Y30" s="656"/>
      <c r="Z30" s="666"/>
      <c r="AA30" s="666"/>
      <c r="AB30" s="644"/>
    </row>
    <row r="31" spans="1:31" ht="15.75" customHeight="1">
      <c r="A31" s="663"/>
      <c r="B31" s="663"/>
      <c r="C31" s="2752" t="s">
        <v>620</v>
      </c>
      <c r="D31" s="2752"/>
      <c r="E31" s="2752"/>
      <c r="F31" s="2752"/>
      <c r="G31" s="2752"/>
      <c r="H31" s="2753" t="s">
        <v>621</v>
      </c>
      <c r="I31" s="2753"/>
      <c r="J31" s="2753" t="s">
        <v>622</v>
      </c>
      <c r="K31" s="2753"/>
      <c r="L31" s="2753" t="s">
        <v>623</v>
      </c>
      <c r="M31" s="2753"/>
      <c r="N31" s="656"/>
      <c r="O31" s="656"/>
      <c r="P31" s="656"/>
      <c r="Q31" s="656"/>
      <c r="R31" s="656"/>
      <c r="S31" s="656"/>
      <c r="T31" s="656"/>
      <c r="U31" s="656"/>
      <c r="V31" s="656"/>
      <c r="W31" s="656"/>
      <c r="X31" s="656"/>
      <c r="Y31" s="656"/>
      <c r="Z31" s="2715" t="s">
        <v>1126</v>
      </c>
      <c r="AA31" s="2715"/>
      <c r="AB31" s="2715"/>
      <c r="AC31" s="2715"/>
      <c r="AD31" s="2715"/>
      <c r="AE31" s="2715"/>
    </row>
    <row r="32" spans="1:31" ht="30" customHeight="1">
      <c r="B32" s="668"/>
      <c r="C32" s="2752"/>
      <c r="D32" s="2752"/>
      <c r="E32" s="2752"/>
      <c r="F32" s="2752"/>
      <c r="G32" s="2752"/>
      <c r="H32" s="669"/>
      <c r="I32" s="671" t="s">
        <v>444</v>
      </c>
      <c r="J32" s="669"/>
      <c r="K32" s="671" t="s">
        <v>444</v>
      </c>
      <c r="L32" s="669"/>
      <c r="M32" s="671" t="s">
        <v>444</v>
      </c>
      <c r="N32" s="656"/>
      <c r="O32" s="656"/>
      <c r="P32" s="656"/>
      <c r="Q32" s="656"/>
      <c r="R32" s="656"/>
      <c r="S32" s="656"/>
      <c r="T32" s="656"/>
      <c r="V32" s="672"/>
      <c r="W32" s="656"/>
      <c r="X32" s="656"/>
      <c r="Y32" s="656"/>
      <c r="Z32" s="2715"/>
      <c r="AA32" s="2715"/>
      <c r="AB32" s="2715"/>
      <c r="AC32" s="2715"/>
      <c r="AD32" s="2715"/>
      <c r="AE32" s="2715"/>
    </row>
    <row r="33" spans="1:28" ht="60" customHeight="1">
      <c r="A33" s="643"/>
      <c r="B33" s="643"/>
      <c r="C33" s="643"/>
      <c r="D33" s="643"/>
      <c r="E33" s="643"/>
      <c r="F33" s="640"/>
      <c r="G33" s="640"/>
      <c r="H33" s="640"/>
      <c r="I33" s="640"/>
      <c r="J33" s="640"/>
      <c r="K33" s="640"/>
      <c r="L33" s="640"/>
      <c r="M33" s="640"/>
      <c r="N33" s="640"/>
      <c r="O33" s="640"/>
      <c r="P33" s="640"/>
      <c r="Q33" s="640"/>
      <c r="R33" s="640"/>
      <c r="S33" s="640"/>
      <c r="T33" s="640"/>
      <c r="U33" s="640"/>
      <c r="V33" s="640"/>
      <c r="W33" s="640"/>
      <c r="X33" s="640"/>
      <c r="Y33" s="640"/>
      <c r="Z33" s="640"/>
      <c r="AA33" s="640"/>
      <c r="AB33" s="644"/>
    </row>
    <row r="34" spans="1:28" ht="30" customHeight="1">
      <c r="C34" s="674"/>
      <c r="D34" s="674"/>
      <c r="E34" s="674"/>
      <c r="F34" s="674"/>
      <c r="G34" s="674"/>
      <c r="H34" s="675"/>
      <c r="I34" s="666"/>
      <c r="J34" s="675"/>
      <c r="K34" s="666"/>
      <c r="L34" s="675"/>
      <c r="M34" s="666"/>
    </row>
    <row r="35" spans="1:28" ht="30" customHeight="1">
      <c r="C35" s="674"/>
      <c r="D35" s="674"/>
      <c r="E35" s="674"/>
      <c r="F35" s="674"/>
      <c r="G35" s="674"/>
      <c r="H35" s="675"/>
      <c r="I35" s="666"/>
      <c r="J35" s="675"/>
      <c r="K35" s="666"/>
      <c r="L35" s="675"/>
      <c r="M35" s="666"/>
    </row>
    <row r="89" spans="37:37">
      <c r="AK89" s="636" t="s">
        <v>920</v>
      </c>
    </row>
    <row r="92" spans="37:37">
      <c r="AK92" s="636" t="s">
        <v>1007</v>
      </c>
    </row>
  </sheetData>
  <mergeCells count="184">
    <mergeCell ref="V7:W7"/>
    <mergeCell ref="X7:Y7"/>
    <mergeCell ref="Z7:AA7"/>
    <mergeCell ref="F8:G8"/>
    <mergeCell ref="H8:I8"/>
    <mergeCell ref="J8:K8"/>
    <mergeCell ref="L8:M8"/>
    <mergeCell ref="N8:O8"/>
    <mergeCell ref="P8:Q8"/>
    <mergeCell ref="R8:S8"/>
    <mergeCell ref="T8:U8"/>
    <mergeCell ref="V8:W8"/>
    <mergeCell ref="X8:Y8"/>
    <mergeCell ref="Z8:AA8"/>
    <mergeCell ref="T3:U3"/>
    <mergeCell ref="A7:E8"/>
    <mergeCell ref="F7:G7"/>
    <mergeCell ref="H7:I7"/>
    <mergeCell ref="J7:K7"/>
    <mergeCell ref="L7:M7"/>
    <mergeCell ref="N7:O7"/>
    <mergeCell ref="P7:Q7"/>
    <mergeCell ref="R7:S7"/>
    <mergeCell ref="T7:U7"/>
    <mergeCell ref="A9:C11"/>
    <mergeCell ref="D9:E9"/>
    <mergeCell ref="F9:G9"/>
    <mergeCell ref="H9:I9"/>
    <mergeCell ref="J9:K9"/>
    <mergeCell ref="X9:Y9"/>
    <mergeCell ref="Z9:AA9"/>
    <mergeCell ref="D10:E10"/>
    <mergeCell ref="F10:G11"/>
    <mergeCell ref="H10:I11"/>
    <mergeCell ref="J10:K11"/>
    <mergeCell ref="L10:M11"/>
    <mergeCell ref="N10:O11"/>
    <mergeCell ref="P10:Q11"/>
    <mergeCell ref="R10:S11"/>
    <mergeCell ref="L9:M9"/>
    <mergeCell ref="N9:O9"/>
    <mergeCell ref="P9:Q9"/>
    <mergeCell ref="R9:S9"/>
    <mergeCell ref="T9:U9"/>
    <mergeCell ref="V9:W9"/>
    <mergeCell ref="T10:U11"/>
    <mergeCell ref="V10:W11"/>
    <mergeCell ref="X10:Y11"/>
    <mergeCell ref="Z10:AA11"/>
    <mergeCell ref="A12:C12"/>
    <mergeCell ref="D12:E12"/>
    <mergeCell ref="F12:G12"/>
    <mergeCell ref="H12:I12"/>
    <mergeCell ref="J12:K12"/>
    <mergeCell ref="T13:U14"/>
    <mergeCell ref="V13:W14"/>
    <mergeCell ref="X13:Y14"/>
    <mergeCell ref="Z13:AA14"/>
    <mergeCell ref="A14:C14"/>
    <mergeCell ref="X12:Y12"/>
    <mergeCell ref="Z12:AA12"/>
    <mergeCell ref="D13:E13"/>
    <mergeCell ref="F13:G14"/>
    <mergeCell ref="H13:I14"/>
    <mergeCell ref="J13:K14"/>
    <mergeCell ref="L13:M14"/>
    <mergeCell ref="N13:O14"/>
    <mergeCell ref="P13:Q14"/>
    <mergeCell ref="R13:S14"/>
    <mergeCell ref="L12:M12"/>
    <mergeCell ref="N12:O12"/>
    <mergeCell ref="P12:Q12"/>
    <mergeCell ref="R12:S12"/>
    <mergeCell ref="T12:U12"/>
    <mergeCell ref="V12:W12"/>
    <mergeCell ref="C16:G17"/>
    <mergeCell ref="H16:I16"/>
    <mergeCell ref="J16:K16"/>
    <mergeCell ref="L16:M16"/>
    <mergeCell ref="A22:E23"/>
    <mergeCell ref="F22:G22"/>
    <mergeCell ref="H22:I22"/>
    <mergeCell ref="J22:K22"/>
    <mergeCell ref="L22:M22"/>
    <mergeCell ref="Z22:AA22"/>
    <mergeCell ref="F23:G23"/>
    <mergeCell ref="H23:I23"/>
    <mergeCell ref="J23:K23"/>
    <mergeCell ref="L23:M23"/>
    <mergeCell ref="N23:O23"/>
    <mergeCell ref="P23:Q23"/>
    <mergeCell ref="R23:S23"/>
    <mergeCell ref="T23:U23"/>
    <mergeCell ref="V23:W23"/>
    <mergeCell ref="N22:O22"/>
    <mergeCell ref="P22:Q22"/>
    <mergeCell ref="R22:S22"/>
    <mergeCell ref="T22:U22"/>
    <mergeCell ref="V22:W22"/>
    <mergeCell ref="X22:Y22"/>
    <mergeCell ref="X23:Y23"/>
    <mergeCell ref="Z23:AA23"/>
    <mergeCell ref="Z25:AA26"/>
    <mergeCell ref="D24:E24"/>
    <mergeCell ref="F24:G24"/>
    <mergeCell ref="H24:I24"/>
    <mergeCell ref="J24:K24"/>
    <mergeCell ref="L24:M24"/>
    <mergeCell ref="N24:O24"/>
    <mergeCell ref="P24:Q24"/>
    <mergeCell ref="R24:S24"/>
    <mergeCell ref="A27:C27"/>
    <mergeCell ref="D27:E27"/>
    <mergeCell ref="F27:G27"/>
    <mergeCell ref="H27:I27"/>
    <mergeCell ref="J27:K27"/>
    <mergeCell ref="L27:M27"/>
    <mergeCell ref="N27:O27"/>
    <mergeCell ref="P27:Q27"/>
    <mergeCell ref="N25:O26"/>
    <mergeCell ref="P25:Q26"/>
    <mergeCell ref="A24:C26"/>
    <mergeCell ref="D25:E25"/>
    <mergeCell ref="F25:G26"/>
    <mergeCell ref="H25:I26"/>
    <mergeCell ref="J25:K26"/>
    <mergeCell ref="L25:M26"/>
    <mergeCell ref="A29:C29"/>
    <mergeCell ref="C31:G32"/>
    <mergeCell ref="H31:I31"/>
    <mergeCell ref="J31:K31"/>
    <mergeCell ref="L31:M31"/>
    <mergeCell ref="N28:O29"/>
    <mergeCell ref="P28:Q29"/>
    <mergeCell ref="R28:S29"/>
    <mergeCell ref="T28:U29"/>
    <mergeCell ref="AD8:AE8"/>
    <mergeCell ref="AB9:AC9"/>
    <mergeCell ref="AD9:AE9"/>
    <mergeCell ref="D28:E28"/>
    <mergeCell ref="F28:G29"/>
    <mergeCell ref="H28:I29"/>
    <mergeCell ref="J28:K29"/>
    <mergeCell ref="L28:M29"/>
    <mergeCell ref="Z28:AA29"/>
    <mergeCell ref="V28:W29"/>
    <mergeCell ref="X28:Y29"/>
    <mergeCell ref="R25:S26"/>
    <mergeCell ref="T25:U26"/>
    <mergeCell ref="V25:W26"/>
    <mergeCell ref="X25:Y26"/>
    <mergeCell ref="R27:S27"/>
    <mergeCell ref="T27:U27"/>
    <mergeCell ref="V27:W27"/>
    <mergeCell ref="X27:Y27"/>
    <mergeCell ref="Z27:AA27"/>
    <mergeCell ref="T24:U24"/>
    <mergeCell ref="V24:W24"/>
    <mergeCell ref="X24:Y24"/>
    <mergeCell ref="Z24:AA24"/>
    <mergeCell ref="AB27:AC27"/>
    <mergeCell ref="AD27:AE27"/>
    <mergeCell ref="AB28:AC29"/>
    <mergeCell ref="AD28:AE29"/>
    <mergeCell ref="Z31:AE32"/>
    <mergeCell ref="Z16:AE17"/>
    <mergeCell ref="X3:AE3"/>
    <mergeCell ref="AB22:AC22"/>
    <mergeCell ref="AD22:AE22"/>
    <mergeCell ref="AB23:AC23"/>
    <mergeCell ref="AD23:AE23"/>
    <mergeCell ref="AB24:AC24"/>
    <mergeCell ref="AD24:AE24"/>
    <mergeCell ref="AB25:AC26"/>
    <mergeCell ref="AD25:AE26"/>
    <mergeCell ref="AB7:AC7"/>
    <mergeCell ref="AD7:AE7"/>
    <mergeCell ref="AB10:AC11"/>
    <mergeCell ref="AD10:AE11"/>
    <mergeCell ref="AB12:AC12"/>
    <mergeCell ref="AD12:AE12"/>
    <mergeCell ref="AB13:AC14"/>
    <mergeCell ref="AD13:AE14"/>
    <mergeCell ref="AB8:AC8"/>
  </mergeCells>
  <phoneticPr fontId="1"/>
  <pageMargins left="0.74803149606299213" right="0.31496062992125984" top="0.86614173228346458" bottom="0.43307086614173229" header="0.27559055118110237" footer="0.19685039370078741"/>
  <pageSetup paperSize="9" scale="63" firstPageNumber="34" orientation="landscape" useFirstPageNumber="1" r:id="rId1"/>
  <headerFooter alignWithMargins="0">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17</xdr:col>
                    <xdr:colOff>180975</xdr:colOff>
                    <xdr:row>3</xdr:row>
                    <xdr:rowOff>180975</xdr:rowOff>
                  </from>
                  <to>
                    <xdr:col>17</xdr:col>
                    <xdr:colOff>447675</xdr:colOff>
                    <xdr:row>5</xdr:row>
                    <xdr:rowOff>28575</xdr:rowOff>
                  </to>
                </anchor>
              </controlPr>
            </control>
          </mc:Choice>
        </mc:AlternateContent>
        <mc:AlternateContent xmlns:mc="http://schemas.openxmlformats.org/markup-compatibility/2006">
          <mc:Choice Requires="x14">
            <control shapeId="34818" r:id="rId5" name="Check Box 2">
              <controlPr defaultSize="0" autoFill="0" autoLine="0" autoPict="0">
                <anchor moveWithCells="1">
                  <from>
                    <xdr:col>14</xdr:col>
                    <xdr:colOff>85725</xdr:colOff>
                    <xdr:row>3</xdr:row>
                    <xdr:rowOff>209550</xdr:rowOff>
                  </from>
                  <to>
                    <xdr:col>14</xdr:col>
                    <xdr:colOff>333375</xdr:colOff>
                    <xdr:row>5</xdr:row>
                    <xdr:rowOff>47625</xdr:rowOff>
                  </to>
                </anchor>
              </controlPr>
            </control>
          </mc:Choice>
        </mc:AlternateContent>
        <mc:AlternateContent xmlns:mc="http://schemas.openxmlformats.org/markup-compatibility/2006">
          <mc:Choice Requires="x14">
            <control shapeId="34819" r:id="rId6" name="Check Box 3">
              <controlPr defaultSize="0" autoFill="0" autoLine="0" autoPict="0">
                <anchor moveWithCells="1">
                  <from>
                    <xdr:col>10</xdr:col>
                    <xdr:colOff>47625</xdr:colOff>
                    <xdr:row>3</xdr:row>
                    <xdr:rowOff>180975</xdr:rowOff>
                  </from>
                  <to>
                    <xdr:col>10</xdr:col>
                    <xdr:colOff>304800</xdr:colOff>
                    <xdr:row>5</xdr:row>
                    <xdr:rowOff>28575</xdr:rowOff>
                  </to>
                </anchor>
              </controlPr>
            </control>
          </mc:Choice>
        </mc:AlternateContent>
        <mc:AlternateContent xmlns:mc="http://schemas.openxmlformats.org/markup-compatibility/2006">
          <mc:Choice Requires="x14">
            <control shapeId="34820" r:id="rId7" name="Check Box 4">
              <controlPr defaultSize="0" autoFill="0" autoLine="0" autoPict="0">
                <anchor moveWithCells="1">
                  <from>
                    <xdr:col>17</xdr:col>
                    <xdr:colOff>161925</xdr:colOff>
                    <xdr:row>19</xdr:row>
                    <xdr:rowOff>0</xdr:rowOff>
                  </from>
                  <to>
                    <xdr:col>17</xdr:col>
                    <xdr:colOff>409575</xdr:colOff>
                    <xdr:row>21</xdr:row>
                    <xdr:rowOff>19050</xdr:rowOff>
                  </to>
                </anchor>
              </controlPr>
            </control>
          </mc:Choice>
        </mc:AlternateContent>
        <mc:AlternateContent xmlns:mc="http://schemas.openxmlformats.org/markup-compatibility/2006">
          <mc:Choice Requires="x14">
            <control shapeId="34821" r:id="rId8" name="Check Box 5">
              <controlPr defaultSize="0" autoFill="0" autoLine="0" autoPict="0">
                <anchor moveWithCells="1">
                  <from>
                    <xdr:col>14</xdr:col>
                    <xdr:colOff>104775</xdr:colOff>
                    <xdr:row>19</xdr:row>
                    <xdr:rowOff>0</xdr:rowOff>
                  </from>
                  <to>
                    <xdr:col>15</xdr:col>
                    <xdr:colOff>19050</xdr:colOff>
                    <xdr:row>21</xdr:row>
                    <xdr:rowOff>0</xdr:rowOff>
                  </to>
                </anchor>
              </controlPr>
            </control>
          </mc:Choice>
        </mc:AlternateContent>
        <mc:AlternateContent xmlns:mc="http://schemas.openxmlformats.org/markup-compatibility/2006">
          <mc:Choice Requires="x14">
            <control shapeId="34822" r:id="rId9" name="Check Box 6">
              <controlPr defaultSize="0" autoFill="0" autoLine="0" autoPict="0">
                <anchor moveWithCells="1">
                  <from>
                    <xdr:col>10</xdr:col>
                    <xdr:colOff>47625</xdr:colOff>
                    <xdr:row>19</xdr:row>
                    <xdr:rowOff>0</xdr:rowOff>
                  </from>
                  <to>
                    <xdr:col>10</xdr:col>
                    <xdr:colOff>304800</xdr:colOff>
                    <xdr:row>21</xdr:row>
                    <xdr:rowOff>19050</xdr:rowOff>
                  </to>
                </anchor>
              </controlPr>
            </control>
          </mc:Choice>
        </mc:AlternateContent>
        <mc:AlternateContent xmlns:mc="http://schemas.openxmlformats.org/markup-compatibility/2006">
          <mc:Choice Requires="x14">
            <control shapeId="34826" r:id="rId10" name="Check Box 10">
              <controlPr defaultSize="0" autoFill="0" autoLine="0" autoPict="0">
                <anchor moveWithCells="1">
                  <from>
                    <xdr:col>17</xdr:col>
                    <xdr:colOff>180975</xdr:colOff>
                    <xdr:row>3</xdr:row>
                    <xdr:rowOff>180975</xdr:rowOff>
                  </from>
                  <to>
                    <xdr:col>17</xdr:col>
                    <xdr:colOff>447675</xdr:colOff>
                    <xdr:row>5</xdr:row>
                    <xdr:rowOff>28575</xdr:rowOff>
                  </to>
                </anchor>
              </controlPr>
            </control>
          </mc:Choice>
        </mc:AlternateContent>
        <mc:AlternateContent xmlns:mc="http://schemas.openxmlformats.org/markup-compatibility/2006">
          <mc:Choice Requires="x14">
            <control shapeId="34827" r:id="rId11" name="Check Box 11">
              <controlPr defaultSize="0" autoFill="0" autoLine="0" autoPict="0">
                <anchor moveWithCells="1">
                  <from>
                    <xdr:col>14</xdr:col>
                    <xdr:colOff>85725</xdr:colOff>
                    <xdr:row>3</xdr:row>
                    <xdr:rowOff>209550</xdr:rowOff>
                  </from>
                  <to>
                    <xdr:col>15</xdr:col>
                    <xdr:colOff>0</xdr:colOff>
                    <xdr:row>6</xdr:row>
                    <xdr:rowOff>0</xdr:rowOff>
                  </to>
                </anchor>
              </controlPr>
            </control>
          </mc:Choice>
        </mc:AlternateContent>
        <mc:AlternateContent xmlns:mc="http://schemas.openxmlformats.org/markup-compatibility/2006">
          <mc:Choice Requires="x14">
            <control shapeId="34828" r:id="rId12" name="Check Box 12">
              <controlPr defaultSize="0" autoFill="0" autoLine="0" autoPict="0">
                <anchor moveWithCells="1">
                  <from>
                    <xdr:col>10</xdr:col>
                    <xdr:colOff>47625</xdr:colOff>
                    <xdr:row>3</xdr:row>
                    <xdr:rowOff>180975</xdr:rowOff>
                  </from>
                  <to>
                    <xdr:col>10</xdr:col>
                    <xdr:colOff>295275</xdr:colOff>
                    <xdr:row>5</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表紙</vt:lpstr>
      <vt:lpstr>１ 職員の配置等</vt:lpstr>
      <vt:lpstr>２ 施設運営</vt:lpstr>
      <vt:lpstr>３　児童の処遇</vt:lpstr>
      <vt:lpstr>４　給食</vt:lpstr>
      <vt:lpstr>５ 会計</vt:lpstr>
      <vt:lpstr>６ その他</vt:lpstr>
      <vt:lpstr>７ 資料１</vt:lpstr>
      <vt:lpstr>８ 資料２</vt:lpstr>
      <vt:lpstr>９ 資料３</vt:lpstr>
      <vt:lpstr>10 資料４</vt:lpstr>
      <vt:lpstr>'１ 職員の配置等'!Print_Area</vt:lpstr>
      <vt:lpstr>'10 資料４'!Print_Area</vt:lpstr>
      <vt:lpstr>'２ 施設運営'!Print_Area</vt:lpstr>
      <vt:lpstr>'３　児童の処遇'!Print_Area</vt:lpstr>
      <vt:lpstr>'４　給食'!Print_Area</vt:lpstr>
      <vt:lpstr>'５ 会計'!Print_Area</vt:lpstr>
      <vt:lpstr>'６ その他'!Print_Area</vt:lpstr>
      <vt:lpstr>'７ 資料１'!Print_Area</vt:lpstr>
      <vt:lpstr>'８ 資料２'!Print_Area</vt:lpstr>
      <vt:lpstr>'９ 資料３'!Print_Area</vt:lpstr>
      <vt:lpstr>表紙!Print_Area</vt:lpstr>
      <vt:lpstr>'７ 資料１'!Print_Titles</vt:lpstr>
      <vt:lpstr>'９ 資料３'!Print_Titles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橋本 道子</dc:creator>
  <cp:lastModifiedBy>大村 直子</cp:lastModifiedBy>
  <cp:lastPrinted>2026-03-12T03:24:57Z</cp:lastPrinted>
  <dcterms:created xsi:type="dcterms:W3CDTF">2020-05-28T10:15:28Z</dcterms:created>
  <dcterms:modified xsi:type="dcterms:W3CDTF">2026-04-10T01:57:04Z</dcterms:modified>
</cp:coreProperties>
</file>