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wfs\青葉区\03地域振興課\030_地域振興課\300_施設\01 区民施設\★指定管理者制度\22_第５期_指定管理者公募事務関係\06公募要項（案）\SC公会堂\様式類\"/>
    </mc:Choice>
  </mc:AlternateContent>
  <xr:revisionPtr revIDLastSave="0" documentId="13_ncr:1_{12BE7740-CB0A-4E6B-80C7-8B85D1153ABD}" xr6:coauthVersionLast="47" xr6:coauthVersionMax="47" xr10:uidLastSave="{00000000-0000-0000-0000-000000000000}"/>
  <bookViews>
    <workbookView xWindow="-120" yWindow="-120" windowWidth="20730" windowHeight="11040" xr2:uid="{00000000-000D-0000-FFFF-FFFF00000000}"/>
  </bookViews>
  <sheets>
    <sheet name="様式20（公会堂・スポセン）" sheetId="1" r:id="rId1"/>
    <sheet name="様式21-1（青葉公会堂提案額）" sheetId="2" r:id="rId2"/>
    <sheet name="様式21-2（青葉公会堂収入内訳）" sheetId="3" r:id="rId3"/>
    <sheet name="様式21-3（青葉公会堂支出内訳）" sheetId="4" r:id="rId4"/>
    <sheet name="様式22-1（青葉SC収支予算書）" sheetId="5" r:id="rId5"/>
    <sheet name="様式22-2（青葉SC収支予算書　年度別）" sheetId="6" r:id="rId6"/>
  </sheets>
  <definedNames>
    <definedName name="_xlnm.Print_Area" localSheetId="0">'様式20（公会堂・スポセン）'!$A$1:$J$88</definedName>
    <definedName name="_xlnm.Print_Area" localSheetId="4">'様式22-1（青葉SC収支予算書）'!$A$1:$L$90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2" l="1"/>
  <c r="D13" i="2"/>
  <c r="I76" i="1"/>
  <c r="H76" i="1"/>
  <c r="G76" i="1"/>
  <c r="F76" i="1"/>
  <c r="E76" i="1"/>
  <c r="I71" i="1"/>
  <c r="H71" i="1"/>
  <c r="G71" i="1"/>
  <c r="F71" i="1"/>
  <c r="E71" i="1"/>
  <c r="I63" i="1"/>
  <c r="H63" i="1"/>
  <c r="H54" i="1" s="1"/>
  <c r="G63" i="1"/>
  <c r="F63" i="1"/>
  <c r="E63" i="1"/>
  <c r="I59" i="1"/>
  <c r="H59" i="1"/>
  <c r="G59" i="1"/>
  <c r="F59" i="1"/>
  <c r="E59" i="1"/>
  <c r="I55" i="1"/>
  <c r="H55" i="1"/>
  <c r="G55" i="1"/>
  <c r="F55" i="1"/>
  <c r="E55" i="1"/>
  <c r="I52" i="1"/>
  <c r="H52" i="1"/>
  <c r="G52" i="1"/>
  <c r="F52" i="1"/>
  <c r="E52" i="1"/>
  <c r="I40" i="1"/>
  <c r="I34" i="1" s="1"/>
  <c r="H40" i="1"/>
  <c r="G40" i="1"/>
  <c r="F40" i="1"/>
  <c r="F34" i="1" s="1"/>
  <c r="E40" i="1"/>
  <c r="E34" i="1" s="1"/>
  <c r="H34" i="1"/>
  <c r="G34" i="1"/>
  <c r="I27" i="1"/>
  <c r="H27" i="1"/>
  <c r="G27" i="1"/>
  <c r="F27" i="1"/>
  <c r="E27" i="1"/>
  <c r="I23" i="1"/>
  <c r="H23" i="1"/>
  <c r="G23" i="1"/>
  <c r="F23" i="1"/>
  <c r="E23" i="1"/>
  <c r="G54" i="1" l="1"/>
  <c r="G79" i="1" s="1"/>
  <c r="G80" i="1" s="1"/>
  <c r="E54" i="1"/>
  <c r="E79" i="1" s="1"/>
  <c r="E80" i="1" s="1"/>
  <c r="I54" i="1"/>
  <c r="I79" i="1" s="1"/>
  <c r="I80" i="1" s="1"/>
  <c r="F54" i="1"/>
  <c r="F79" i="1" s="1"/>
  <c r="F80" i="1" s="1"/>
  <c r="H79" i="1"/>
  <c r="H8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平野 慎太郎</author>
  </authors>
  <commentList>
    <comment ref="D41" authorId="0" shapeId="0" xr:uid="{2499732C-E8FD-4115-BB74-5D840BD0CF09}">
      <text>
        <r>
          <rPr>
            <b/>
            <sz val="9"/>
            <color indexed="81"/>
            <rFont val="MS P ゴシック"/>
            <family val="3"/>
            <charset val="128"/>
          </rPr>
          <t xml:space="preserve">目的外使用料の記載について
</t>
        </r>
        <r>
          <rPr>
            <sz val="9"/>
            <color indexed="81"/>
            <rFont val="MS P ゴシック"/>
            <family val="3"/>
            <charset val="128"/>
          </rPr>
          <t>・指定管理事業の実施に係る目的外使用料はこちらに記載してください。
・自主事業の実施に係る目的外使用料は自主事業費支出に記載してください。</t>
        </r>
      </text>
    </comment>
    <comment ref="D56" authorId="0" shapeId="0" xr:uid="{7574EF0A-98B1-4346-A7C7-C775B5213C3A}">
      <text>
        <r>
          <rPr>
            <b/>
            <sz val="9"/>
            <color indexed="81"/>
            <rFont val="MS P ゴシック"/>
            <family val="3"/>
            <charset val="128"/>
          </rPr>
          <t xml:space="preserve">自販機等の設置に係る電気料金について
</t>
        </r>
        <r>
          <rPr>
            <sz val="9"/>
            <color indexed="81"/>
            <rFont val="MS P ゴシック"/>
            <family val="3"/>
            <charset val="128"/>
          </rPr>
          <t>・指定管理事業として扱う場合はこちらに記載してください。
・自主事業として扱う場合は自主事業費支出（73行）に記載してください。
・管理許可で自販機設置を行う場合は管理許可により行う事業費支出（77行）に記載してください。</t>
        </r>
      </text>
    </comment>
    <comment ref="B84" authorId="1" shapeId="0" xr:uid="{295F5423-7769-4394-857A-C73AA454A0B2}">
      <text>
        <r>
          <rPr>
            <b/>
            <sz val="9"/>
            <color indexed="81"/>
            <rFont val="MS P ゴシック"/>
            <family val="3"/>
            <charset val="128"/>
          </rPr>
          <t>自主事業に係る経費は原則、指定管理業務の収支と区分し、こちらに記載してください。</t>
        </r>
      </text>
    </comment>
    <comment ref="B88" authorId="0" shapeId="0" xr:uid="{49226A13-A8BC-447B-991A-41081F84FF14}">
      <text>
        <r>
          <rPr>
            <b/>
            <sz val="9"/>
            <color indexed="81"/>
            <rFont val="MS P ゴシック"/>
            <family val="3"/>
            <charset val="128"/>
          </rPr>
          <t>個別法に基づき、管理許可で運営している自販機や駐車場等の収支については、こちらに記載してください。</t>
        </r>
      </text>
    </comment>
  </commentList>
</comments>
</file>

<file path=xl/sharedStrings.xml><?xml version="1.0" encoding="utf-8"?>
<sst xmlns="http://schemas.openxmlformats.org/spreadsheetml/2006/main" count="541" uniqueCount="355">
  <si>
    <t>単独団体名・共同事業体名</t>
    <rPh sb="0" eb="2">
      <t>タンドク</t>
    </rPh>
    <rPh sb="2" eb="4">
      <t>ダンタイ</t>
    </rPh>
    <rPh sb="4" eb="5">
      <t>メイ</t>
    </rPh>
    <rPh sb="6" eb="8">
      <t>キョウドウ</t>
    </rPh>
    <rPh sb="8" eb="11">
      <t>ジギョウタイ</t>
    </rPh>
    <rPh sb="11" eb="12">
      <t>メイ</t>
    </rPh>
    <phoneticPr fontId="6"/>
  </si>
  <si>
    <t>１　総括表</t>
    <phoneticPr fontId="6"/>
  </si>
  <si>
    <t>収入の部</t>
    <phoneticPr fontId="6"/>
  </si>
  <si>
    <t>（税込、単位：円）</t>
    <rPh sb="1" eb="3">
      <t>ゼイコミ</t>
    </rPh>
    <rPh sb="4" eb="6">
      <t>タンイ</t>
    </rPh>
    <rPh sb="7" eb="8">
      <t>エン</t>
    </rPh>
    <phoneticPr fontId="6"/>
  </si>
  <si>
    <t>科目</t>
  </si>
  <si>
    <t>令和9年度</t>
    <rPh sb="0" eb="2">
      <t>レイワ</t>
    </rPh>
    <rPh sb="3" eb="4">
      <t>ネン</t>
    </rPh>
    <rPh sb="4" eb="5">
      <t>ド</t>
    </rPh>
    <phoneticPr fontId="6"/>
  </si>
  <si>
    <t>令和10年度</t>
    <rPh sb="0" eb="2">
      <t>レイワ</t>
    </rPh>
    <rPh sb="4" eb="5">
      <t>ネン</t>
    </rPh>
    <rPh sb="5" eb="6">
      <t>ド</t>
    </rPh>
    <phoneticPr fontId="6"/>
  </si>
  <si>
    <t>令和11年度</t>
    <rPh sb="0" eb="2">
      <t>レイワ</t>
    </rPh>
    <rPh sb="4" eb="5">
      <t>ネン</t>
    </rPh>
    <rPh sb="5" eb="6">
      <t>ド</t>
    </rPh>
    <phoneticPr fontId="6"/>
  </si>
  <si>
    <t>令和12年度</t>
    <rPh sb="0" eb="2">
      <t>レイワ</t>
    </rPh>
    <rPh sb="4" eb="5">
      <t>ネン</t>
    </rPh>
    <rPh sb="5" eb="6">
      <t>ド</t>
    </rPh>
    <phoneticPr fontId="6"/>
  </si>
  <si>
    <t>令和13年度</t>
    <rPh sb="0" eb="2">
      <t>レイワ</t>
    </rPh>
    <rPh sb="4" eb="5">
      <t>ネン</t>
    </rPh>
    <rPh sb="5" eb="6">
      <t>ド</t>
    </rPh>
    <phoneticPr fontId="6"/>
  </si>
  <si>
    <t>説明</t>
  </si>
  <si>
    <t>指定管理料</t>
    <phoneticPr fontId="6"/>
  </si>
  <si>
    <t>横浜市より</t>
  </si>
  <si>
    <t>雑入</t>
  </si>
  <si>
    <t>自主事業収入（市への還元分）</t>
    <rPh sb="0" eb="4">
      <t>ジシュジギョウ</t>
    </rPh>
    <rPh sb="4" eb="6">
      <t>シュウニュウ</t>
    </rPh>
    <rPh sb="7" eb="8">
      <t>シ</t>
    </rPh>
    <rPh sb="10" eb="13">
      <t>カンゲンブン</t>
    </rPh>
    <phoneticPr fontId="6"/>
  </si>
  <si>
    <t>収入合計</t>
  </si>
  <si>
    <t>支出の部</t>
    <phoneticPr fontId="6"/>
  </si>
  <si>
    <t>人件費</t>
  </si>
  <si>
    <t>正規雇用職員</t>
    <rPh sb="0" eb="6">
      <t>セイキコヨウショクイン</t>
    </rPh>
    <phoneticPr fontId="6"/>
  </si>
  <si>
    <t>臨時雇用職員</t>
    <rPh sb="0" eb="4">
      <t>リンジコヨウ</t>
    </rPh>
    <rPh sb="4" eb="6">
      <t>ショクイン</t>
    </rPh>
    <phoneticPr fontId="6"/>
  </si>
  <si>
    <t>　通勤手当</t>
    <phoneticPr fontId="6"/>
  </si>
  <si>
    <t>　健康診断費</t>
    <phoneticPr fontId="6"/>
  </si>
  <si>
    <t>　勤労者福祉共済掛金</t>
    <phoneticPr fontId="6"/>
  </si>
  <si>
    <t>　退職給付引当金繰入額</t>
    <rPh sb="1" eb="3">
      <t>タイショク</t>
    </rPh>
    <rPh sb="3" eb="5">
      <t>キュウフ</t>
    </rPh>
    <rPh sb="5" eb="7">
      <t>ヒキアテ</t>
    </rPh>
    <rPh sb="7" eb="8">
      <t>キン</t>
    </rPh>
    <rPh sb="8" eb="10">
      <t>クリイレ</t>
    </rPh>
    <rPh sb="10" eb="11">
      <t>ガク</t>
    </rPh>
    <phoneticPr fontId="6"/>
  </si>
  <si>
    <t>事務費</t>
  </si>
  <si>
    <t>旅費</t>
  </si>
  <si>
    <t>消耗品費</t>
  </si>
  <si>
    <t>会議賄い費</t>
  </si>
  <si>
    <t>印刷製本費</t>
  </si>
  <si>
    <t>通信費</t>
  </si>
  <si>
    <t>使用料及び賃借料</t>
  </si>
  <si>
    <t>横浜市への支払分</t>
    <rPh sb="0" eb="3">
      <t>ヨコハマシ</t>
    </rPh>
    <rPh sb="5" eb="7">
      <t>シハライ</t>
    </rPh>
    <rPh sb="7" eb="8">
      <t>ブン</t>
    </rPh>
    <phoneticPr fontId="6"/>
  </si>
  <si>
    <t>その他</t>
    <phoneticPr fontId="6"/>
  </si>
  <si>
    <t>備品購入費</t>
  </si>
  <si>
    <t>図書購入費</t>
  </si>
  <si>
    <t>施設賠償責任保険</t>
  </si>
  <si>
    <t>職員等研修費</t>
  </si>
  <si>
    <t>振込手数料</t>
  </si>
  <si>
    <t>リース料</t>
  </si>
  <si>
    <t>手数料</t>
  </si>
  <si>
    <t>地域協力費</t>
  </si>
  <si>
    <t>事業費</t>
  </si>
  <si>
    <t>指定管理事業費</t>
    <phoneticPr fontId="6"/>
  </si>
  <si>
    <t>管理費Ａ</t>
    <phoneticPr fontId="6"/>
  </si>
  <si>
    <t>光熱水費</t>
  </si>
  <si>
    <t>電気料金</t>
  </si>
  <si>
    <t>ガス料金</t>
  </si>
  <si>
    <t>水道料金</t>
    <phoneticPr fontId="6"/>
  </si>
  <si>
    <t>管理費Ｂ</t>
    <phoneticPr fontId="6"/>
  </si>
  <si>
    <t>清掃費</t>
  </si>
  <si>
    <t>修繕費</t>
  </si>
  <si>
    <t>機械警備費</t>
  </si>
  <si>
    <t>設備保全費</t>
  </si>
  <si>
    <t>空調衛生設備保守</t>
  </si>
  <si>
    <t>消防設備保守</t>
  </si>
  <si>
    <t>電気設備保守</t>
  </si>
  <si>
    <t>害虫駆除清掃保守</t>
  </si>
  <si>
    <t>駐車場設備保全費</t>
    <rPh sb="0" eb="3">
      <t>チュウシャジョウ</t>
    </rPh>
    <rPh sb="3" eb="5">
      <t>セツビ</t>
    </rPh>
    <rPh sb="5" eb="7">
      <t>ホゼン</t>
    </rPh>
    <rPh sb="7" eb="8">
      <t>ヒ</t>
    </rPh>
    <phoneticPr fontId="6"/>
  </si>
  <si>
    <t>その他保全費</t>
  </si>
  <si>
    <t>共益費</t>
  </si>
  <si>
    <t>公租公課</t>
  </si>
  <si>
    <t>事業所税</t>
    <rPh sb="0" eb="3">
      <t>ジギョウショ</t>
    </rPh>
    <rPh sb="3" eb="4">
      <t>ゼイ</t>
    </rPh>
    <phoneticPr fontId="6"/>
  </si>
  <si>
    <t>消費税</t>
    <rPh sb="0" eb="3">
      <t>ショウヒゼイ</t>
    </rPh>
    <phoneticPr fontId="6"/>
  </si>
  <si>
    <t>印紙税</t>
    <rPh sb="0" eb="3">
      <t>インシゼイ</t>
    </rPh>
    <phoneticPr fontId="6"/>
  </si>
  <si>
    <t>その他（　　　　　）</t>
    <phoneticPr fontId="6"/>
  </si>
  <si>
    <r>
      <t>事務経費　（</t>
    </r>
    <r>
      <rPr>
        <sz val="8"/>
        <color indexed="8"/>
        <rFont val="メイリオ"/>
        <family val="3"/>
        <charset val="128"/>
      </rPr>
      <t>計算根拠を説明欄に記載）</t>
    </r>
    <rPh sb="6" eb="8">
      <t>ケイサン</t>
    </rPh>
    <rPh sb="8" eb="10">
      <t>コンキョ</t>
    </rPh>
    <rPh sb="11" eb="13">
      <t>セツメイ</t>
    </rPh>
    <rPh sb="13" eb="14">
      <t>ラン</t>
    </rPh>
    <rPh sb="15" eb="17">
      <t>キサイ</t>
    </rPh>
    <phoneticPr fontId="6"/>
  </si>
  <si>
    <t>本部分</t>
    <rPh sb="0" eb="2">
      <t>ホンブ</t>
    </rPh>
    <rPh sb="2" eb="3">
      <t>ブン</t>
    </rPh>
    <phoneticPr fontId="6"/>
  </si>
  <si>
    <t>当該施設分</t>
    <rPh sb="0" eb="2">
      <t>トウガイ</t>
    </rPh>
    <rPh sb="2" eb="4">
      <t>シセツ</t>
    </rPh>
    <rPh sb="4" eb="5">
      <t>ブン</t>
    </rPh>
    <phoneticPr fontId="6"/>
  </si>
  <si>
    <t>支出合計</t>
  </si>
  <si>
    <t>差引</t>
  </si>
  <si>
    <t>自主事業費収入</t>
    <rPh sb="4" eb="5">
      <t>ヒ</t>
    </rPh>
    <rPh sb="5" eb="7">
      <t>シュウニュウ</t>
    </rPh>
    <phoneticPr fontId="6"/>
  </si>
  <si>
    <t>自主事業費支出</t>
    <rPh sb="4" eb="5">
      <t>ヒ</t>
    </rPh>
    <rPh sb="5" eb="7">
      <t>シシュツ</t>
    </rPh>
    <phoneticPr fontId="6"/>
  </si>
  <si>
    <t>自主事業収支</t>
    <rPh sb="4" eb="6">
      <t>シュウシ</t>
    </rPh>
    <phoneticPr fontId="6"/>
  </si>
  <si>
    <t>管理許可により行う事業費収入</t>
    <phoneticPr fontId="6"/>
  </si>
  <si>
    <t>管理許可により行う事業費支出</t>
    <phoneticPr fontId="6"/>
  </si>
  <si>
    <t>管理許可により行う事業収支</t>
    <rPh sb="0" eb="2">
      <t>カンリ</t>
    </rPh>
    <rPh sb="2" eb="4">
      <t>キョカ</t>
    </rPh>
    <rPh sb="7" eb="8">
      <t>オコナ</t>
    </rPh>
    <rPh sb="9" eb="11">
      <t>ジギョウ</t>
    </rPh>
    <rPh sb="11" eb="13">
      <t>シュウシ</t>
    </rPh>
    <phoneticPr fontId="6"/>
  </si>
  <si>
    <t>施設名　横浜市青葉公会堂及び横浜市青葉スポーツセンター</t>
    <rPh sb="0" eb="2">
      <t>シセツ</t>
    </rPh>
    <rPh sb="2" eb="3">
      <t>メイ</t>
    </rPh>
    <rPh sb="7" eb="9">
      <t>アオバ</t>
    </rPh>
    <rPh sb="9" eb="12">
      <t>コウカイドウ</t>
    </rPh>
    <rPh sb="12" eb="13">
      <t>オヨ</t>
    </rPh>
    <rPh sb="14" eb="17">
      <t>ヨコハマシ</t>
    </rPh>
    <rPh sb="17" eb="19">
      <t>アオバ</t>
    </rPh>
    <phoneticPr fontId="6"/>
  </si>
  <si>
    <t>横浜市青葉公会堂及び横浜市青葉スポーツセンター　収支予算書（総括）</t>
    <rPh sb="0" eb="3">
      <t>ヨコハマシ</t>
    </rPh>
    <rPh sb="3" eb="5">
      <t>アオバ</t>
    </rPh>
    <rPh sb="5" eb="8">
      <t>コウカイドウ</t>
    </rPh>
    <rPh sb="8" eb="9">
      <t>オヨ</t>
    </rPh>
    <rPh sb="10" eb="13">
      <t>ヨコハマシ</t>
    </rPh>
    <rPh sb="13" eb="15">
      <t>アオバ</t>
    </rPh>
    <phoneticPr fontId="6"/>
  </si>
  <si>
    <t>利用料金収入（基本時間内）</t>
    <rPh sb="7" eb="12">
      <t>キホンジカンナイ</t>
    </rPh>
    <phoneticPr fontId="4"/>
  </si>
  <si>
    <t>指定管理事業収入</t>
    <rPh sb="0" eb="2">
      <t>シテイ</t>
    </rPh>
    <rPh sb="2" eb="8">
      <t>カンリジギョウシュウニュウ</t>
    </rPh>
    <phoneticPr fontId="4"/>
  </si>
  <si>
    <t>補償補填及び賠償金</t>
    <rPh sb="0" eb="2">
      <t>ホショウ</t>
    </rPh>
    <rPh sb="2" eb="4">
      <t>ホテン</t>
    </rPh>
    <rPh sb="4" eb="5">
      <t>オヨ</t>
    </rPh>
    <rPh sb="6" eb="9">
      <t>バイショウキン</t>
    </rPh>
    <phoneticPr fontId="4"/>
  </si>
  <si>
    <t>様式20</t>
    <phoneticPr fontId="6"/>
  </si>
  <si>
    <t>様式４</t>
    <rPh sb="0" eb="2">
      <t>ヨウシキ</t>
    </rPh>
    <phoneticPr fontId="6"/>
  </si>
  <si>
    <t>単独団体名・共同事業体名</t>
    <rPh sb="0" eb="2">
      <t>タンドク</t>
    </rPh>
    <rPh sb="4" eb="5">
      <t>メイ</t>
    </rPh>
    <rPh sb="6" eb="8">
      <t>キョウドウ</t>
    </rPh>
    <rPh sb="8" eb="11">
      <t>ジギョウタイ</t>
    </rPh>
    <rPh sb="11" eb="12">
      <t>メイ</t>
    </rPh>
    <phoneticPr fontId="6"/>
  </si>
  <si>
    <t>（４-①）</t>
    <phoneticPr fontId="6"/>
  </si>
  <si>
    <t>施設名</t>
    <rPh sb="0" eb="2">
      <t>シセツ</t>
    </rPh>
    <rPh sb="2" eb="3">
      <t>メイ</t>
    </rPh>
    <phoneticPr fontId="6"/>
  </si>
  <si>
    <t>横浜市青葉公会堂及び横浜市青葉スポーツセンター</t>
    <rPh sb="0" eb="3">
      <t>ヨコハマシ</t>
    </rPh>
    <rPh sb="3" eb="5">
      <t>アオバ</t>
    </rPh>
    <rPh sb="5" eb="8">
      <t>コウカイドウ</t>
    </rPh>
    <rPh sb="8" eb="9">
      <t>オヨ</t>
    </rPh>
    <rPh sb="10" eb="13">
      <t>ヨコハマシ</t>
    </rPh>
    <rPh sb="13" eb="15">
      <t>アオバ</t>
    </rPh>
    <phoneticPr fontId="6"/>
  </si>
  <si>
    <t>Ⅰ．指定管理料</t>
    <rPh sb="2" eb="4">
      <t>シテイ</t>
    </rPh>
    <rPh sb="4" eb="6">
      <t>カンリ</t>
    </rPh>
    <rPh sb="6" eb="7">
      <t>リョウ</t>
    </rPh>
    <phoneticPr fontId="6"/>
  </si>
  <si>
    <t>（単位：千円）</t>
    <rPh sb="1" eb="3">
      <t>タンイ</t>
    </rPh>
    <rPh sb="4" eb="5">
      <t>セン</t>
    </rPh>
    <rPh sb="5" eb="6">
      <t>エン</t>
    </rPh>
    <phoneticPr fontId="6"/>
  </si>
  <si>
    <r>
      <t>提　　案　　額（ａ）</t>
    </r>
    <r>
      <rPr>
        <sz val="3"/>
        <rFont val="ＭＳ ゴシック"/>
        <family val="3"/>
        <charset val="128"/>
      </rPr>
      <t/>
    </r>
    <rPh sb="0" eb="1">
      <t>ツツミ</t>
    </rPh>
    <rPh sb="3" eb="4">
      <t>アン</t>
    </rPh>
    <rPh sb="6" eb="7">
      <t>ガク</t>
    </rPh>
    <phoneticPr fontId="6"/>
  </si>
  <si>
    <r>
      <t>指定管理料提案額＝小計【イ】を記入</t>
    </r>
    <r>
      <rPr>
        <sz val="10"/>
        <rFont val="ＭＳ ゴシック"/>
        <family val="3"/>
        <charset val="128"/>
      </rPr>
      <t xml:space="preserve">
※区指定上限額（ｂ）の範囲内で提案してください。</t>
    </r>
    <rPh sb="0" eb="2">
      <t>シテイ</t>
    </rPh>
    <rPh sb="2" eb="4">
      <t>カンリ</t>
    </rPh>
    <rPh sb="4" eb="5">
      <t>リョウ</t>
    </rPh>
    <rPh sb="5" eb="7">
      <t>テイアン</t>
    </rPh>
    <rPh sb="7" eb="8">
      <t>ガク</t>
    </rPh>
    <rPh sb="9" eb="11">
      <t>ショウケイ</t>
    </rPh>
    <rPh sb="15" eb="17">
      <t>キニュウ</t>
    </rPh>
    <rPh sb="19" eb="20">
      <t>ク</t>
    </rPh>
    <rPh sb="20" eb="22">
      <t>シテイ</t>
    </rPh>
    <rPh sb="22" eb="25">
      <t>ジョウゲンガク</t>
    </rPh>
    <rPh sb="29" eb="32">
      <t>ハンイナイ</t>
    </rPh>
    <rPh sb="33" eb="35">
      <t>テイアン</t>
    </rPh>
    <phoneticPr fontId="6"/>
  </si>
  <si>
    <t>※区指定上限額（ｂ）</t>
    <rPh sb="1" eb="2">
      <t>ク</t>
    </rPh>
    <rPh sb="2" eb="4">
      <t>シテイ</t>
    </rPh>
    <rPh sb="4" eb="7">
      <t>ジョウゲンガク</t>
    </rPh>
    <phoneticPr fontId="6"/>
  </si>
  <si>
    <t>差　引（ａ）－（ｂ）</t>
    <rPh sb="0" eb="1">
      <t>サ</t>
    </rPh>
    <rPh sb="2" eb="3">
      <t>イン</t>
    </rPh>
    <phoneticPr fontId="6"/>
  </si>
  <si>
    <t>提案額の区指定上限額に対する割合
（ａ）／（ｂ）</t>
    <rPh sb="0" eb="2">
      <t>テイアン</t>
    </rPh>
    <rPh sb="2" eb="3">
      <t>ガク</t>
    </rPh>
    <rPh sb="4" eb="5">
      <t>ク</t>
    </rPh>
    <rPh sb="5" eb="7">
      <t>シテイ</t>
    </rPh>
    <rPh sb="7" eb="10">
      <t>ジョウゲンガク</t>
    </rPh>
    <rPh sb="11" eb="12">
      <t>タイ</t>
    </rPh>
    <rPh sb="14" eb="16">
      <t>ワリアイ</t>
    </rPh>
    <phoneticPr fontId="6"/>
  </si>
  <si>
    <t>Ⅱ．令和９年度収支予算書（総括表）</t>
    <rPh sb="2" eb="4">
      <t>レイワ</t>
    </rPh>
    <rPh sb="5" eb="7">
      <t>ネンド</t>
    </rPh>
    <rPh sb="9" eb="12">
      <t>ヨサンショ</t>
    </rPh>
    <rPh sb="13" eb="15">
      <t>ソウカツ</t>
    </rPh>
    <rPh sb="15" eb="16">
      <t>ヒョウ</t>
    </rPh>
    <phoneticPr fontId="6"/>
  </si>
  <si>
    <t>１　収入の部</t>
    <rPh sb="2" eb="4">
      <t>シュウニュウ</t>
    </rPh>
    <rPh sb="5" eb="6">
      <t>ブ</t>
    </rPh>
    <phoneticPr fontId="6"/>
  </si>
  <si>
    <t>項　　　　　目</t>
    <rPh sb="0" eb="1">
      <t>コウ</t>
    </rPh>
    <rPh sb="6" eb="7">
      <t>メ</t>
    </rPh>
    <phoneticPr fontId="6"/>
  </si>
  <si>
    <r>
      <t xml:space="preserve">合計金額
</t>
    </r>
    <r>
      <rPr>
        <sz val="10"/>
        <rFont val="ＭＳ ゴシック"/>
        <family val="3"/>
        <charset val="128"/>
      </rPr>
      <t>（単位：千円）</t>
    </r>
    <rPh sb="6" eb="8">
      <t>タンイ</t>
    </rPh>
    <phoneticPr fontId="6"/>
  </si>
  <si>
    <t>備　　　考</t>
    <rPh sb="0" eb="1">
      <t>ソナエ</t>
    </rPh>
    <rPh sb="4" eb="5">
      <t>コウ</t>
    </rPh>
    <phoneticPr fontId="6"/>
  </si>
  <si>
    <t>利用料金収入 [Ａ]</t>
    <rPh sb="0" eb="2">
      <t>リヨウ</t>
    </rPh>
    <rPh sb="2" eb="4">
      <t>リョウキン</t>
    </rPh>
    <rPh sb="4" eb="6">
      <t>シュウニュウ</t>
    </rPh>
    <phoneticPr fontId="6"/>
  </si>
  <si>
    <t>雑入 [B]</t>
    <rPh sb="0" eb="1">
      <t>ザツ</t>
    </rPh>
    <rPh sb="1" eb="2">
      <t>イリ</t>
    </rPh>
    <phoneticPr fontId="6"/>
  </si>
  <si>
    <r>
      <t>小　　計　【ア】</t>
    </r>
    <r>
      <rPr>
        <sz val="8"/>
        <rFont val="ＭＳ ゴシック"/>
        <family val="3"/>
        <charset val="128"/>
      </rPr>
      <t>（[Ａ]～[B]）</t>
    </r>
    <rPh sb="0" eb="1">
      <t>ショウ</t>
    </rPh>
    <rPh sb="3" eb="4">
      <t>ケイ</t>
    </rPh>
    <phoneticPr fontId="6"/>
  </si>
  <si>
    <t>施設運営収入の計</t>
    <rPh sb="0" eb="2">
      <t>シセツ</t>
    </rPh>
    <rPh sb="2" eb="4">
      <t>ウンエイ</t>
    </rPh>
    <rPh sb="4" eb="6">
      <t>シュウニュウ</t>
    </rPh>
    <rPh sb="7" eb="8">
      <t>ケイ</t>
    </rPh>
    <phoneticPr fontId="6"/>
  </si>
  <si>
    <t>指定管理料① [C]</t>
    <rPh sb="0" eb="2">
      <t>シテイ</t>
    </rPh>
    <rPh sb="2" eb="4">
      <t>カンリ</t>
    </rPh>
    <rPh sb="4" eb="5">
      <t>リョウ</t>
    </rPh>
    <phoneticPr fontId="6"/>
  </si>
  <si>
    <t>【ウ】－【ア】</t>
    <phoneticPr fontId="6"/>
  </si>
  <si>
    <r>
      <t>小　　計　【イ】</t>
    </r>
    <r>
      <rPr>
        <sz val="8"/>
        <rFont val="ＭＳ ゴシック"/>
        <family val="3"/>
        <charset val="128"/>
      </rPr>
      <t>（[C]）</t>
    </r>
    <rPh sb="0" eb="1">
      <t>ショウ</t>
    </rPh>
    <rPh sb="3" eb="4">
      <t>ケイ</t>
    </rPh>
    <phoneticPr fontId="6"/>
  </si>
  <si>
    <r>
      <t>指定管理料</t>
    </r>
    <r>
      <rPr>
        <sz val="11"/>
        <rFont val="ＭＳ ゴシック"/>
        <family val="3"/>
        <charset val="128"/>
      </rPr>
      <t>の計</t>
    </r>
    <rPh sb="0" eb="2">
      <t>シテイ</t>
    </rPh>
    <rPh sb="2" eb="4">
      <t>カンリ</t>
    </rPh>
    <rPh sb="4" eb="5">
      <t>リョウ</t>
    </rPh>
    <rPh sb="6" eb="7">
      <t>ケイ</t>
    </rPh>
    <phoneticPr fontId="6"/>
  </si>
  <si>
    <r>
      <t>収入合計</t>
    </r>
    <r>
      <rPr>
        <sz val="8"/>
        <rFont val="ＭＳ ゴシック"/>
        <family val="3"/>
        <charset val="128"/>
      </rPr>
      <t>（【ア】＋【イ】）</t>
    </r>
    <rPh sb="0" eb="2">
      <t>シュウニュウ</t>
    </rPh>
    <rPh sb="2" eb="4">
      <t>ゴウケイ</t>
    </rPh>
    <phoneticPr fontId="6"/>
  </si>
  <si>
    <t>２　支出の部</t>
    <rPh sb="2" eb="4">
      <t>シシュツ</t>
    </rPh>
    <rPh sb="5" eb="6">
      <t>ブ</t>
    </rPh>
    <phoneticPr fontId="6"/>
  </si>
  <si>
    <t>人件費 [ａ]</t>
    <rPh sb="0" eb="3">
      <t>ジンケンヒ</t>
    </rPh>
    <phoneticPr fontId="6"/>
  </si>
  <si>
    <t>事務費 [ｂ]</t>
    <rPh sb="0" eb="3">
      <t>ジムヒ</t>
    </rPh>
    <phoneticPr fontId="6"/>
  </si>
  <si>
    <t>管理費Ａ（光熱水費等） [ｃ]</t>
    <rPh sb="0" eb="3">
      <t>カンリヒ</t>
    </rPh>
    <rPh sb="5" eb="7">
      <t>コウネツ</t>
    </rPh>
    <rPh sb="7" eb="10">
      <t>ミズヒナド</t>
    </rPh>
    <phoneticPr fontId="6"/>
  </si>
  <si>
    <t>管理費Ｂ（保守管理費等） [ｄ]</t>
    <rPh sb="0" eb="3">
      <t>カンリヒ</t>
    </rPh>
    <rPh sb="5" eb="7">
      <t>ホシュ</t>
    </rPh>
    <rPh sb="7" eb="10">
      <t>カンリヒ</t>
    </rPh>
    <rPh sb="10" eb="11">
      <t>トウ</t>
    </rPh>
    <phoneticPr fontId="6"/>
  </si>
  <si>
    <t>公租公課 [e]</t>
    <rPh sb="0" eb="2">
      <t>コウソ</t>
    </rPh>
    <rPh sb="2" eb="4">
      <t>コウカ</t>
    </rPh>
    <phoneticPr fontId="6"/>
  </si>
  <si>
    <t>事務経費 [f]</t>
    <rPh sb="0" eb="2">
      <t>ジム</t>
    </rPh>
    <rPh sb="2" eb="4">
      <t>ケイヒ</t>
    </rPh>
    <phoneticPr fontId="6"/>
  </si>
  <si>
    <t>※費用科目名を明記してください。</t>
    <rPh sb="1" eb="5">
      <t>ヒヨウカモク</t>
    </rPh>
    <rPh sb="5" eb="6">
      <t>メイ</t>
    </rPh>
    <rPh sb="7" eb="9">
      <t>メイキ</t>
    </rPh>
    <phoneticPr fontId="6"/>
  </si>
  <si>
    <r>
      <t>支出合計　【ウ】</t>
    </r>
    <r>
      <rPr>
        <sz val="8"/>
        <rFont val="ＭＳ ゴシック"/>
        <family val="3"/>
        <charset val="128"/>
      </rPr>
      <t>（[a］～[f]）</t>
    </r>
    <rPh sb="0" eb="2">
      <t>シシュツ</t>
    </rPh>
    <rPh sb="2" eb="4">
      <t>ゴウケイ</t>
    </rPh>
    <phoneticPr fontId="6"/>
  </si>
  <si>
    <t>施設管理運営経費の計</t>
    <rPh sb="0" eb="2">
      <t>シセツ</t>
    </rPh>
    <rPh sb="2" eb="4">
      <t>カンリ</t>
    </rPh>
    <rPh sb="4" eb="6">
      <t>ウンエイ</t>
    </rPh>
    <rPh sb="6" eb="8">
      <t>ケイヒ</t>
    </rPh>
    <rPh sb="9" eb="10">
      <t>ケイ</t>
    </rPh>
    <phoneticPr fontId="6"/>
  </si>
  <si>
    <t xml:space="preserve">※金額は、消費税及び地方消費税（10％）込みの額を記載してください。
</t>
    <rPh sb="1" eb="3">
      <t>キンガク</t>
    </rPh>
    <rPh sb="5" eb="8">
      <t>ショウヒゼイ</t>
    </rPh>
    <rPh sb="8" eb="9">
      <t>オヨ</t>
    </rPh>
    <rPh sb="10" eb="12">
      <t>チホウ</t>
    </rPh>
    <rPh sb="12" eb="15">
      <t>ショウヒゼイ</t>
    </rPh>
    <rPh sb="20" eb="21">
      <t>コ</t>
    </rPh>
    <rPh sb="23" eb="24">
      <t>ガク</t>
    </rPh>
    <rPh sb="25" eb="27">
      <t>キサイ</t>
    </rPh>
    <phoneticPr fontId="6"/>
  </si>
  <si>
    <r>
      <t>１　収入の部内訳</t>
    </r>
    <r>
      <rPr>
        <sz val="10"/>
        <rFont val="ＭＳ ゴシック"/>
        <family val="3"/>
        <charset val="128"/>
      </rPr>
      <t>（指定管理料除く）</t>
    </r>
    <rPh sb="2" eb="4">
      <t>シュウニュウ</t>
    </rPh>
    <rPh sb="5" eb="6">
      <t>ブ</t>
    </rPh>
    <rPh sb="6" eb="8">
      <t>ウチワケ</t>
    </rPh>
    <rPh sb="9" eb="11">
      <t>シテイ</t>
    </rPh>
    <rPh sb="11" eb="13">
      <t>カンリ</t>
    </rPh>
    <rPh sb="13" eb="14">
      <t>リョウ</t>
    </rPh>
    <rPh sb="14" eb="15">
      <t>ノゾ</t>
    </rPh>
    <phoneticPr fontId="6"/>
  </si>
  <si>
    <t>（単位：千円）</t>
    <rPh sb="1" eb="3">
      <t>タンイ</t>
    </rPh>
    <rPh sb="4" eb="6">
      <t>センエン</t>
    </rPh>
    <phoneticPr fontId="6"/>
  </si>
  <si>
    <t>項  　目</t>
    <rPh sb="0" eb="1">
      <t>コウ</t>
    </rPh>
    <rPh sb="4" eb="5">
      <t>メ</t>
    </rPh>
    <phoneticPr fontId="6"/>
  </si>
  <si>
    <t>内　　容　　等</t>
    <rPh sb="0" eb="1">
      <t>ウチ</t>
    </rPh>
    <rPh sb="3" eb="4">
      <t>カタチ</t>
    </rPh>
    <rPh sb="6" eb="7">
      <t>トウ</t>
    </rPh>
    <phoneticPr fontId="6"/>
  </si>
  <si>
    <t>金　　額</t>
    <rPh sb="0" eb="1">
      <t>キン</t>
    </rPh>
    <rPh sb="3" eb="4">
      <t>ガク</t>
    </rPh>
    <phoneticPr fontId="6"/>
  </si>
  <si>
    <t>利用料金収入</t>
    <rPh sb="0" eb="2">
      <t>リヨウ</t>
    </rPh>
    <rPh sb="2" eb="4">
      <t>リョウキン</t>
    </rPh>
    <rPh sb="4" eb="6">
      <t>シュウニュウ</t>
    </rPh>
    <phoneticPr fontId="6"/>
  </si>
  <si>
    <t>ア</t>
    <phoneticPr fontId="6"/>
  </si>
  <si>
    <t>イ</t>
    <phoneticPr fontId="6"/>
  </si>
  <si>
    <t>ウ</t>
    <phoneticPr fontId="6"/>
  </si>
  <si>
    <t>エ</t>
    <phoneticPr fontId="6"/>
  </si>
  <si>
    <t>オ</t>
    <phoneticPr fontId="6"/>
  </si>
  <si>
    <t>カ</t>
    <phoneticPr fontId="6"/>
  </si>
  <si>
    <t>キ</t>
    <phoneticPr fontId="6"/>
  </si>
  <si>
    <t>ク</t>
    <phoneticPr fontId="6"/>
  </si>
  <si>
    <t>ケ</t>
    <phoneticPr fontId="6"/>
  </si>
  <si>
    <t>小　計</t>
    <rPh sb="0" eb="1">
      <t>ショウ</t>
    </rPh>
    <rPh sb="2" eb="3">
      <t>ケイ</t>
    </rPh>
    <phoneticPr fontId="6"/>
  </si>
  <si>
    <t>[A]</t>
    <phoneticPr fontId="6"/>
  </si>
  <si>
    <t>ア～ケ</t>
    <phoneticPr fontId="6"/>
  </si>
  <si>
    <t>雑入</t>
    <rPh sb="0" eb="1">
      <t>ザツ</t>
    </rPh>
    <rPh sb="1" eb="2">
      <t>イリ</t>
    </rPh>
    <phoneticPr fontId="6"/>
  </si>
  <si>
    <t>印刷代</t>
    <rPh sb="0" eb="2">
      <t>インサツ</t>
    </rPh>
    <rPh sb="2" eb="3">
      <t>ダイ</t>
    </rPh>
    <phoneticPr fontId="6"/>
  </si>
  <si>
    <t>ソ</t>
    <phoneticPr fontId="6"/>
  </si>
  <si>
    <t>自動販売機手数料</t>
    <rPh sb="0" eb="2">
      <t>ジドウ</t>
    </rPh>
    <rPh sb="2" eb="5">
      <t>ハンバイキ</t>
    </rPh>
    <rPh sb="5" eb="8">
      <t>テスウリョウ</t>
    </rPh>
    <phoneticPr fontId="6"/>
  </si>
  <si>
    <t>タ</t>
    <phoneticPr fontId="6"/>
  </si>
  <si>
    <t>自主事業収入
（市への還元分）</t>
    <rPh sb="0" eb="4">
      <t>ジシュジギョウ</t>
    </rPh>
    <rPh sb="4" eb="6">
      <t>シュウニュウ</t>
    </rPh>
    <rPh sb="8" eb="9">
      <t>シ</t>
    </rPh>
    <rPh sb="11" eb="14">
      <t>カンゲンブン</t>
    </rPh>
    <phoneticPr fontId="6"/>
  </si>
  <si>
    <t>チ</t>
    <phoneticPr fontId="6"/>
  </si>
  <si>
    <t>ツ</t>
    <phoneticPr fontId="6"/>
  </si>
  <si>
    <t>テ</t>
    <phoneticPr fontId="6"/>
  </si>
  <si>
    <t>ト</t>
    <phoneticPr fontId="6"/>
  </si>
  <si>
    <t>[B]</t>
    <phoneticPr fontId="6"/>
  </si>
  <si>
    <t>ソ～ト</t>
    <phoneticPr fontId="6"/>
  </si>
  <si>
    <t>小　計　【ア】</t>
    <rPh sb="0" eb="1">
      <t>ショウ</t>
    </rPh>
    <rPh sb="2" eb="3">
      <t>ケイ</t>
    </rPh>
    <phoneticPr fontId="6"/>
  </si>
  <si>
    <t>施設運営収入計</t>
    <rPh sb="0" eb="2">
      <t>シセツ</t>
    </rPh>
    <rPh sb="2" eb="4">
      <t>ウンエイ</t>
    </rPh>
    <rPh sb="4" eb="6">
      <t>シュウニュウ</t>
    </rPh>
    <rPh sb="6" eb="7">
      <t>ケイ</t>
    </rPh>
    <phoneticPr fontId="6"/>
  </si>
  <si>
    <t>[A]+[B]</t>
    <phoneticPr fontId="6"/>
  </si>
  <si>
    <t>※金額は、消費税及び地方消費税（10％）込みの額を記載してください。</t>
    <rPh sb="1" eb="3">
      <t>キンガク</t>
    </rPh>
    <rPh sb="5" eb="8">
      <t>ショウヒゼイ</t>
    </rPh>
    <rPh sb="8" eb="9">
      <t>オヨ</t>
    </rPh>
    <rPh sb="10" eb="12">
      <t>チホウ</t>
    </rPh>
    <rPh sb="12" eb="15">
      <t>ショウヒゼイ</t>
    </rPh>
    <rPh sb="20" eb="21">
      <t>コ</t>
    </rPh>
    <rPh sb="23" eb="24">
      <t>ガク</t>
    </rPh>
    <rPh sb="25" eb="27">
      <t>キサイ</t>
    </rPh>
    <phoneticPr fontId="6"/>
  </si>
  <si>
    <t>様式21-1</t>
    <rPh sb="0" eb="2">
      <t>ヨウシキ</t>
    </rPh>
    <phoneticPr fontId="6"/>
  </si>
  <si>
    <t>様式21-2</t>
    <rPh sb="0" eb="2">
      <t>ヨウシキ</t>
    </rPh>
    <phoneticPr fontId="6"/>
  </si>
  <si>
    <t>２　支出の部内訳</t>
    <rPh sb="2" eb="4">
      <t>シシュツ</t>
    </rPh>
    <rPh sb="5" eb="6">
      <t>ブ</t>
    </rPh>
    <rPh sb="6" eb="8">
      <t>ウチワケ</t>
    </rPh>
    <phoneticPr fontId="6"/>
  </si>
  <si>
    <t>人件費</t>
    <rPh sb="0" eb="3">
      <t>ジンケンヒ</t>
    </rPh>
    <phoneticPr fontId="6"/>
  </si>
  <si>
    <t>正規雇用職員</t>
    <rPh sb="0" eb="2">
      <t>セイキ</t>
    </rPh>
    <rPh sb="2" eb="4">
      <t>コヨウ</t>
    </rPh>
    <rPh sb="4" eb="6">
      <t>ショクイン</t>
    </rPh>
    <phoneticPr fontId="6"/>
  </si>
  <si>
    <t>正規雇用職員基礎単価×人数⇒賃金水準スライド提案書Ａ×Ｃ</t>
    <rPh sb="16" eb="18">
      <t>スイジュン</t>
    </rPh>
    <phoneticPr fontId="6"/>
  </si>
  <si>
    <t>臨時雇用職員</t>
    <rPh sb="0" eb="2">
      <t>リンジ</t>
    </rPh>
    <rPh sb="2" eb="4">
      <t>コヨウ</t>
    </rPh>
    <rPh sb="4" eb="6">
      <t>ショクイン</t>
    </rPh>
    <phoneticPr fontId="6"/>
  </si>
  <si>
    <t>臨時雇用職員基礎単価×人数⇒賃金水準スライド提案書ａ×ｃ</t>
    <rPh sb="16" eb="18">
      <t>スイジュン</t>
    </rPh>
    <phoneticPr fontId="6"/>
  </si>
  <si>
    <t>対象外の人件費</t>
    <rPh sb="0" eb="3">
      <t>タイショウガイ</t>
    </rPh>
    <rPh sb="4" eb="7">
      <t>ジンケンヒ</t>
    </rPh>
    <phoneticPr fontId="6"/>
  </si>
  <si>
    <t>ｳ-1～ｳ-4</t>
    <phoneticPr fontId="6"/>
  </si>
  <si>
    <t>通勤手当</t>
    <rPh sb="0" eb="2">
      <t>ツウキン</t>
    </rPh>
    <rPh sb="2" eb="4">
      <t>テアテ</t>
    </rPh>
    <phoneticPr fontId="6"/>
  </si>
  <si>
    <t>ｳ-1</t>
    <phoneticPr fontId="6"/>
  </si>
  <si>
    <t>健康診断費</t>
    <rPh sb="0" eb="2">
      <t>ケンコウ</t>
    </rPh>
    <rPh sb="2" eb="4">
      <t>シンダン</t>
    </rPh>
    <rPh sb="4" eb="5">
      <t>ヒ</t>
    </rPh>
    <phoneticPr fontId="6"/>
  </si>
  <si>
    <t>ｳ-2</t>
    <phoneticPr fontId="6"/>
  </si>
  <si>
    <t>勤労者福祉共済掛金</t>
    <rPh sb="0" eb="3">
      <t>キンロウシャ</t>
    </rPh>
    <rPh sb="3" eb="5">
      <t>フクシ</t>
    </rPh>
    <rPh sb="5" eb="7">
      <t>キョウサイ</t>
    </rPh>
    <rPh sb="7" eb="9">
      <t>カケキン</t>
    </rPh>
    <phoneticPr fontId="6"/>
  </si>
  <si>
    <t>ｳ-3</t>
    <phoneticPr fontId="6"/>
  </si>
  <si>
    <t>退職給付引当金繰入額</t>
    <rPh sb="0" eb="2">
      <t>タイショク</t>
    </rPh>
    <rPh sb="2" eb="4">
      <t>キュウフ</t>
    </rPh>
    <rPh sb="4" eb="6">
      <t>ヒキアテ</t>
    </rPh>
    <rPh sb="6" eb="7">
      <t>キン</t>
    </rPh>
    <rPh sb="7" eb="9">
      <t>クリイレ</t>
    </rPh>
    <rPh sb="9" eb="10">
      <t>ガク</t>
    </rPh>
    <phoneticPr fontId="6"/>
  </si>
  <si>
    <t>ｳ-4</t>
    <phoneticPr fontId="6"/>
  </si>
  <si>
    <t>[ａ]</t>
    <phoneticPr fontId="6"/>
  </si>
  <si>
    <t>ア～ウ</t>
    <phoneticPr fontId="6"/>
  </si>
  <si>
    <t>事務費</t>
    <rPh sb="0" eb="2">
      <t>ジム</t>
    </rPh>
    <rPh sb="2" eb="3">
      <t>ヒ</t>
    </rPh>
    <phoneticPr fontId="6"/>
  </si>
  <si>
    <t>旅費</t>
    <rPh sb="0" eb="2">
      <t>リョヒ</t>
    </rPh>
    <phoneticPr fontId="6"/>
  </si>
  <si>
    <t>消耗品費</t>
    <rPh sb="0" eb="3">
      <t>ショウモウヒン</t>
    </rPh>
    <rPh sb="3" eb="4">
      <t>ヒ</t>
    </rPh>
    <phoneticPr fontId="6"/>
  </si>
  <si>
    <t>会議賄い費</t>
    <rPh sb="0" eb="2">
      <t>カイギ</t>
    </rPh>
    <rPh sb="2" eb="3">
      <t>マカナ</t>
    </rPh>
    <rPh sb="4" eb="5">
      <t>ヒ</t>
    </rPh>
    <phoneticPr fontId="6"/>
  </si>
  <si>
    <t>印刷製本費</t>
    <rPh sb="0" eb="2">
      <t>インサツ</t>
    </rPh>
    <rPh sb="2" eb="4">
      <t>セイホン</t>
    </rPh>
    <rPh sb="4" eb="5">
      <t>ヒ</t>
    </rPh>
    <phoneticPr fontId="6"/>
  </si>
  <si>
    <t>通信費</t>
    <rPh sb="0" eb="3">
      <t>ツウシンヒ</t>
    </rPh>
    <phoneticPr fontId="6"/>
  </si>
  <si>
    <t>使用料及び賃借料</t>
    <rPh sb="0" eb="3">
      <t>シヨウリョウ</t>
    </rPh>
    <rPh sb="3" eb="4">
      <t>オヨ</t>
    </rPh>
    <rPh sb="5" eb="8">
      <t>チンシャクリョウ</t>
    </rPh>
    <phoneticPr fontId="6"/>
  </si>
  <si>
    <t>ｹ-1～ｹ-2</t>
    <phoneticPr fontId="6"/>
  </si>
  <si>
    <t>横浜市への支払い分</t>
    <rPh sb="0" eb="3">
      <t>ヨコハマシ</t>
    </rPh>
    <rPh sb="5" eb="7">
      <t>シハラ</t>
    </rPh>
    <rPh sb="8" eb="9">
      <t>ブン</t>
    </rPh>
    <phoneticPr fontId="6"/>
  </si>
  <si>
    <t>ｹ-1</t>
    <phoneticPr fontId="6"/>
  </si>
  <si>
    <t>その他</t>
    <rPh sb="2" eb="3">
      <t>タ</t>
    </rPh>
    <phoneticPr fontId="6"/>
  </si>
  <si>
    <t>ｹ-2</t>
    <phoneticPr fontId="6"/>
  </si>
  <si>
    <t>備品購入費</t>
    <rPh sb="0" eb="2">
      <t>ビヒン</t>
    </rPh>
    <rPh sb="2" eb="5">
      <t>コウニュウヒ</t>
    </rPh>
    <phoneticPr fontId="6"/>
  </si>
  <si>
    <t>コ</t>
    <phoneticPr fontId="6"/>
  </si>
  <si>
    <t>図書購入費</t>
    <rPh sb="0" eb="2">
      <t>トショ</t>
    </rPh>
    <rPh sb="2" eb="4">
      <t>コウニュウ</t>
    </rPh>
    <rPh sb="4" eb="5">
      <t>ヒ</t>
    </rPh>
    <phoneticPr fontId="6"/>
  </si>
  <si>
    <t>サ</t>
    <phoneticPr fontId="6"/>
  </si>
  <si>
    <t>施設賠償責任保険</t>
    <rPh sb="0" eb="2">
      <t>シセツ</t>
    </rPh>
    <rPh sb="2" eb="4">
      <t>バイショウ</t>
    </rPh>
    <rPh sb="4" eb="6">
      <t>セキニン</t>
    </rPh>
    <rPh sb="6" eb="8">
      <t>ホケン</t>
    </rPh>
    <phoneticPr fontId="6"/>
  </si>
  <si>
    <t>シ</t>
    <phoneticPr fontId="6"/>
  </si>
  <si>
    <t>職員等研修費</t>
    <rPh sb="0" eb="2">
      <t>ショクイン</t>
    </rPh>
    <rPh sb="2" eb="3">
      <t>トウ</t>
    </rPh>
    <rPh sb="3" eb="5">
      <t>ケンシュウ</t>
    </rPh>
    <rPh sb="5" eb="6">
      <t>ヒ</t>
    </rPh>
    <phoneticPr fontId="6"/>
  </si>
  <si>
    <t>ス</t>
    <phoneticPr fontId="6"/>
  </si>
  <si>
    <t>振込手数料</t>
    <rPh sb="0" eb="2">
      <t>フリコミ</t>
    </rPh>
    <rPh sb="2" eb="5">
      <t>テスウリョウ</t>
    </rPh>
    <phoneticPr fontId="6"/>
  </si>
  <si>
    <t>セ</t>
    <phoneticPr fontId="6"/>
  </si>
  <si>
    <t>リース料</t>
    <rPh sb="3" eb="4">
      <t>リョウ</t>
    </rPh>
    <phoneticPr fontId="6"/>
  </si>
  <si>
    <t>手数料</t>
    <rPh sb="0" eb="3">
      <t>テスウリョウ</t>
    </rPh>
    <phoneticPr fontId="6"/>
  </si>
  <si>
    <t>地域協力費</t>
    <phoneticPr fontId="6"/>
  </si>
  <si>
    <t>小計</t>
    <rPh sb="0" eb="2">
      <t>ショウケイ</t>
    </rPh>
    <phoneticPr fontId="6"/>
  </si>
  <si>
    <t>[ｂ]</t>
    <phoneticPr fontId="6"/>
  </si>
  <si>
    <t>エ～テ</t>
    <phoneticPr fontId="6"/>
  </si>
  <si>
    <t>管理費Ａ</t>
    <rPh sb="0" eb="3">
      <t>カンリヒ</t>
    </rPh>
    <phoneticPr fontId="6"/>
  </si>
  <si>
    <t>電気料金</t>
    <rPh sb="0" eb="2">
      <t>デンキ</t>
    </rPh>
    <rPh sb="2" eb="4">
      <t>リョウキン</t>
    </rPh>
    <phoneticPr fontId="6"/>
  </si>
  <si>
    <t>ガス料金</t>
    <rPh sb="2" eb="4">
      <t>リョウキン</t>
    </rPh>
    <phoneticPr fontId="6"/>
  </si>
  <si>
    <t>ナ</t>
    <phoneticPr fontId="6"/>
  </si>
  <si>
    <t>上下水道料金</t>
    <rPh sb="0" eb="2">
      <t>ジョウゲ</t>
    </rPh>
    <rPh sb="2" eb="4">
      <t>スイドウ</t>
    </rPh>
    <rPh sb="4" eb="6">
      <t>リョウキン</t>
    </rPh>
    <phoneticPr fontId="6"/>
  </si>
  <si>
    <t>ニ</t>
    <phoneticPr fontId="6"/>
  </si>
  <si>
    <t>[c]</t>
    <phoneticPr fontId="6"/>
  </si>
  <si>
    <t>ト～ニ</t>
    <phoneticPr fontId="6"/>
  </si>
  <si>
    <t>管理費Ｂ</t>
    <rPh sb="0" eb="3">
      <t>カンリヒ</t>
    </rPh>
    <phoneticPr fontId="6"/>
  </si>
  <si>
    <t>清掃費</t>
    <rPh sb="0" eb="2">
      <t>セイソウ</t>
    </rPh>
    <rPh sb="2" eb="3">
      <t>ヒ</t>
    </rPh>
    <phoneticPr fontId="6"/>
  </si>
  <si>
    <t>ヌ</t>
    <phoneticPr fontId="6"/>
  </si>
  <si>
    <t>修繕費</t>
    <rPh sb="0" eb="3">
      <t>シュウゼンヒ</t>
    </rPh>
    <phoneticPr fontId="6"/>
  </si>
  <si>
    <t>ネ</t>
    <phoneticPr fontId="6"/>
  </si>
  <si>
    <t>機械警備費</t>
    <rPh sb="0" eb="2">
      <t>キカイ</t>
    </rPh>
    <rPh sb="2" eb="4">
      <t>ケイビ</t>
    </rPh>
    <rPh sb="4" eb="5">
      <t>ヒ</t>
    </rPh>
    <phoneticPr fontId="6"/>
  </si>
  <si>
    <t>ノ</t>
    <phoneticPr fontId="6"/>
  </si>
  <si>
    <t>設備保全費</t>
    <rPh sb="0" eb="2">
      <t>セツビ</t>
    </rPh>
    <rPh sb="2" eb="4">
      <t>ホゼン</t>
    </rPh>
    <rPh sb="4" eb="5">
      <t>ヒ</t>
    </rPh>
    <phoneticPr fontId="6"/>
  </si>
  <si>
    <t>ハ</t>
    <phoneticPr fontId="6"/>
  </si>
  <si>
    <t>ﾊ-1～ﾊ-6</t>
    <phoneticPr fontId="6"/>
  </si>
  <si>
    <t>空調衛生設備保守</t>
    <rPh sb="0" eb="2">
      <t>クウチョウ</t>
    </rPh>
    <rPh sb="2" eb="4">
      <t>エイセイ</t>
    </rPh>
    <rPh sb="4" eb="6">
      <t>セツビ</t>
    </rPh>
    <rPh sb="6" eb="8">
      <t>ホシュ</t>
    </rPh>
    <phoneticPr fontId="6"/>
  </si>
  <si>
    <t>ﾊ-1</t>
    <phoneticPr fontId="6"/>
  </si>
  <si>
    <t>消防設備保守</t>
    <rPh sb="0" eb="2">
      <t>ショウボウ</t>
    </rPh>
    <rPh sb="2" eb="4">
      <t>セツビ</t>
    </rPh>
    <rPh sb="4" eb="6">
      <t>ホシュ</t>
    </rPh>
    <phoneticPr fontId="6"/>
  </si>
  <si>
    <t>ﾊ-2</t>
    <phoneticPr fontId="6"/>
  </si>
  <si>
    <t>電気設備保守</t>
    <rPh sb="0" eb="2">
      <t>デンキ</t>
    </rPh>
    <rPh sb="2" eb="4">
      <t>セツビ</t>
    </rPh>
    <rPh sb="4" eb="6">
      <t>ホシュ</t>
    </rPh>
    <phoneticPr fontId="6"/>
  </si>
  <si>
    <t>ﾊ-3</t>
  </si>
  <si>
    <t>害虫駆除清掃保守</t>
    <rPh sb="0" eb="2">
      <t>ガイチュウ</t>
    </rPh>
    <rPh sb="2" eb="4">
      <t>クジョ</t>
    </rPh>
    <rPh sb="4" eb="6">
      <t>セイソウ</t>
    </rPh>
    <rPh sb="6" eb="8">
      <t>ホシュ</t>
    </rPh>
    <phoneticPr fontId="6"/>
  </si>
  <si>
    <t>ﾊ-4</t>
  </si>
  <si>
    <t>ﾊ-5</t>
  </si>
  <si>
    <t>その他保全費</t>
    <rPh sb="2" eb="3">
      <t>タ</t>
    </rPh>
    <rPh sb="3" eb="5">
      <t>ホゼン</t>
    </rPh>
    <rPh sb="5" eb="6">
      <t>ヒ</t>
    </rPh>
    <phoneticPr fontId="6"/>
  </si>
  <si>
    <t>ﾊ-6</t>
  </si>
  <si>
    <t>共益費</t>
    <rPh sb="0" eb="3">
      <t>キョウエキヒ</t>
    </rPh>
    <phoneticPr fontId="6"/>
  </si>
  <si>
    <t>ヒ</t>
    <phoneticPr fontId="6"/>
  </si>
  <si>
    <t>フ</t>
    <phoneticPr fontId="6"/>
  </si>
  <si>
    <t>ヘ</t>
    <phoneticPr fontId="6"/>
  </si>
  <si>
    <t>[d]</t>
    <phoneticPr fontId="6"/>
  </si>
  <si>
    <t>ヌ～ヘ</t>
    <phoneticPr fontId="6"/>
  </si>
  <si>
    <t>公租公課</t>
    <rPh sb="0" eb="2">
      <t>コウソ</t>
    </rPh>
    <rPh sb="2" eb="4">
      <t>コウカ</t>
    </rPh>
    <phoneticPr fontId="6"/>
  </si>
  <si>
    <t>ホ</t>
    <phoneticPr fontId="6"/>
  </si>
  <si>
    <t>マ</t>
    <phoneticPr fontId="6"/>
  </si>
  <si>
    <t>ミ</t>
    <phoneticPr fontId="6"/>
  </si>
  <si>
    <t>その他（　　　　　）</t>
    <rPh sb="2" eb="3">
      <t>タ</t>
    </rPh>
    <phoneticPr fontId="6"/>
  </si>
  <si>
    <t>ム</t>
    <phoneticPr fontId="6"/>
  </si>
  <si>
    <t>[e]</t>
    <phoneticPr fontId="6"/>
  </si>
  <si>
    <t>ホ～ム</t>
    <phoneticPr fontId="6"/>
  </si>
  <si>
    <t>事務経費</t>
    <rPh sb="0" eb="2">
      <t>ジム</t>
    </rPh>
    <rPh sb="2" eb="4">
      <t>ケイヒ</t>
    </rPh>
    <phoneticPr fontId="6"/>
  </si>
  <si>
    <t>本部分</t>
    <rPh sb="0" eb="1">
      <t>ホン</t>
    </rPh>
    <rPh sb="1" eb="3">
      <t>ブブン</t>
    </rPh>
    <phoneticPr fontId="6"/>
  </si>
  <si>
    <t>メ</t>
    <phoneticPr fontId="6"/>
  </si>
  <si>
    <t>モ</t>
    <phoneticPr fontId="6"/>
  </si>
  <si>
    <t>[f]</t>
    <phoneticPr fontId="6"/>
  </si>
  <si>
    <t>メ～モ</t>
    <phoneticPr fontId="6"/>
  </si>
  <si>
    <t>小　計　【ウ】</t>
    <rPh sb="0" eb="1">
      <t>ショウ</t>
    </rPh>
    <rPh sb="2" eb="3">
      <t>ケイ</t>
    </rPh>
    <phoneticPr fontId="6"/>
  </si>
  <si>
    <t>施設管理運営経費計</t>
    <rPh sb="0" eb="2">
      <t>シセツ</t>
    </rPh>
    <rPh sb="2" eb="4">
      <t>カンリ</t>
    </rPh>
    <rPh sb="4" eb="6">
      <t>ウンエイ</t>
    </rPh>
    <rPh sb="6" eb="8">
      <t>ケイヒ</t>
    </rPh>
    <rPh sb="8" eb="9">
      <t>ケイ</t>
    </rPh>
    <phoneticPr fontId="6"/>
  </si>
  <si>
    <t>[ａ]～[f]</t>
    <phoneticPr fontId="6"/>
  </si>
  <si>
    <t>※金額は、消費税及び地方消費税込（10％）込みの額を記載してください。</t>
    <rPh sb="21" eb="22">
      <t>コミ</t>
    </rPh>
    <phoneticPr fontId="6"/>
  </si>
  <si>
    <t>※公租公課欄には、仕入税額控除後の消費税及び地方消費税見込額、その他税額を記載してください。</t>
    <rPh sb="1" eb="3">
      <t>コウソ</t>
    </rPh>
    <rPh sb="3" eb="5">
      <t>コウカ</t>
    </rPh>
    <rPh sb="5" eb="6">
      <t>ラン</t>
    </rPh>
    <rPh sb="9" eb="11">
      <t>シイレ</t>
    </rPh>
    <rPh sb="11" eb="13">
      <t>ゼイガク</t>
    </rPh>
    <rPh sb="13" eb="15">
      <t>コウジョ</t>
    </rPh>
    <rPh sb="15" eb="16">
      <t>ゴ</t>
    </rPh>
    <rPh sb="17" eb="20">
      <t>ショウヒゼイ</t>
    </rPh>
    <rPh sb="20" eb="21">
      <t>オヨ</t>
    </rPh>
    <rPh sb="22" eb="24">
      <t>チホウ</t>
    </rPh>
    <rPh sb="24" eb="27">
      <t>ショウヒゼイ</t>
    </rPh>
    <rPh sb="27" eb="29">
      <t>ミコミ</t>
    </rPh>
    <rPh sb="29" eb="30">
      <t>ガク</t>
    </rPh>
    <rPh sb="33" eb="34">
      <t>タ</t>
    </rPh>
    <rPh sb="34" eb="36">
      <t>ゼイガク</t>
    </rPh>
    <rPh sb="37" eb="39">
      <t>キサイ</t>
    </rPh>
    <phoneticPr fontId="6"/>
  </si>
  <si>
    <t>様式21-3</t>
    <rPh sb="0" eb="2">
      <t>ヨウシキ</t>
    </rPh>
    <phoneticPr fontId="6"/>
  </si>
  <si>
    <t>１　総括表</t>
    <rPh sb="2" eb="4">
      <t>ソウカツ</t>
    </rPh>
    <rPh sb="4" eb="5">
      <t>ヒョウ</t>
    </rPh>
    <phoneticPr fontId="6"/>
  </si>
  <si>
    <t xml:space="preserve">(１)収入  </t>
    <rPh sb="3" eb="5">
      <t>シュウニュウ</t>
    </rPh>
    <phoneticPr fontId="6"/>
  </si>
  <si>
    <t>（千円、税込み）</t>
    <rPh sb="1" eb="3">
      <t>センエン</t>
    </rPh>
    <rPh sb="4" eb="5">
      <t>ゼイ</t>
    </rPh>
    <rPh sb="5" eb="6">
      <t>コ</t>
    </rPh>
    <phoneticPr fontId="6"/>
  </si>
  <si>
    <t>項　　　　目</t>
    <rPh sb="0" eb="1">
      <t>コウ</t>
    </rPh>
    <rPh sb="5" eb="6">
      <t>メ</t>
    </rPh>
    <phoneticPr fontId="6"/>
  </si>
  <si>
    <t>令和９年度</t>
    <rPh sb="0" eb="2">
      <t>レイワ</t>
    </rPh>
    <rPh sb="3" eb="5">
      <t>ネンド</t>
    </rPh>
    <phoneticPr fontId="6"/>
  </si>
  <si>
    <t>令和１０年度</t>
    <rPh sb="0" eb="2">
      <t>レイワ</t>
    </rPh>
    <rPh sb="4" eb="6">
      <t>ネンド</t>
    </rPh>
    <phoneticPr fontId="6"/>
  </si>
  <si>
    <t>令和１１年度</t>
    <rPh sb="0" eb="2">
      <t>レイワ</t>
    </rPh>
    <rPh sb="4" eb="6">
      <t>ネンド</t>
    </rPh>
    <phoneticPr fontId="6"/>
  </si>
  <si>
    <t>令和１２年度</t>
    <rPh sb="0" eb="2">
      <t>レイワ</t>
    </rPh>
    <rPh sb="4" eb="6">
      <t>ネンド</t>
    </rPh>
    <phoneticPr fontId="6"/>
  </si>
  <si>
    <t>令和１３年度</t>
    <rPh sb="0" eb="2">
      <t>レイワ</t>
    </rPh>
    <rPh sb="4" eb="6">
      <t>ネンド</t>
    </rPh>
    <phoneticPr fontId="6"/>
  </si>
  <si>
    <t>合計</t>
    <rPh sb="0" eb="2">
      <t>ゴウケイ</t>
    </rPh>
    <phoneticPr fontId="6"/>
  </si>
  <si>
    <t>備考</t>
    <rPh sb="0" eb="2">
      <t>ビコウ</t>
    </rPh>
    <phoneticPr fontId="6"/>
  </si>
  <si>
    <t>①</t>
  </si>
  <si>
    <t>指定管理料</t>
    <rPh sb="0" eb="5">
      <t>シテイカンリリョウ</t>
    </rPh>
    <phoneticPr fontId="6"/>
  </si>
  <si>
    <t>②</t>
  </si>
  <si>
    <t>利用料金収入（基本開館時間内）</t>
    <rPh sb="0" eb="6">
      <t>リヨウリョウキンシュウニュウ</t>
    </rPh>
    <rPh sb="7" eb="14">
      <t>キホンカイカンジカンナイ</t>
    </rPh>
    <phoneticPr fontId="6"/>
  </si>
  <si>
    <t>③</t>
  </si>
  <si>
    <t>指定管理事業収入</t>
    <rPh sb="0" eb="4">
      <t>シテイカンリ</t>
    </rPh>
    <rPh sb="4" eb="8">
      <t>ジギョウシュウニュウ</t>
    </rPh>
    <phoneticPr fontId="6"/>
  </si>
  <si>
    <t>スポーツ教室等事業収入等</t>
    <rPh sb="4" eb="7">
      <t>キョウシツナド</t>
    </rPh>
    <rPh sb="7" eb="9">
      <t>ジギョウ</t>
    </rPh>
    <rPh sb="9" eb="11">
      <t>シュウニュウ</t>
    </rPh>
    <rPh sb="11" eb="12">
      <t>トウ</t>
    </rPh>
    <phoneticPr fontId="6"/>
  </si>
  <si>
    <t>駐車場利用料金収入（基本開館時間内）</t>
  </si>
  <si>
    <t>印刷代</t>
  </si>
  <si>
    <t>④</t>
  </si>
  <si>
    <t>雑入</t>
    <rPh sb="0" eb="2">
      <t>ザツニュウ</t>
    </rPh>
    <phoneticPr fontId="6"/>
  </si>
  <si>
    <t>⑤</t>
  </si>
  <si>
    <t>自主事業による収入</t>
  </si>
  <si>
    <t>スポーツ教室等事業（基本開館時間外）</t>
    <rPh sb="10" eb="14">
      <t>キホンカイカン</t>
    </rPh>
    <phoneticPr fontId="6"/>
  </si>
  <si>
    <t>利用料金収入（基本開館時間外）</t>
    <rPh sb="7" eb="11">
      <t>キホンカイカン</t>
    </rPh>
    <phoneticPr fontId="6"/>
  </si>
  <si>
    <t>駐車場利用料金収入（基本開館時間外）</t>
    <rPh sb="16" eb="17">
      <t>ガイ</t>
    </rPh>
    <phoneticPr fontId="6"/>
  </si>
  <si>
    <t>飲食事業</t>
  </si>
  <si>
    <t>物販事業（自動販売機等）</t>
    <rPh sb="5" eb="10">
      <t>ジドウハンバイキ</t>
    </rPh>
    <rPh sb="10" eb="11">
      <t>ナド</t>
    </rPh>
    <phoneticPr fontId="6"/>
  </si>
  <si>
    <t>広告事業収入</t>
  </si>
  <si>
    <t>その他目的外使用に伴う収入</t>
  </si>
  <si>
    <t>合計（①～④）</t>
    <rPh sb="0" eb="2">
      <t>ゴウケイ</t>
    </rPh>
    <phoneticPr fontId="6"/>
  </si>
  <si>
    <r>
      <t>(2) 支出　　　</t>
    </r>
    <r>
      <rPr>
        <sz val="10"/>
        <rFont val="ＭＳ Ｐゴシック"/>
        <family val="3"/>
        <charset val="128"/>
      </rPr>
      <t xml:space="preserve"> </t>
    </r>
    <rPh sb="4" eb="6">
      <t>シシュツ</t>
    </rPh>
    <phoneticPr fontId="6"/>
  </si>
  <si>
    <r>
      <t>（千円、</t>
    </r>
    <r>
      <rPr>
        <sz val="11"/>
        <rFont val="ＭＳ Ｐゴシック"/>
        <family val="3"/>
        <charset val="128"/>
      </rPr>
      <t>税込み）</t>
    </r>
    <rPh sb="1" eb="3">
      <t>センエン</t>
    </rPh>
    <rPh sb="4" eb="5">
      <t>ゼイ</t>
    </rPh>
    <rPh sb="5" eb="6">
      <t>コ</t>
    </rPh>
    <phoneticPr fontId="6"/>
  </si>
  <si>
    <t>⑥</t>
  </si>
  <si>
    <t>給与・賃金</t>
  </si>
  <si>
    <t>社会保険料</t>
    <rPh sb="0" eb="5">
      <t>シャカイホケンリョウ</t>
    </rPh>
    <phoneticPr fontId="6"/>
  </si>
  <si>
    <t>通勤手当</t>
    <rPh sb="0" eb="4">
      <t>ツウキンテアテ</t>
    </rPh>
    <phoneticPr fontId="6"/>
  </si>
  <si>
    <t>健康診断費</t>
    <rPh sb="0" eb="5">
      <t>ケンコウシンダンヒ</t>
    </rPh>
    <phoneticPr fontId="6"/>
  </si>
  <si>
    <t>⑦</t>
  </si>
  <si>
    <t>事務費</t>
    <rPh sb="0" eb="3">
      <t>ジムヒ</t>
    </rPh>
    <phoneticPr fontId="6"/>
  </si>
  <si>
    <t>消耗品費</t>
    <rPh sb="0" eb="4">
      <t>ショウモウヒンヒ</t>
    </rPh>
    <phoneticPr fontId="6"/>
  </si>
  <si>
    <t>その他</t>
  </si>
  <si>
    <t>保険料（施設賠償責任保険）</t>
    <rPh sb="0" eb="2">
      <t>ホケン</t>
    </rPh>
    <rPh sb="2" eb="3">
      <t>リョウ</t>
    </rPh>
    <phoneticPr fontId="6"/>
  </si>
  <si>
    <t>補償補填及び賠償金</t>
    <rPh sb="0" eb="4">
      <t>ホショウホテン</t>
    </rPh>
    <rPh sb="4" eb="5">
      <t>オヨ</t>
    </rPh>
    <rPh sb="6" eb="9">
      <t>バイショウキン</t>
    </rPh>
    <phoneticPr fontId="6"/>
  </si>
  <si>
    <t>⑧</t>
  </si>
  <si>
    <t>事業費</t>
    <rPh sb="0" eb="3">
      <t>ジギョウヒ</t>
    </rPh>
    <phoneticPr fontId="6"/>
  </si>
  <si>
    <t>指定管理業務費</t>
    <rPh sb="0" eb="7">
      <t>シテイカンリギョウムヒ</t>
    </rPh>
    <phoneticPr fontId="6"/>
  </si>
  <si>
    <t>⑨</t>
  </si>
  <si>
    <t>管理費</t>
    <rPh sb="0" eb="3">
      <t>カンリヒ</t>
    </rPh>
    <phoneticPr fontId="6"/>
  </si>
  <si>
    <t>光熱水費</t>
    <rPh sb="0" eb="4">
      <t>コウネツスイヒ</t>
    </rPh>
    <phoneticPr fontId="6"/>
  </si>
  <si>
    <t>電気料金</t>
    <rPh sb="0" eb="4">
      <t>デンキリョウキン</t>
    </rPh>
    <phoneticPr fontId="6"/>
  </si>
  <si>
    <t>水道料金</t>
    <rPh sb="0" eb="4">
      <t>スイドウリョウキン</t>
    </rPh>
    <phoneticPr fontId="6"/>
  </si>
  <si>
    <t>清掃費</t>
    <rPh sb="0" eb="3">
      <t>セイソウヒ</t>
    </rPh>
    <phoneticPr fontId="6"/>
  </si>
  <si>
    <t>機械警備費</t>
    <rPh sb="0" eb="5">
      <t>キカイケイビヒ</t>
    </rPh>
    <phoneticPr fontId="6"/>
  </si>
  <si>
    <t>設備保全費</t>
    <rPh sb="0" eb="1">
      <t>セツ</t>
    </rPh>
    <rPh sb="2" eb="5">
      <t>ホゼンヒ</t>
    </rPh>
    <phoneticPr fontId="6"/>
  </si>
  <si>
    <t>⑩</t>
  </si>
  <si>
    <t>その他（　　　　）</t>
  </si>
  <si>
    <t>⑪</t>
  </si>
  <si>
    <t>事務経費</t>
    <rPh sb="0" eb="4">
      <t>ジムケイヒ</t>
    </rPh>
    <phoneticPr fontId="6"/>
  </si>
  <si>
    <t>本部分</t>
    <rPh sb="0" eb="3">
      <t>ホンブブン</t>
    </rPh>
    <phoneticPr fontId="6"/>
  </si>
  <si>
    <t>当該施設分</t>
    <rPh sb="0" eb="2">
      <t>トウガイ</t>
    </rPh>
    <rPh sb="2" eb="5">
      <t>シセツブン</t>
    </rPh>
    <phoneticPr fontId="6"/>
  </si>
  <si>
    <t>⑫</t>
  </si>
  <si>
    <t>⑬</t>
  </si>
  <si>
    <t>自主事業による経費</t>
  </si>
  <si>
    <t>スポーツ教室等事業（基本開館時間外）</t>
    <rPh sb="4" eb="6">
      <t>キョウシツ</t>
    </rPh>
    <rPh sb="6" eb="7">
      <t>トウ</t>
    </rPh>
    <rPh sb="7" eb="9">
      <t>ジギョウ</t>
    </rPh>
    <rPh sb="10" eb="14">
      <t>キホンカイカン</t>
    </rPh>
    <rPh sb="14" eb="17">
      <t>ジカンガイ</t>
    </rPh>
    <phoneticPr fontId="6"/>
  </si>
  <si>
    <t>飲食事業</t>
    <rPh sb="0" eb="2">
      <t>インショク</t>
    </rPh>
    <phoneticPr fontId="6"/>
  </si>
  <si>
    <t>物販事業</t>
    <rPh sb="0" eb="1">
      <t>モノ</t>
    </rPh>
    <rPh sb="1" eb="2">
      <t>ハン</t>
    </rPh>
    <phoneticPr fontId="6"/>
  </si>
  <si>
    <t>その他</t>
    <rPh sb="2" eb="3">
      <t>ホカ</t>
    </rPh>
    <phoneticPr fontId="6"/>
  </si>
  <si>
    <t>合計（⑥～⑫）</t>
    <rPh sb="0" eb="2">
      <t>ゴウケイ</t>
    </rPh>
    <phoneticPr fontId="6"/>
  </si>
  <si>
    <t>自主事業費収入</t>
    <rPh sb="0" eb="4">
      <t>ジシュジギョウ</t>
    </rPh>
    <rPh sb="4" eb="5">
      <t>ヒ</t>
    </rPh>
    <rPh sb="5" eb="7">
      <t>シュウニュウ</t>
    </rPh>
    <phoneticPr fontId="6"/>
  </si>
  <si>
    <t>自主事業費支出</t>
    <rPh sb="0" eb="4">
      <t>ジシュジギョウ</t>
    </rPh>
    <rPh sb="4" eb="5">
      <t>ヒ</t>
    </rPh>
    <rPh sb="5" eb="7">
      <t>シシュツ</t>
    </rPh>
    <phoneticPr fontId="6"/>
  </si>
  <si>
    <t>自主事業収支</t>
    <rPh sb="0" eb="4">
      <t>ジシュジギョウ</t>
    </rPh>
    <rPh sb="4" eb="6">
      <t>シュウシ</t>
    </rPh>
    <phoneticPr fontId="6"/>
  </si>
  <si>
    <t>施設名　横浜市青葉公会堂及び横浜市青葉スポーツセンター</t>
    <rPh sb="0" eb="2">
      <t>シセツ</t>
    </rPh>
    <rPh sb="2" eb="3">
      <t>メイ</t>
    </rPh>
    <phoneticPr fontId="6"/>
  </si>
  <si>
    <t>青葉スポーツセンター　収支予算書（総括）</t>
    <rPh sb="0" eb="2">
      <t>アオバ</t>
    </rPh>
    <rPh sb="17" eb="19">
      <t>ソウカツ</t>
    </rPh>
    <phoneticPr fontId="6"/>
  </si>
  <si>
    <t>(１)収入</t>
    <rPh sb="3" eb="5">
      <t>シュウニュウ</t>
    </rPh>
    <phoneticPr fontId="6"/>
  </si>
  <si>
    <t>（円、税込み）</t>
  </si>
  <si>
    <t>予算額</t>
    <rPh sb="0" eb="3">
      <t>ヨサンガク</t>
    </rPh>
    <phoneticPr fontId="6"/>
  </si>
  <si>
    <t>積算内訳</t>
    <rPh sb="0" eb="4">
      <t>セキサンウチワケ</t>
    </rPh>
    <phoneticPr fontId="6"/>
  </si>
  <si>
    <t>団体</t>
    <rPh sb="0" eb="2">
      <t>ダンタイ</t>
    </rPh>
    <phoneticPr fontId="6"/>
  </si>
  <si>
    <t>第１体育室</t>
    <rPh sb="0" eb="1">
      <t>ダイ</t>
    </rPh>
    <rPh sb="2" eb="5">
      <t>タイイクシツ</t>
    </rPh>
    <phoneticPr fontId="6"/>
  </si>
  <si>
    <t>第２体育室</t>
    <rPh sb="0" eb="1">
      <t>ダイ</t>
    </rPh>
    <rPh sb="2" eb="5">
      <t>タイイクシツ</t>
    </rPh>
    <phoneticPr fontId="6"/>
  </si>
  <si>
    <t>第３体育室</t>
    <rPh sb="0" eb="1">
      <t>ダイ</t>
    </rPh>
    <rPh sb="2" eb="5">
      <t>タイイクシツ</t>
    </rPh>
    <phoneticPr fontId="6"/>
  </si>
  <si>
    <t>研修室</t>
    <rPh sb="0" eb="3">
      <t>ケンシュウシツ</t>
    </rPh>
    <phoneticPr fontId="6"/>
  </si>
  <si>
    <t>【施設に応じた諸室】弓道等</t>
    <rPh sb="1" eb="3">
      <t>シセツ</t>
    </rPh>
    <rPh sb="4" eb="5">
      <t>オウ</t>
    </rPh>
    <rPh sb="7" eb="9">
      <t>ショシツ</t>
    </rPh>
    <rPh sb="10" eb="12">
      <t>キュウドウ</t>
    </rPh>
    <rPh sb="12" eb="13">
      <t>ナド</t>
    </rPh>
    <phoneticPr fontId="6"/>
  </si>
  <si>
    <t>個人</t>
    <rPh sb="0" eb="2">
      <t>コジン</t>
    </rPh>
    <phoneticPr fontId="6"/>
  </si>
  <si>
    <t>体育室</t>
    <rPh sb="0" eb="3">
      <t>タイイクシツ</t>
    </rPh>
    <phoneticPr fontId="6"/>
  </si>
  <si>
    <t>トレーニング室</t>
    <rPh sb="6" eb="7">
      <t>シツ</t>
    </rPh>
    <phoneticPr fontId="6"/>
  </si>
  <si>
    <t>【施設に応じた諸室】テニスコート、弓道等</t>
    <rPh sb="1" eb="3">
      <t>シセツ</t>
    </rPh>
    <rPh sb="4" eb="5">
      <t>オウ</t>
    </rPh>
    <rPh sb="7" eb="9">
      <t>ショシツ</t>
    </rPh>
    <rPh sb="17" eb="19">
      <t>キュウドウ</t>
    </rPh>
    <rPh sb="19" eb="20">
      <t>ナド</t>
    </rPh>
    <phoneticPr fontId="6"/>
  </si>
  <si>
    <t>附帯設備利用料金</t>
    <rPh sb="0" eb="4">
      <t>フタイセツビ</t>
    </rPh>
    <rPh sb="4" eb="8">
      <t>リヨウリョウキン</t>
    </rPh>
    <phoneticPr fontId="6"/>
  </si>
  <si>
    <t>（記入例）
・正規雇用職員報酬
　職員A　年俸●●●●円
　職員B　年俸●●●●円…　　　
・臨時雇用職員給与
　職種　人数×年額=●●円</t>
  </si>
  <si>
    <t>（注意）
市へ支払う目的外使用料等の使用料を積算内訳に記載すること</t>
    <rPh sb="1" eb="3">
      <t>チュウイ</t>
    </rPh>
    <phoneticPr fontId="6"/>
  </si>
  <si>
    <t>（様式22-1）</t>
    <rPh sb="1" eb="3">
      <t>ヨウシキ</t>
    </rPh>
    <phoneticPr fontId="6"/>
  </si>
  <si>
    <t>（様式22-2）</t>
    <rPh sb="1" eb="3">
      <t>ヨウシキ</t>
    </rPh>
    <phoneticPr fontId="6"/>
  </si>
  <si>
    <t>※上限額は青葉公会堂と青葉スポーツセンター両施設分の上限額です。</t>
    <rPh sb="1" eb="4">
      <t>ジョウゲンガク</t>
    </rPh>
    <rPh sb="5" eb="10">
      <t>アオバコウカイドウ</t>
    </rPh>
    <rPh sb="11" eb="13">
      <t>アオバ</t>
    </rPh>
    <rPh sb="21" eb="25">
      <t>リョウシセツブン</t>
    </rPh>
    <rPh sb="26" eb="29">
      <t>ジョウゲンガク</t>
    </rPh>
    <phoneticPr fontId="4"/>
  </si>
  <si>
    <t>令和○年度　青葉公会堂　収支予算書（兼指定管理料提案書）</t>
    <rPh sb="0" eb="2">
      <t>レイワ</t>
    </rPh>
    <rPh sb="3" eb="5">
      <t>ネンド</t>
    </rPh>
    <rPh sb="6" eb="11">
      <t>アオバコウカイドウ</t>
    </rPh>
    <rPh sb="12" eb="14">
      <t>シュウシ</t>
    </rPh>
    <rPh sb="14" eb="17">
      <t>ヨサンショ</t>
    </rPh>
    <rPh sb="18" eb="19">
      <t>ケン</t>
    </rPh>
    <rPh sb="19" eb="21">
      <t>シテイ</t>
    </rPh>
    <rPh sb="21" eb="23">
      <t>カンリ</t>
    </rPh>
    <rPh sb="23" eb="24">
      <t>リョウ</t>
    </rPh>
    <rPh sb="24" eb="27">
      <t>テイアンショ</t>
    </rPh>
    <phoneticPr fontId="6"/>
  </si>
  <si>
    <t>令和○年度青葉公会堂収支予算書</t>
    <rPh sb="0" eb="2">
      <t>レイワ</t>
    </rPh>
    <rPh sb="3" eb="5">
      <t>ネンド</t>
    </rPh>
    <rPh sb="5" eb="10">
      <t>アオバコウカイドウ</t>
    </rPh>
    <rPh sb="10" eb="12">
      <t>シュウシ</t>
    </rPh>
    <rPh sb="12" eb="15">
      <t>ヨサンショ</t>
    </rPh>
    <phoneticPr fontId="6"/>
  </si>
  <si>
    <t>令和○年度青葉公会堂収支予算書</t>
    <rPh sb="0" eb="2">
      <t>レイワ</t>
    </rPh>
    <rPh sb="3" eb="5">
      <t>ネンド</t>
    </rPh>
    <rPh sb="5" eb="7">
      <t>アオバ</t>
    </rPh>
    <rPh sb="7" eb="10">
      <t>コウカイドウ</t>
    </rPh>
    <rPh sb="10" eb="12">
      <t>シュウシ</t>
    </rPh>
    <rPh sb="12" eb="15">
      <t>ヨサンショ</t>
    </rPh>
    <phoneticPr fontId="6"/>
  </si>
  <si>
    <t>青葉スポーツセンター　収支予算書（令和○年度）</t>
    <rPh sb="0" eb="2">
      <t>アオバ</t>
    </rPh>
    <rPh sb="11" eb="16">
      <t>シュウシヨサンショ</t>
    </rPh>
    <rPh sb="17" eb="19">
      <t>レイワ</t>
    </rPh>
    <rPh sb="20" eb="22">
      <t>ネンド</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</si>
</sst>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quot;▲ &quot;#,##0"/>
    <numFmt numFmtId="178" formatCode="0.0%"/>
    <numFmt numFmtId="179" formatCode="#,##0_);[Red]\(#,##0\)"/>
  </numFmts>
  <fonts count="36">
    <font>
      <sz val="11"/>
      <color theme="1"/>
      <name val="Yu Gothic"/>
      <family val="2"/>
      <scheme val="minor"/>
    </font>
    <font>
      <sz val="11"/>
      <color theme="1"/>
      <name val="Yu Gothic"/>
      <family val="2"/>
      <scheme val="minor"/>
    </font>
    <font>
      <sz val="11"/>
      <color theme="1"/>
      <name val="Yu Gothic"/>
      <family val="3"/>
      <charset val="128"/>
      <scheme val="minor"/>
    </font>
    <font>
      <sz val="12"/>
      <name val="ＭＳ Ｐゴシック"/>
      <family val="3"/>
      <charset val="128"/>
    </font>
    <font>
      <sz val="6"/>
      <name val="Yu Gothic"/>
      <family val="3"/>
      <charset val="128"/>
      <scheme val="minor"/>
    </font>
    <font>
      <sz val="12"/>
      <name val="メイリオ"/>
      <family val="3"/>
      <charset val="128"/>
    </font>
    <font>
      <sz val="6"/>
      <name val="ＭＳ Ｐゴシック"/>
      <family val="3"/>
      <charset val="128"/>
    </font>
    <font>
      <sz val="10"/>
      <color theme="1"/>
      <name val="Yu Gothic"/>
      <family val="3"/>
      <charset val="128"/>
      <scheme val="minor"/>
    </font>
    <font>
      <sz val="10"/>
      <name val="ＭＳ Ｐゴシック"/>
      <family val="3"/>
      <charset val="128"/>
    </font>
    <font>
      <sz val="12"/>
      <color indexed="8"/>
      <name val="Yu Gothic"/>
      <family val="3"/>
      <charset val="128"/>
      <scheme val="minor"/>
    </font>
    <font>
      <sz val="12"/>
      <color theme="1"/>
      <name val="Yu Gothic"/>
      <family val="3"/>
      <charset val="128"/>
      <scheme val="minor"/>
    </font>
    <font>
      <sz val="10"/>
      <color indexed="8"/>
      <name val="メイリオ"/>
      <family val="3"/>
      <charset val="128"/>
    </font>
    <font>
      <sz val="10"/>
      <name val="Times New Roman"/>
      <family val="1"/>
      <charset val="204"/>
    </font>
    <font>
      <sz val="10"/>
      <name val="メイリオ"/>
      <family val="3"/>
      <charset val="128"/>
    </font>
    <font>
      <sz val="10"/>
      <color indexed="8"/>
      <name val="Arial"/>
      <family val="2"/>
    </font>
    <font>
      <sz val="10"/>
      <color rgb="FFFF0000"/>
      <name val="メイリオ"/>
      <family val="3"/>
      <charset val="128"/>
    </font>
    <font>
      <sz val="8"/>
      <color indexed="8"/>
      <name val="メイリオ"/>
      <family val="3"/>
      <charset val="128"/>
    </font>
    <font>
      <b/>
      <sz val="9"/>
      <color indexed="81"/>
      <name val="MS P ゴシック"/>
      <family val="3"/>
      <charset val="128"/>
    </font>
    <font>
      <sz val="9"/>
      <color indexed="81"/>
      <name val="MS P ゴシック"/>
      <family val="3"/>
      <charset val="128"/>
    </font>
    <font>
      <sz val="11"/>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8"/>
      <name val="ＭＳ ゴシック"/>
      <family val="3"/>
      <charset val="128"/>
    </font>
    <font>
      <sz val="14"/>
      <name val="ＭＳ ゴシック"/>
      <family val="3"/>
      <charset val="128"/>
    </font>
    <font>
      <sz val="3"/>
      <name val="ＭＳ ゴシック"/>
      <family val="3"/>
      <charset val="128"/>
    </font>
    <font>
      <b/>
      <sz val="10"/>
      <name val="ＭＳ ゴシック"/>
      <family val="3"/>
      <charset val="128"/>
    </font>
    <font>
      <sz val="8"/>
      <name val="ＭＳ ゴシック"/>
      <family val="3"/>
      <charset val="128"/>
    </font>
    <font>
      <sz val="9"/>
      <name val="ＭＳ ゴシック"/>
      <family val="3"/>
      <charset val="128"/>
    </font>
    <font>
      <i/>
      <sz val="11"/>
      <color rgb="FFF79646"/>
      <name val="ＭＳ ゴシック"/>
      <family val="3"/>
      <charset val="128"/>
    </font>
    <font>
      <b/>
      <sz val="11"/>
      <name val="ＭＳ ゴシック"/>
      <family val="3"/>
      <charset val="128"/>
    </font>
    <font>
      <sz val="16"/>
      <name val="ＭＳ ゴシック"/>
      <family val="3"/>
      <charset val="128"/>
    </font>
    <font>
      <i/>
      <sz val="10"/>
      <color rgb="FFF79646"/>
      <name val="ＭＳ ゴシック"/>
      <family val="3"/>
      <charset val="128"/>
    </font>
    <font>
      <sz val="14"/>
      <name val="ＭＳ Ｐゴシック"/>
      <family val="3"/>
      <charset val="128"/>
    </font>
    <font>
      <sz val="11"/>
      <color rgb="FFFF0000"/>
      <name val="ＭＳ Ｐゴシック"/>
      <family val="3"/>
      <charset val="128"/>
    </font>
    <font>
      <sz val="10"/>
      <color rgb="FFFF0000"/>
      <name val="ＭＳ ゴシック"/>
      <family val="3"/>
      <charset val="128"/>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66FF33"/>
        <bgColor indexed="64"/>
      </patternFill>
    </fill>
    <fill>
      <patternFill patternType="solid">
        <fgColor rgb="FFFABF8F"/>
        <bgColor indexed="64"/>
      </patternFill>
    </fill>
    <fill>
      <patternFill patternType="solid">
        <fgColor indexed="13"/>
        <bgColor indexed="64"/>
      </patternFill>
    </fill>
    <fill>
      <patternFill patternType="solid">
        <fgColor indexed="22"/>
        <bgColor indexed="64"/>
      </patternFill>
    </fill>
    <fill>
      <patternFill patternType="solid">
        <fgColor theme="0" tint="-4.9989318521683403E-2"/>
        <bgColor indexed="64"/>
      </patternFill>
    </fill>
  </fills>
  <borders count="13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indexed="64"/>
      </right>
      <top style="thin">
        <color rgb="FF000000"/>
      </top>
      <bottom style="double">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rgb="FF000000"/>
      </right>
      <top style="thin">
        <color indexed="64"/>
      </top>
      <bottom style="double">
        <color indexed="64"/>
      </bottom>
      <diagonal/>
    </border>
    <border>
      <left style="thin">
        <color rgb="FF000000"/>
      </left>
      <right style="thin">
        <color rgb="FF000000"/>
      </right>
      <top style="thin">
        <color indexed="64"/>
      </top>
      <bottom style="double">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rgb="FF000000"/>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medium">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hair">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s>
  <cellStyleXfs count="5">
    <xf numFmtId="0" fontId="0" fillId="0" borderId="0"/>
    <xf numFmtId="38" fontId="1" fillId="0" borderId="0" applyFont="0" applyFill="0" applyBorder="0" applyAlignment="0" applyProtection="0">
      <alignment vertical="center"/>
    </xf>
    <xf numFmtId="0" fontId="2" fillId="0" borderId="0">
      <alignment vertical="center"/>
    </xf>
    <xf numFmtId="0" fontId="19" fillId="0" borderId="0"/>
    <xf numFmtId="38" fontId="19" fillId="0" borderId="0" applyFont="0" applyFill="0" applyBorder="0" applyAlignment="0" applyProtection="0">
      <alignment vertical="center"/>
    </xf>
  </cellStyleXfs>
  <cellXfs count="508">
    <xf numFmtId="0" fontId="0" fillId="0" borderId="0" xfId="0"/>
    <xf numFmtId="0" fontId="3" fillId="0" borderId="0" xfId="2" applyFont="1">
      <alignment vertical="center"/>
    </xf>
    <xf numFmtId="0" fontId="2" fillId="0" borderId="0" xfId="2">
      <alignment vertical="center"/>
    </xf>
    <xf numFmtId="0" fontId="2" fillId="0" borderId="0" xfId="2" applyAlignment="1">
      <alignment vertical="center" wrapText="1"/>
    </xf>
    <xf numFmtId="0" fontId="7" fillId="0" borderId="0" xfId="2" applyFont="1">
      <alignment vertical="center"/>
    </xf>
    <xf numFmtId="0" fontId="8" fillId="0" borderId="1" xfId="2" applyFont="1" applyBorder="1">
      <alignment vertical="center"/>
    </xf>
    <xf numFmtId="0" fontId="8" fillId="0" borderId="1" xfId="2" applyFont="1" applyBorder="1" applyAlignment="1">
      <alignment vertical="center" wrapText="1"/>
    </xf>
    <xf numFmtId="0" fontId="8" fillId="0" borderId="0" xfId="2" applyFont="1" applyAlignment="1">
      <alignment vertical="center" wrapText="1"/>
    </xf>
    <xf numFmtId="0" fontId="3" fillId="0" borderId="0" xfId="2" applyFont="1" applyAlignment="1">
      <alignment vertical="center" wrapText="1"/>
    </xf>
    <xf numFmtId="0" fontId="8" fillId="0" borderId="2" xfId="2" applyFont="1" applyBorder="1" applyAlignment="1">
      <alignment vertical="center" wrapText="1"/>
    </xf>
    <xf numFmtId="0" fontId="8" fillId="0" borderId="0" xfId="2" applyFont="1">
      <alignment vertical="center"/>
    </xf>
    <xf numFmtId="0" fontId="8" fillId="0" borderId="0" xfId="2" applyFont="1" applyAlignment="1">
      <alignment horizontal="right" vertical="center"/>
    </xf>
    <xf numFmtId="0" fontId="11" fillId="2" borderId="0" xfId="2" applyFont="1" applyFill="1" applyAlignment="1">
      <alignment horizontal="left" vertical="top"/>
    </xf>
    <xf numFmtId="0" fontId="12" fillId="0" borderId="0" xfId="2" applyFont="1" applyAlignment="1">
      <alignment vertical="top" wrapText="1"/>
    </xf>
    <xf numFmtId="0" fontId="13" fillId="0" borderId="0" xfId="2" applyFont="1" applyAlignment="1">
      <alignment horizontal="right" vertical="top"/>
    </xf>
    <xf numFmtId="0" fontId="13" fillId="0" borderId="6" xfId="2" applyFont="1" applyBorder="1" applyAlignment="1">
      <alignment horizontal="center" vertical="center" wrapText="1"/>
    </xf>
    <xf numFmtId="0" fontId="11" fillId="2" borderId="7" xfId="2" applyFont="1" applyFill="1" applyBorder="1" applyAlignment="1">
      <alignment horizontal="center" vertical="center" wrapText="1"/>
    </xf>
    <xf numFmtId="0" fontId="12" fillId="2" borderId="8" xfId="2" applyFont="1" applyFill="1" applyBorder="1" applyAlignment="1">
      <alignment horizontal="left" vertical="top" wrapText="1"/>
    </xf>
    <xf numFmtId="176" fontId="14" fillId="0" borderId="11" xfId="2" applyNumberFormat="1" applyFont="1" applyBorder="1" applyAlignment="1">
      <alignment horizontal="right" vertical="center" wrapText="1"/>
    </xf>
    <xf numFmtId="0" fontId="11" fillId="0" borderId="12" xfId="2" applyFont="1" applyBorder="1" applyAlignment="1">
      <alignment horizontal="left" vertical="top" wrapText="1"/>
    </xf>
    <xf numFmtId="0" fontId="12" fillId="0" borderId="12" xfId="2" applyFont="1" applyBorder="1" applyAlignment="1">
      <alignment horizontal="left" vertical="top" wrapText="1"/>
    </xf>
    <xf numFmtId="0" fontId="12" fillId="2" borderId="11" xfId="2" applyFont="1" applyFill="1" applyBorder="1" applyAlignment="1">
      <alignment horizontal="left" vertical="top" wrapText="1"/>
    </xf>
    <xf numFmtId="0" fontId="11" fillId="2" borderId="11" xfId="2" applyFont="1" applyFill="1" applyBorder="1" applyAlignment="1">
      <alignment horizontal="left" vertical="top" wrapText="1"/>
    </xf>
    <xf numFmtId="0" fontId="12" fillId="2" borderId="13" xfId="2" applyFont="1" applyFill="1" applyBorder="1" applyAlignment="1">
      <alignment vertical="top" wrapText="1"/>
    </xf>
    <xf numFmtId="0" fontId="12" fillId="2" borderId="14" xfId="2" applyFont="1" applyFill="1" applyBorder="1" applyAlignment="1">
      <alignment horizontal="left" vertical="top" wrapText="1"/>
    </xf>
    <xf numFmtId="0" fontId="12" fillId="2" borderId="10" xfId="2" applyFont="1" applyFill="1" applyBorder="1" applyAlignment="1">
      <alignment horizontal="left" vertical="top" wrapText="1"/>
    </xf>
    <xf numFmtId="0" fontId="11" fillId="2" borderId="11" xfId="2" applyFont="1" applyFill="1" applyBorder="1" applyAlignment="1">
      <alignment horizontal="left" vertical="top" shrinkToFit="1"/>
    </xf>
    <xf numFmtId="176" fontId="14" fillId="4" borderId="18" xfId="2" applyNumberFormat="1" applyFont="1" applyFill="1" applyBorder="1" applyAlignment="1">
      <alignment horizontal="right" vertical="center" wrapText="1"/>
    </xf>
    <xf numFmtId="0" fontId="12" fillId="4" borderId="19" xfId="2" applyFont="1" applyFill="1" applyBorder="1" applyAlignment="1">
      <alignment horizontal="left" vertical="top" wrapText="1"/>
    </xf>
    <xf numFmtId="0" fontId="11" fillId="0" borderId="0" xfId="2" applyFont="1" applyAlignment="1">
      <alignment horizontal="left" vertical="top" wrapText="1"/>
    </xf>
    <xf numFmtId="176" fontId="14" fillId="0" borderId="0" xfId="2" applyNumberFormat="1" applyFont="1" applyAlignment="1">
      <alignment horizontal="right" vertical="center" wrapText="1"/>
    </xf>
    <xf numFmtId="0" fontId="12" fillId="0" borderId="0" xfId="2" applyFont="1" applyAlignment="1">
      <alignment horizontal="left" vertical="top" wrapText="1"/>
    </xf>
    <xf numFmtId="176" fontId="14" fillId="5" borderId="11" xfId="2" applyNumberFormat="1" applyFont="1" applyFill="1" applyBorder="1" applyAlignment="1">
      <alignment horizontal="right" vertical="center" wrapText="1"/>
    </xf>
    <xf numFmtId="0" fontId="11" fillId="0" borderId="9" xfId="2" applyFont="1" applyBorder="1" applyAlignment="1">
      <alignment horizontal="left" vertical="top" wrapText="1"/>
    </xf>
    <xf numFmtId="176" fontId="14" fillId="6" borderId="11" xfId="2" applyNumberFormat="1" applyFont="1" applyFill="1" applyBorder="1" applyAlignment="1">
      <alignment horizontal="right" vertical="center" wrapText="1"/>
    </xf>
    <xf numFmtId="0" fontId="11" fillId="0" borderId="8" xfId="2" applyFont="1" applyBorder="1" applyAlignment="1">
      <alignment horizontal="left" vertical="top" wrapText="1"/>
    </xf>
    <xf numFmtId="0" fontId="12" fillId="0" borderId="8" xfId="2" applyFont="1" applyBorder="1" applyAlignment="1">
      <alignment horizontal="left" vertical="top" wrapText="1"/>
    </xf>
    <xf numFmtId="0" fontId="13" fillId="0" borderId="12" xfId="2" applyFont="1" applyBorder="1" applyAlignment="1">
      <alignment horizontal="left" vertical="top" wrapText="1"/>
    </xf>
    <xf numFmtId="0" fontId="12" fillId="0" borderId="11" xfId="2" applyFont="1" applyBorder="1" applyAlignment="1">
      <alignment horizontal="left" vertical="top" wrapText="1"/>
    </xf>
    <xf numFmtId="0" fontId="11" fillId="0" borderId="11" xfId="2" applyFont="1" applyBorder="1" applyAlignment="1">
      <alignment horizontal="left" vertical="top" wrapText="1"/>
    </xf>
    <xf numFmtId="176" fontId="14" fillId="2" borderId="11" xfId="2" applyNumberFormat="1" applyFont="1" applyFill="1" applyBorder="1" applyAlignment="1">
      <alignment horizontal="right" vertical="center" wrapText="1"/>
    </xf>
    <xf numFmtId="176" fontId="14" fillId="0" borderId="12" xfId="2" applyNumberFormat="1" applyFont="1" applyBorder="1" applyAlignment="1">
      <alignment vertical="center" wrapText="1"/>
    </xf>
    <xf numFmtId="0" fontId="11" fillId="0" borderId="22" xfId="2" applyFont="1" applyBorder="1" applyAlignment="1">
      <alignment vertical="top" wrapText="1"/>
    </xf>
    <xf numFmtId="0" fontId="11" fillId="0" borderId="20" xfId="2" applyFont="1" applyBorder="1" applyAlignment="1">
      <alignment vertical="top" wrapText="1"/>
    </xf>
    <xf numFmtId="176" fontId="14" fillId="7" borderId="26" xfId="2" applyNumberFormat="1" applyFont="1" applyFill="1" applyBorder="1" applyAlignment="1">
      <alignment horizontal="right" vertical="center" wrapText="1"/>
    </xf>
    <xf numFmtId="0" fontId="12" fillId="7" borderId="27" xfId="2" applyFont="1" applyFill="1" applyBorder="1" applyAlignment="1">
      <alignment horizontal="left" vertical="top" wrapText="1"/>
    </xf>
    <xf numFmtId="176" fontId="14" fillId="7" borderId="29" xfId="2" applyNumberFormat="1" applyFont="1" applyFill="1" applyBorder="1" applyAlignment="1">
      <alignment horizontal="right" vertical="center" wrapText="1"/>
    </xf>
    <xf numFmtId="0" fontId="12" fillId="7" borderId="30" xfId="2" applyFont="1" applyFill="1" applyBorder="1" applyAlignment="1">
      <alignment horizontal="left" vertical="top" wrapText="1"/>
    </xf>
    <xf numFmtId="0" fontId="11" fillId="0" borderId="31" xfId="2" applyFont="1" applyBorder="1" applyAlignment="1">
      <alignment horizontal="center" vertical="top" wrapText="1"/>
    </xf>
    <xf numFmtId="176" fontId="14" fillId="0" borderId="31" xfId="2" applyNumberFormat="1" applyFont="1" applyBorder="1" applyAlignment="1">
      <alignment horizontal="right" vertical="center" wrapText="1"/>
    </xf>
    <xf numFmtId="0" fontId="12" fillId="0" borderId="31" xfId="2" applyFont="1" applyBorder="1" applyAlignment="1">
      <alignment horizontal="left" vertical="top" wrapText="1"/>
    </xf>
    <xf numFmtId="176" fontId="14" fillId="0" borderId="34" xfId="2" applyNumberFormat="1" applyFont="1" applyBorder="1" applyAlignment="1">
      <alignment horizontal="right" vertical="center" wrapText="1"/>
    </xf>
    <xf numFmtId="0" fontId="13" fillId="0" borderId="2" xfId="2" applyFont="1" applyBorder="1" applyAlignment="1">
      <alignment horizontal="left" vertical="top" wrapText="1"/>
    </xf>
    <xf numFmtId="176" fontId="14" fillId="0" borderId="38" xfId="2" applyNumberFormat="1" applyFont="1" applyBorder="1" applyAlignment="1">
      <alignment horizontal="right" vertical="center" wrapText="1"/>
    </xf>
    <xf numFmtId="176" fontId="14" fillId="0" borderId="39" xfId="2" applyNumberFormat="1" applyFont="1" applyBorder="1" applyAlignment="1">
      <alignment horizontal="right" vertical="center" wrapText="1"/>
    </xf>
    <xf numFmtId="0" fontId="13" fillId="0" borderId="40" xfId="2" applyFont="1" applyBorder="1" applyAlignment="1">
      <alignment horizontal="left" vertical="top" wrapText="1"/>
    </xf>
    <xf numFmtId="176" fontId="14" fillId="0" borderId="29" xfId="2" applyNumberFormat="1" applyFont="1" applyBorder="1" applyAlignment="1">
      <alignment horizontal="right" vertical="center" wrapText="1"/>
    </xf>
    <xf numFmtId="176" fontId="14" fillId="0" borderId="44" xfId="2" applyNumberFormat="1" applyFont="1" applyBorder="1" applyAlignment="1">
      <alignment horizontal="right" vertical="center" wrapText="1"/>
    </xf>
    <xf numFmtId="0" fontId="13" fillId="0" borderId="45" xfId="2" applyFont="1" applyBorder="1" applyAlignment="1">
      <alignment horizontal="left" vertical="top" wrapText="1"/>
    </xf>
    <xf numFmtId="0" fontId="11" fillId="0" borderId="0" xfId="2" applyFont="1" applyAlignment="1">
      <alignment horizontal="center" vertical="top" wrapText="1"/>
    </xf>
    <xf numFmtId="0" fontId="12" fillId="0" borderId="46" xfId="2" applyFont="1" applyBorder="1" applyAlignment="1">
      <alignment horizontal="left" vertical="top" wrapText="1"/>
    </xf>
    <xf numFmtId="0" fontId="12" fillId="0" borderId="40" xfId="2" applyFont="1" applyBorder="1" applyAlignment="1">
      <alignment horizontal="left" vertical="top" wrapText="1"/>
    </xf>
    <xf numFmtId="0" fontId="12" fillId="0" borderId="30" xfId="2" applyFont="1" applyBorder="1" applyAlignment="1">
      <alignment horizontal="left" vertical="top" wrapText="1"/>
    </xf>
    <xf numFmtId="0" fontId="5" fillId="0" borderId="0" xfId="2" applyFont="1" applyAlignment="1">
      <alignment horizontal="right" vertical="top"/>
    </xf>
    <xf numFmtId="38" fontId="20" fillId="0" borderId="0" xfId="1" applyFont="1" applyAlignment="1">
      <alignment horizontal="right" vertical="center"/>
    </xf>
    <xf numFmtId="38" fontId="21" fillId="0" borderId="0" xfId="1" applyFont="1" applyAlignment="1">
      <alignment horizontal="right" vertical="center"/>
    </xf>
    <xf numFmtId="38" fontId="21" fillId="0" borderId="0" xfId="1" applyFont="1" applyAlignment="1">
      <alignment vertical="center"/>
    </xf>
    <xf numFmtId="38" fontId="22" fillId="0" borderId="32" xfId="1" applyFont="1" applyBorder="1" applyAlignment="1">
      <alignment vertical="center"/>
    </xf>
    <xf numFmtId="38" fontId="22" fillId="0" borderId="2" xfId="1" applyFont="1" applyBorder="1" applyAlignment="1">
      <alignment vertical="center"/>
    </xf>
    <xf numFmtId="38" fontId="22" fillId="0" borderId="48" xfId="1" applyFont="1" applyBorder="1" applyAlignment="1">
      <alignment vertical="center"/>
    </xf>
    <xf numFmtId="38" fontId="22" fillId="0" borderId="13" xfId="1" applyFont="1" applyBorder="1" applyAlignment="1">
      <alignment vertical="center" wrapText="1"/>
    </xf>
    <xf numFmtId="49" fontId="21" fillId="0" borderId="0" xfId="1" applyNumberFormat="1" applyFont="1" applyBorder="1" applyAlignment="1">
      <alignment horizontal="right" vertical="center" wrapText="1"/>
    </xf>
    <xf numFmtId="38" fontId="20" fillId="0" borderId="0" xfId="1" applyFont="1" applyBorder="1" applyAlignment="1">
      <alignment vertical="center" wrapText="1"/>
    </xf>
    <xf numFmtId="38" fontId="22" fillId="0" borderId="13" xfId="1" applyFont="1" applyBorder="1" applyAlignment="1">
      <alignment vertical="center"/>
    </xf>
    <xf numFmtId="49" fontId="22" fillId="0" borderId="0" xfId="1" applyNumberFormat="1" applyFont="1" applyBorder="1" applyAlignment="1">
      <alignment vertical="center"/>
    </xf>
    <xf numFmtId="38" fontId="22" fillId="0" borderId="0" xfId="1" applyFont="1" applyBorder="1" applyAlignment="1">
      <alignment vertical="center"/>
    </xf>
    <xf numFmtId="38" fontId="22" fillId="0" borderId="0" xfId="1" applyFont="1" applyBorder="1" applyAlignment="1">
      <alignment vertical="center" wrapText="1"/>
    </xf>
    <xf numFmtId="38" fontId="21" fillId="0" borderId="0" xfId="1" applyFont="1" applyBorder="1" applyAlignment="1">
      <alignment vertical="center"/>
    </xf>
    <xf numFmtId="38" fontId="24" fillId="0" borderId="0" xfId="1" applyFont="1" applyBorder="1" applyAlignment="1">
      <alignment vertical="center"/>
    </xf>
    <xf numFmtId="38" fontId="21" fillId="0" borderId="0" xfId="1" applyFont="1" applyBorder="1" applyAlignment="1">
      <alignment horizontal="right" vertical="center" wrapText="1"/>
    </xf>
    <xf numFmtId="38" fontId="20" fillId="10" borderId="49" xfId="1" applyFont="1" applyFill="1" applyBorder="1" applyAlignment="1">
      <alignment vertical="center" wrapText="1"/>
    </xf>
    <xf numFmtId="49" fontId="21" fillId="0" borderId="50" xfId="1" applyNumberFormat="1" applyFont="1" applyBorder="1" applyAlignment="1">
      <alignment vertical="center" wrapText="1"/>
    </xf>
    <xf numFmtId="49" fontId="21" fillId="0" borderId="0" xfId="1" applyNumberFormat="1" applyFont="1" applyBorder="1" applyAlignment="1">
      <alignment vertical="center" wrapText="1"/>
    </xf>
    <xf numFmtId="38" fontId="22" fillId="0" borderId="0" xfId="1" applyFont="1" applyBorder="1" applyAlignment="1">
      <alignment horizontal="right" vertical="center" wrapText="1"/>
    </xf>
    <xf numFmtId="38" fontId="20" fillId="11" borderId="13" xfId="1" applyFont="1" applyFill="1" applyBorder="1" applyAlignment="1">
      <alignment vertical="center" wrapText="1"/>
    </xf>
    <xf numFmtId="177" fontId="22" fillId="0" borderId="13" xfId="1" applyNumberFormat="1" applyFont="1" applyBorder="1" applyAlignment="1">
      <alignment vertical="center" wrapText="1"/>
    </xf>
    <xf numFmtId="38" fontId="27" fillId="0" borderId="13" xfId="1" applyFont="1" applyBorder="1" applyAlignment="1">
      <alignment vertical="center" wrapText="1"/>
    </xf>
    <xf numFmtId="178" fontId="22" fillId="0" borderId="13" xfId="1" applyNumberFormat="1" applyFont="1" applyBorder="1" applyAlignment="1">
      <alignment vertical="center" wrapText="1"/>
    </xf>
    <xf numFmtId="38" fontId="21" fillId="0" borderId="13" xfId="1" applyFont="1" applyBorder="1" applyAlignment="1">
      <alignment horizontal="center" vertical="center" wrapText="1"/>
    </xf>
    <xf numFmtId="49" fontId="21" fillId="0" borderId="13" xfId="1" applyNumberFormat="1" applyFont="1" applyBorder="1" applyAlignment="1">
      <alignment horizontal="center" vertical="center" wrapText="1"/>
    </xf>
    <xf numFmtId="38" fontId="21" fillId="0" borderId="51" xfId="1" applyFont="1" applyBorder="1" applyAlignment="1">
      <alignment vertical="center"/>
    </xf>
    <xf numFmtId="38" fontId="21" fillId="0" borderId="52" xfId="1" applyFont="1" applyBorder="1" applyAlignment="1">
      <alignment vertical="center"/>
    </xf>
    <xf numFmtId="49" fontId="28" fillId="0" borderId="53" xfId="1" applyNumberFormat="1" applyFont="1" applyBorder="1" applyAlignment="1">
      <alignment vertical="center"/>
    </xf>
    <xf numFmtId="38" fontId="21" fillId="0" borderId="54" xfId="1" applyFont="1" applyBorder="1" applyAlignment="1">
      <alignment vertical="center"/>
    </xf>
    <xf numFmtId="49" fontId="21" fillId="0" borderId="54" xfId="1" applyNumberFormat="1" applyFont="1" applyBorder="1" applyAlignment="1">
      <alignment vertical="center"/>
    </xf>
    <xf numFmtId="38" fontId="21" fillId="11" borderId="13" xfId="1" applyFont="1" applyFill="1" applyBorder="1" applyAlignment="1">
      <alignment vertical="center"/>
    </xf>
    <xf numFmtId="49" fontId="21" fillId="11" borderId="13" xfId="1" applyNumberFormat="1" applyFont="1" applyFill="1" applyBorder="1" applyAlignment="1">
      <alignment vertical="center"/>
    </xf>
    <xf numFmtId="38" fontId="21" fillId="0" borderId="53" xfId="1" applyFont="1" applyBorder="1" applyAlignment="1">
      <alignment vertical="center"/>
    </xf>
    <xf numFmtId="49" fontId="21" fillId="0" borderId="53" xfId="1" applyNumberFormat="1" applyFont="1" applyBorder="1" applyAlignment="1">
      <alignment vertical="center"/>
    </xf>
    <xf numFmtId="38" fontId="21" fillId="11" borderId="57" xfId="1" applyFont="1" applyFill="1" applyBorder="1" applyAlignment="1">
      <alignment vertical="center"/>
    </xf>
    <xf numFmtId="49" fontId="21" fillId="11" borderId="57" xfId="1" applyNumberFormat="1" applyFont="1" applyFill="1" applyBorder="1" applyAlignment="1">
      <alignment vertical="center"/>
    </xf>
    <xf numFmtId="38" fontId="21" fillId="0" borderId="13" xfId="1" applyFont="1" applyBorder="1" applyAlignment="1">
      <alignment vertical="center"/>
    </xf>
    <xf numFmtId="49" fontId="21" fillId="0" borderId="13" xfId="1" applyNumberFormat="1" applyFont="1" applyBorder="1" applyAlignment="1">
      <alignment vertical="center"/>
    </xf>
    <xf numFmtId="49" fontId="21" fillId="0" borderId="0" xfId="1" applyNumberFormat="1" applyFont="1" applyBorder="1" applyAlignment="1">
      <alignment vertical="center"/>
    </xf>
    <xf numFmtId="49" fontId="21" fillId="0" borderId="61" xfId="1" applyNumberFormat="1" applyFont="1" applyBorder="1" applyAlignment="1">
      <alignment vertical="center"/>
    </xf>
    <xf numFmtId="49" fontId="21" fillId="0" borderId="51" xfId="1" applyNumberFormat="1" applyFont="1" applyBorder="1" applyAlignment="1">
      <alignment vertical="center"/>
    </xf>
    <xf numFmtId="38" fontId="21" fillId="0" borderId="51" xfId="1" applyFont="1" applyBorder="1" applyAlignment="1">
      <alignment vertical="center" wrapText="1"/>
    </xf>
    <xf numFmtId="38" fontId="21" fillId="0" borderId="65" xfId="1" applyFont="1" applyBorder="1" applyAlignment="1">
      <alignment vertical="center"/>
    </xf>
    <xf numFmtId="49" fontId="29" fillId="0" borderId="65" xfId="1" applyNumberFormat="1" applyFont="1" applyBorder="1" applyAlignment="1">
      <alignment vertical="center"/>
    </xf>
    <xf numFmtId="38" fontId="21" fillId="0" borderId="13" xfId="1" applyFont="1" applyFill="1" applyBorder="1" applyAlignment="1">
      <alignment vertical="center"/>
    </xf>
    <xf numFmtId="49" fontId="21" fillId="0" borderId="13" xfId="1" applyNumberFormat="1" applyFont="1" applyFill="1" applyBorder="1" applyAlignment="1">
      <alignment vertical="center"/>
    </xf>
    <xf numFmtId="49" fontId="21" fillId="0" borderId="0" xfId="1" applyNumberFormat="1" applyFont="1" applyAlignment="1">
      <alignment vertical="center"/>
    </xf>
    <xf numFmtId="38" fontId="21" fillId="0" borderId="0" xfId="1" applyFont="1" applyBorder="1" applyAlignment="1">
      <alignment vertical="center" wrapText="1"/>
    </xf>
    <xf numFmtId="38" fontId="21" fillId="0" borderId="0" xfId="1" applyFont="1" applyAlignment="1">
      <alignment horizontal="center" vertical="center"/>
    </xf>
    <xf numFmtId="38" fontId="20" fillId="0" borderId="0" xfId="1" applyFont="1" applyBorder="1" applyAlignment="1">
      <alignment horizontal="center" vertical="center" wrapText="1"/>
    </xf>
    <xf numFmtId="0" fontId="22" fillId="0" borderId="0" xfId="0" applyFont="1"/>
    <xf numFmtId="0" fontId="30" fillId="0" borderId="0" xfId="0" applyFont="1"/>
    <xf numFmtId="0" fontId="30" fillId="0" borderId="0" xfId="0" applyFont="1" applyAlignment="1">
      <alignment horizontal="center"/>
    </xf>
    <xf numFmtId="0" fontId="22" fillId="0" borderId="0" xfId="0" applyFont="1" applyAlignment="1">
      <alignment horizontal="right"/>
    </xf>
    <xf numFmtId="0" fontId="20" fillId="0" borderId="0" xfId="0" applyFont="1"/>
    <xf numFmtId="0" fontId="22" fillId="0" borderId="0" xfId="0" applyFont="1" applyAlignment="1">
      <alignment horizontal="center"/>
    </xf>
    <xf numFmtId="0" fontId="22" fillId="0" borderId="13" xfId="0" applyFont="1" applyBorder="1" applyAlignment="1">
      <alignment vertical="center"/>
    </xf>
    <xf numFmtId="0" fontId="22" fillId="0" borderId="66" xfId="0" applyFont="1" applyBorder="1" applyAlignment="1">
      <alignment horizontal="center" vertical="center"/>
    </xf>
    <xf numFmtId="0" fontId="22" fillId="0" borderId="48" xfId="0" applyFont="1" applyBorder="1" applyAlignment="1">
      <alignment vertical="center"/>
    </xf>
    <xf numFmtId="0" fontId="22" fillId="0" borderId="68" xfId="0" applyFont="1" applyBorder="1" applyAlignment="1">
      <alignment vertical="center"/>
    </xf>
    <xf numFmtId="0" fontId="22" fillId="0" borderId="69" xfId="0" applyFont="1" applyBorder="1" applyAlignment="1">
      <alignment vertical="center"/>
    </xf>
    <xf numFmtId="0" fontId="22" fillId="0" borderId="72" xfId="0" applyFont="1" applyBorder="1" applyAlignment="1">
      <alignment horizontal="center" vertical="center"/>
    </xf>
    <xf numFmtId="0" fontId="22" fillId="0" borderId="73" xfId="0" applyFont="1" applyBorder="1" applyAlignment="1">
      <alignment vertical="center"/>
    </xf>
    <xf numFmtId="0" fontId="22" fillId="0" borderId="74" xfId="0" applyFont="1" applyBorder="1" applyAlignment="1">
      <alignment vertical="center"/>
    </xf>
    <xf numFmtId="0" fontId="22" fillId="0" borderId="75" xfId="0" applyFont="1" applyBorder="1" applyAlignment="1">
      <alignment vertical="center"/>
    </xf>
    <xf numFmtId="0" fontId="22" fillId="0" borderId="76" xfId="0" applyFont="1" applyBorder="1" applyAlignment="1">
      <alignment vertical="center" shrinkToFit="1"/>
    </xf>
    <xf numFmtId="0" fontId="22" fillId="0" borderId="58" xfId="0" applyFont="1" applyBorder="1" applyAlignment="1">
      <alignment horizontal="center" vertical="center"/>
    </xf>
    <xf numFmtId="0" fontId="22" fillId="0" borderId="60" xfId="0" applyFont="1" applyBorder="1" applyAlignment="1">
      <alignment horizontal="right" vertical="center"/>
    </xf>
    <xf numFmtId="0" fontId="22" fillId="0" borderId="60" xfId="0" applyFont="1" applyBorder="1" applyAlignment="1">
      <alignment vertical="center" wrapText="1"/>
    </xf>
    <xf numFmtId="0" fontId="22" fillId="0" borderId="76" xfId="0" applyFont="1" applyBorder="1" applyAlignment="1">
      <alignment vertical="center"/>
    </xf>
    <xf numFmtId="0" fontId="22" fillId="0" borderId="77" xfId="0" applyFont="1" applyBorder="1" applyAlignment="1">
      <alignment vertical="center"/>
    </xf>
    <xf numFmtId="0" fontId="22" fillId="0" borderId="60" xfId="0" applyFont="1" applyBorder="1" applyAlignment="1">
      <alignment vertical="center"/>
    </xf>
    <xf numFmtId="0" fontId="22" fillId="0" borderId="76" xfId="0" applyFont="1" applyBorder="1" applyAlignment="1">
      <alignment horizontal="center" vertical="center"/>
    </xf>
    <xf numFmtId="0" fontId="22" fillId="0" borderId="60" xfId="0" applyFont="1" applyBorder="1" applyAlignment="1">
      <alignment horizontal="left" vertical="center"/>
    </xf>
    <xf numFmtId="0" fontId="22" fillId="0" borderId="60" xfId="0" applyFont="1" applyBorder="1" applyAlignment="1">
      <alignment horizontal="center" vertical="center"/>
    </xf>
    <xf numFmtId="0" fontId="22" fillId="0" borderId="79" xfId="0" applyFont="1" applyBorder="1" applyAlignment="1">
      <alignment vertical="center"/>
    </xf>
    <xf numFmtId="0" fontId="22" fillId="0" borderId="62" xfId="0" applyFont="1" applyBorder="1" applyAlignment="1">
      <alignment horizontal="center" vertical="center"/>
    </xf>
    <xf numFmtId="0" fontId="22" fillId="0" borderId="64" xfId="0" applyFont="1" applyBorder="1" applyAlignment="1">
      <alignment horizontal="right" vertical="center"/>
    </xf>
    <xf numFmtId="0" fontId="22" fillId="0" borderId="64" xfId="0" applyFont="1" applyBorder="1" applyAlignment="1">
      <alignment horizontal="center" vertical="center"/>
    </xf>
    <xf numFmtId="0" fontId="22" fillId="0" borderId="57" xfId="0" applyFont="1" applyBorder="1" applyAlignment="1">
      <alignment vertical="center"/>
    </xf>
    <xf numFmtId="0" fontId="22" fillId="0" borderId="82" xfId="0" applyFont="1" applyBorder="1" applyAlignment="1">
      <alignment horizontal="center" vertical="center"/>
    </xf>
    <xf numFmtId="0" fontId="22" fillId="10" borderId="85" xfId="0" applyFont="1" applyFill="1" applyBorder="1" applyAlignment="1">
      <alignment horizontal="center" vertical="center"/>
    </xf>
    <xf numFmtId="3" fontId="22" fillId="10" borderId="86" xfId="0" applyNumberFormat="1" applyFont="1" applyFill="1" applyBorder="1" applyAlignment="1">
      <alignment vertical="center"/>
    </xf>
    <xf numFmtId="0" fontId="22" fillId="0" borderId="87" xfId="0" applyFont="1" applyBorder="1" applyAlignment="1">
      <alignment horizontal="left" vertical="center"/>
    </xf>
    <xf numFmtId="0" fontId="22" fillId="0" borderId="47" xfId="0" applyFont="1" applyBorder="1" applyAlignment="1">
      <alignment horizontal="center" vertical="center"/>
    </xf>
    <xf numFmtId="0" fontId="22" fillId="0" borderId="88" xfId="0" applyFont="1" applyBorder="1" applyAlignment="1">
      <alignment vertical="center"/>
    </xf>
    <xf numFmtId="0" fontId="22" fillId="0" borderId="76" xfId="0" applyFont="1" applyBorder="1" applyAlignment="1">
      <alignment vertical="center" wrapText="1"/>
    </xf>
    <xf numFmtId="0" fontId="22" fillId="0" borderId="89" xfId="0" applyFont="1" applyBorder="1" applyAlignment="1">
      <alignment vertical="center"/>
    </xf>
    <xf numFmtId="0" fontId="22" fillId="0" borderId="64" xfId="0" applyFont="1" applyBorder="1" applyAlignment="1">
      <alignment vertical="center"/>
    </xf>
    <xf numFmtId="0" fontId="22" fillId="0" borderId="89" xfId="0" applyFont="1" applyBorder="1" applyAlignment="1">
      <alignment horizontal="center" vertical="center"/>
    </xf>
    <xf numFmtId="0" fontId="22" fillId="10" borderId="86" xfId="0" applyFont="1" applyFill="1" applyBorder="1" applyAlignment="1">
      <alignment vertical="center"/>
    </xf>
    <xf numFmtId="0" fontId="22" fillId="0" borderId="0" xfId="0" applyFont="1" applyAlignment="1">
      <alignment horizontal="left" vertical="center" wrapText="1"/>
    </xf>
    <xf numFmtId="0" fontId="22" fillId="11" borderId="85" xfId="0" applyFont="1" applyFill="1" applyBorder="1" applyAlignment="1">
      <alignment horizontal="center" vertical="center"/>
    </xf>
    <xf numFmtId="3" fontId="22" fillId="11" borderId="86" xfId="0" applyNumberFormat="1" applyFont="1" applyFill="1" applyBorder="1" applyAlignment="1">
      <alignment vertical="center"/>
    </xf>
    <xf numFmtId="0" fontId="22" fillId="0" borderId="48" xfId="0" applyFont="1" applyBorder="1" applyAlignment="1">
      <alignment horizontal="left" vertical="center"/>
    </xf>
    <xf numFmtId="0" fontId="22"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left" vertical="center"/>
    </xf>
    <xf numFmtId="179" fontId="21" fillId="0" borderId="0" xfId="1" applyNumberFormat="1" applyFont="1" applyAlignment="1">
      <alignment vertical="center"/>
    </xf>
    <xf numFmtId="179" fontId="22" fillId="0" borderId="0" xfId="0" applyNumberFormat="1" applyFont="1" applyAlignment="1">
      <alignment horizontal="right"/>
    </xf>
    <xf numFmtId="0" fontId="22" fillId="0" borderId="72" xfId="0" applyFont="1" applyBorder="1" applyAlignment="1">
      <alignment vertical="center"/>
    </xf>
    <xf numFmtId="179" fontId="22" fillId="0" borderId="73" xfId="0" applyNumberFormat="1" applyFont="1" applyBorder="1" applyAlignment="1">
      <alignment vertical="center"/>
    </xf>
    <xf numFmtId="0" fontId="22" fillId="0" borderId="47" xfId="0" applyFont="1" applyBorder="1" applyAlignment="1">
      <alignment vertical="center"/>
    </xf>
    <xf numFmtId="179" fontId="22" fillId="0" borderId="60" xfId="0" applyNumberFormat="1" applyFont="1" applyBorder="1" applyAlignment="1">
      <alignment vertical="center"/>
    </xf>
    <xf numFmtId="179" fontId="22" fillId="0" borderId="88" xfId="0" applyNumberFormat="1" applyFont="1" applyBorder="1" applyAlignment="1">
      <alignment vertical="center"/>
    </xf>
    <xf numFmtId="0" fontId="22" fillId="0" borderId="58" xfId="0" applyFont="1" applyBorder="1" applyAlignment="1">
      <alignment vertical="center"/>
    </xf>
    <xf numFmtId="0" fontId="22" fillId="0" borderId="51" xfId="0" applyFont="1" applyBorder="1" applyAlignment="1">
      <alignment vertical="center"/>
    </xf>
    <xf numFmtId="0" fontId="22" fillId="0" borderId="90" xfId="0" applyFont="1" applyBorder="1" applyAlignment="1">
      <alignment vertical="center"/>
    </xf>
    <xf numFmtId="0" fontId="22" fillId="0" borderId="104" xfId="0" applyFont="1" applyBorder="1" applyAlignment="1">
      <alignment horizontal="center" vertical="center"/>
    </xf>
    <xf numFmtId="179" fontId="22" fillId="0" borderId="0" xfId="0" applyNumberFormat="1" applyFont="1" applyAlignment="1">
      <alignment vertical="center"/>
    </xf>
    <xf numFmtId="179" fontId="22" fillId="10" borderId="86" xfId="0" applyNumberFormat="1" applyFont="1" applyFill="1" applyBorder="1" applyAlignment="1">
      <alignment vertical="center"/>
    </xf>
    <xf numFmtId="0" fontId="22" fillId="0" borderId="106" xfId="0" applyFont="1" applyBorder="1" applyAlignment="1">
      <alignment horizontal="center" vertical="center"/>
    </xf>
    <xf numFmtId="179" fontId="22" fillId="0" borderId="74" xfId="0" applyNumberFormat="1" applyFont="1" applyBorder="1" applyAlignment="1">
      <alignment horizontal="right" vertical="center"/>
    </xf>
    <xf numFmtId="0" fontId="22" fillId="0" borderId="73" xfId="0" applyFont="1" applyBorder="1" applyAlignment="1">
      <alignment horizontal="center" vertical="center" wrapText="1"/>
    </xf>
    <xf numFmtId="179" fontId="22" fillId="0" borderId="60" xfId="0" applyNumberFormat="1" applyFont="1" applyBorder="1" applyAlignment="1">
      <alignment horizontal="right" vertical="center"/>
    </xf>
    <xf numFmtId="0" fontId="22" fillId="0" borderId="51" xfId="0" applyFont="1" applyBorder="1" applyAlignment="1">
      <alignment horizontal="center" vertical="center" wrapText="1"/>
    </xf>
    <xf numFmtId="0" fontId="22" fillId="0" borderId="51" xfId="0" applyFont="1" applyBorder="1" applyAlignment="1">
      <alignment vertical="center" wrapText="1"/>
    </xf>
    <xf numFmtId="0" fontId="22" fillId="0" borderId="62" xfId="0" applyFont="1" applyBorder="1" applyAlignment="1">
      <alignment vertical="center"/>
    </xf>
    <xf numFmtId="0" fontId="22" fillId="0" borderId="77" xfId="0" applyFont="1" applyBorder="1" applyAlignment="1">
      <alignment horizontal="left" vertical="center" shrinkToFit="1"/>
    </xf>
    <xf numFmtId="0" fontId="22" fillId="0" borderId="106" xfId="0" applyFont="1" applyBorder="1" applyAlignment="1">
      <alignment vertical="center"/>
    </xf>
    <xf numFmtId="179" fontId="22" fillId="0" borderId="64" xfId="0" applyNumberFormat="1" applyFont="1" applyBorder="1" applyAlignment="1">
      <alignment horizontal="right" vertical="center"/>
    </xf>
    <xf numFmtId="0" fontId="22" fillId="0" borderId="88" xfId="0" applyFont="1" applyBorder="1" applyAlignment="1">
      <alignment horizontal="center" vertical="center" wrapText="1"/>
    </xf>
    <xf numFmtId="0" fontId="22" fillId="0" borderId="45" xfId="0" applyFont="1" applyBorder="1" applyAlignment="1">
      <alignment horizontal="center" vertical="center" wrapText="1"/>
    </xf>
    <xf numFmtId="0" fontId="22" fillId="10" borderId="109" xfId="0" applyFont="1" applyFill="1" applyBorder="1" applyAlignment="1">
      <alignment horizontal="center" vertical="center"/>
    </xf>
    <xf numFmtId="179" fontId="22" fillId="10" borderId="110" xfId="0" applyNumberFormat="1" applyFont="1" applyFill="1" applyBorder="1" applyAlignment="1">
      <alignment horizontal="right" vertical="center"/>
    </xf>
    <xf numFmtId="0" fontId="22" fillId="0" borderId="48" xfId="0" applyFont="1" applyBorder="1" applyAlignment="1">
      <alignment vertical="center" wrapText="1"/>
    </xf>
    <xf numFmtId="0" fontId="22" fillId="0" borderId="112" xfId="0" applyFont="1" applyBorder="1" applyAlignment="1">
      <alignment horizontal="center" vertical="center"/>
    </xf>
    <xf numFmtId="179" fontId="22" fillId="0" borderId="113" xfId="0" applyNumberFormat="1" applyFont="1" applyBorder="1" applyAlignment="1">
      <alignment horizontal="right" vertical="center"/>
    </xf>
    <xf numFmtId="0" fontId="22" fillId="0" borderId="60" xfId="0" applyFont="1" applyBorder="1" applyAlignment="1">
      <alignment horizontal="center" vertical="center" wrapText="1"/>
    </xf>
    <xf numFmtId="179" fontId="22" fillId="0" borderId="114" xfId="0" applyNumberFormat="1" applyFont="1" applyBorder="1" applyAlignment="1">
      <alignment horizontal="right" vertical="center"/>
    </xf>
    <xf numFmtId="0" fontId="22" fillId="0" borderId="64" xfId="0" applyFont="1" applyBorder="1" applyAlignment="1">
      <alignment horizontal="center" vertical="center" wrapText="1"/>
    </xf>
    <xf numFmtId="179" fontId="22" fillId="10" borderId="86" xfId="0" applyNumberFormat="1" applyFont="1" applyFill="1" applyBorder="1" applyAlignment="1">
      <alignment horizontal="right" vertical="center"/>
    </xf>
    <xf numFmtId="0" fontId="22" fillId="0" borderId="56" xfId="0" applyFont="1" applyBorder="1" applyAlignment="1">
      <alignment horizontal="center" vertical="center" wrapText="1"/>
    </xf>
    <xf numFmtId="0" fontId="22" fillId="0" borderId="117" xfId="0" applyFont="1" applyBorder="1" applyAlignment="1">
      <alignment vertical="center"/>
    </xf>
    <xf numFmtId="0" fontId="22" fillId="0" borderId="87" xfId="0" applyFont="1" applyBorder="1" applyAlignment="1">
      <alignment vertical="center"/>
    </xf>
    <xf numFmtId="0" fontId="22" fillId="0" borderId="45" xfId="0" applyFont="1" applyBorder="1" applyAlignment="1">
      <alignment vertical="center"/>
    </xf>
    <xf numFmtId="0" fontId="22" fillId="0" borderId="120" xfId="0" applyFont="1" applyBorder="1" applyAlignment="1">
      <alignment horizontal="center" vertical="center"/>
    </xf>
    <xf numFmtId="179" fontId="22" fillId="0" borderId="121" xfId="0" applyNumberFormat="1" applyFont="1" applyBorder="1" applyAlignment="1">
      <alignment horizontal="right" vertical="center"/>
    </xf>
    <xf numFmtId="0" fontId="22" fillId="0" borderId="122" xfId="0" applyFont="1" applyBorder="1" applyAlignment="1">
      <alignment vertical="center"/>
    </xf>
    <xf numFmtId="0" fontId="22" fillId="0" borderId="125" xfId="0" applyFont="1" applyBorder="1" applyAlignment="1">
      <alignment horizontal="center" vertical="center"/>
    </xf>
    <xf numFmtId="179" fontId="22" fillId="0" borderId="126" xfId="0" applyNumberFormat="1" applyFont="1" applyBorder="1" applyAlignment="1">
      <alignment horizontal="right" vertical="center"/>
    </xf>
    <xf numFmtId="0" fontId="22" fillId="0" borderId="127" xfId="0" applyFont="1" applyBorder="1" applyAlignment="1">
      <alignment vertical="center"/>
    </xf>
    <xf numFmtId="179" fontId="22" fillId="0" borderId="0" xfId="0" applyNumberFormat="1" applyFont="1"/>
    <xf numFmtId="179" fontId="22" fillId="11" borderId="86" xfId="0" applyNumberFormat="1" applyFont="1" applyFill="1" applyBorder="1" applyAlignment="1">
      <alignment horizontal="right" vertical="center"/>
    </xf>
    <xf numFmtId="0" fontId="21" fillId="0" borderId="0" xfId="0" applyFont="1"/>
    <xf numFmtId="0" fontId="19" fillId="0" borderId="0" xfId="3"/>
    <xf numFmtId="0" fontId="8" fillId="0" borderId="0" xfId="3" applyFont="1" applyAlignment="1">
      <alignment vertical="center"/>
    </xf>
    <xf numFmtId="0" fontId="8" fillId="0" borderId="1" xfId="3" applyFont="1" applyBorder="1" applyAlignment="1">
      <alignment vertical="center" wrapText="1"/>
    </xf>
    <xf numFmtId="0" fontId="8" fillId="0" borderId="0" xfId="3" applyFont="1" applyAlignment="1">
      <alignment vertical="center" wrapText="1"/>
    </xf>
    <xf numFmtId="0" fontId="8" fillId="0" borderId="1" xfId="3" applyFont="1" applyBorder="1" applyAlignment="1">
      <alignment vertical="center"/>
    </xf>
    <xf numFmtId="0" fontId="8" fillId="0" borderId="0" xfId="3" applyFont="1" applyAlignment="1">
      <alignment horizontal="right" vertical="center"/>
    </xf>
    <xf numFmtId="0" fontId="3" fillId="0" borderId="0" xfId="3" applyFont="1" applyAlignment="1">
      <alignment vertical="center"/>
    </xf>
    <xf numFmtId="0" fontId="3" fillId="0" borderId="0" xfId="3" applyFont="1" applyAlignment="1">
      <alignment vertical="center" wrapText="1"/>
    </xf>
    <xf numFmtId="0" fontId="19" fillId="0" borderId="13" xfId="3" applyBorder="1" applyAlignment="1">
      <alignment vertical="center" wrapText="1"/>
    </xf>
    <xf numFmtId="0" fontId="19" fillId="0" borderId="0" xfId="3" applyAlignment="1">
      <alignment vertical="center"/>
    </xf>
    <xf numFmtId="0" fontId="19" fillId="0" borderId="0" xfId="3" applyAlignment="1">
      <alignment vertical="center" wrapText="1"/>
    </xf>
    <xf numFmtId="0" fontId="19" fillId="0" borderId="13" xfId="3" applyBorder="1" applyAlignment="1">
      <alignment horizontal="left" vertical="center" wrapText="1"/>
    </xf>
    <xf numFmtId="0" fontId="19" fillId="0" borderId="13" xfId="3" applyBorder="1" applyAlignment="1">
      <alignment vertical="center" textRotation="255" wrapText="1"/>
    </xf>
    <xf numFmtId="0" fontId="19" fillId="0" borderId="88" xfId="3" applyBorder="1" applyAlignment="1">
      <alignment vertical="center" wrapText="1"/>
    </xf>
    <xf numFmtId="0" fontId="19" fillId="12" borderId="13" xfId="3" applyFill="1" applyBorder="1" applyAlignment="1">
      <alignment horizontal="center" vertical="center" wrapText="1"/>
    </xf>
    <xf numFmtId="0" fontId="19" fillId="12" borderId="13" xfId="3" applyFill="1" applyBorder="1" applyAlignment="1">
      <alignment vertical="center" wrapText="1"/>
    </xf>
    <xf numFmtId="0" fontId="19" fillId="0" borderId="13" xfId="3" applyBorder="1" applyAlignment="1">
      <alignment vertical="center"/>
    </xf>
    <xf numFmtId="0" fontId="19" fillId="12" borderId="13" xfId="3" applyFill="1" applyBorder="1" applyAlignment="1">
      <alignment horizontal="center" vertical="center"/>
    </xf>
    <xf numFmtId="0" fontId="19" fillId="0" borderId="0" xfId="3" applyAlignment="1">
      <alignment horizontal="right" vertical="center"/>
    </xf>
    <xf numFmtId="0" fontId="19" fillId="0" borderId="13" xfId="3" applyBorder="1" applyAlignment="1">
      <alignment horizontal="center" vertical="center"/>
    </xf>
    <xf numFmtId="0" fontId="19" fillId="12" borderId="13" xfId="3" applyFill="1" applyBorder="1" applyAlignment="1">
      <alignment horizontal="center" vertical="center" shrinkToFit="1"/>
    </xf>
    <xf numFmtId="0" fontId="8" fillId="0" borderId="2" xfId="3" applyFont="1" applyBorder="1" applyAlignment="1">
      <alignment vertical="center" wrapText="1"/>
    </xf>
    <xf numFmtId="0" fontId="19" fillId="12" borderId="32" xfId="3" applyFill="1" applyBorder="1" applyAlignment="1">
      <alignment horizontal="center" vertical="center" wrapText="1"/>
    </xf>
    <xf numFmtId="0" fontId="19" fillId="0" borderId="48" xfId="3" applyBorder="1" applyAlignment="1">
      <alignment horizontal="left" vertical="center" wrapText="1"/>
    </xf>
    <xf numFmtId="0" fontId="19" fillId="0" borderId="32" xfId="3" applyBorder="1" applyAlignment="1">
      <alignment horizontal="left" vertical="center"/>
    </xf>
    <xf numFmtId="0" fontId="19" fillId="0" borderId="48" xfId="3" applyBorder="1" applyAlignment="1">
      <alignment horizontal="left" vertical="center"/>
    </xf>
    <xf numFmtId="0" fontId="19" fillId="0" borderId="13" xfId="3" applyBorder="1" applyAlignment="1">
      <alignment horizontal="left" vertical="center"/>
    </xf>
    <xf numFmtId="0" fontId="19" fillId="0" borderId="13" xfId="3" applyBorder="1" applyAlignment="1">
      <alignment horizontal="center" vertical="center" shrinkToFit="1"/>
    </xf>
    <xf numFmtId="0" fontId="19" fillId="0" borderId="13" xfId="3" applyBorder="1" applyAlignment="1">
      <alignment horizontal="center" vertical="center" wrapText="1"/>
    </xf>
    <xf numFmtId="0" fontId="19" fillId="0" borderId="13" xfId="3" applyBorder="1" applyAlignment="1">
      <alignment horizontal="right" vertical="center" wrapText="1"/>
    </xf>
    <xf numFmtId="0" fontId="19" fillId="12" borderId="13" xfId="3" applyFill="1" applyBorder="1" applyAlignment="1">
      <alignment horizontal="right" vertical="center" wrapText="1"/>
    </xf>
    <xf numFmtId="0" fontId="19" fillId="12" borderId="13" xfId="3" applyFill="1" applyBorder="1" applyAlignment="1">
      <alignment horizontal="right" vertical="center" shrinkToFit="1"/>
    </xf>
    <xf numFmtId="0" fontId="19" fillId="12" borderId="57" xfId="3" applyFill="1" applyBorder="1" applyAlignment="1">
      <alignment horizontal="center" vertical="center" wrapText="1"/>
    </xf>
    <xf numFmtId="0" fontId="19" fillId="12" borderId="57" xfId="3" applyFill="1" applyBorder="1" applyAlignment="1">
      <alignment horizontal="center" vertical="center" shrinkToFit="1"/>
    </xf>
    <xf numFmtId="0" fontId="19" fillId="12" borderId="57" xfId="3" applyFill="1" applyBorder="1" applyAlignment="1">
      <alignment horizontal="right" vertical="center" wrapText="1"/>
    </xf>
    <xf numFmtId="0" fontId="19" fillId="12" borderId="128" xfId="3" applyFill="1" applyBorder="1" applyAlignment="1">
      <alignment horizontal="center" vertical="center" shrinkToFit="1"/>
    </xf>
    <xf numFmtId="0" fontId="19" fillId="12" borderId="128" xfId="3" applyFill="1" applyBorder="1" applyAlignment="1">
      <alignment horizontal="center" vertical="center" wrapText="1"/>
    </xf>
    <xf numFmtId="0" fontId="19" fillId="12" borderId="57" xfId="3" applyFill="1" applyBorder="1" applyAlignment="1">
      <alignment vertical="center" wrapText="1"/>
    </xf>
    <xf numFmtId="0" fontId="19" fillId="0" borderId="128" xfId="3" applyBorder="1" applyAlignment="1">
      <alignment vertical="center" wrapText="1"/>
    </xf>
    <xf numFmtId="0" fontId="19" fillId="0" borderId="128" xfId="3" applyBorder="1" applyAlignment="1">
      <alignment horizontal="right" vertical="center" wrapText="1"/>
    </xf>
    <xf numFmtId="0" fontId="19" fillId="12" borderId="57" xfId="3" applyFill="1" applyBorder="1" applyAlignment="1">
      <alignment horizontal="center" vertical="center"/>
    </xf>
    <xf numFmtId="0" fontId="19" fillId="0" borderId="128" xfId="3" applyBorder="1" applyAlignment="1">
      <alignment vertical="center"/>
    </xf>
    <xf numFmtId="0" fontId="19" fillId="0" borderId="68" xfId="3" applyBorder="1" applyAlignment="1">
      <alignment vertical="center" textRotation="255" wrapText="1"/>
    </xf>
    <xf numFmtId="0" fontId="19" fillId="0" borderId="15" xfId="3" applyBorder="1" applyAlignment="1">
      <alignment vertical="center" textRotation="255" wrapText="1"/>
    </xf>
    <xf numFmtId="0" fontId="19" fillId="0" borderId="13" xfId="3" applyBorder="1" applyAlignment="1">
      <alignment vertical="center" textRotation="255"/>
    </xf>
    <xf numFmtId="0" fontId="19" fillId="0" borderId="128" xfId="3" applyBorder="1" applyAlignment="1">
      <alignment vertical="center" textRotation="255"/>
    </xf>
    <xf numFmtId="0" fontId="19" fillId="0" borderId="57" xfId="3" applyBorder="1" applyAlignment="1">
      <alignment vertical="center" wrapText="1"/>
    </xf>
    <xf numFmtId="0" fontId="19" fillId="0" borderId="32" xfId="3" applyBorder="1" applyAlignment="1">
      <alignment horizontal="left" vertical="center" wrapText="1"/>
    </xf>
    <xf numFmtId="0" fontId="19" fillId="12" borderId="32" xfId="3" applyFill="1" applyBorder="1" applyAlignment="1">
      <alignment horizontal="left" vertical="center"/>
    </xf>
    <xf numFmtId="0" fontId="19" fillId="12" borderId="2" xfId="3" applyFill="1" applyBorder="1" applyAlignment="1">
      <alignment horizontal="left" vertical="center"/>
    </xf>
    <xf numFmtId="0" fontId="19" fillId="12" borderId="48" xfId="3" applyFill="1" applyBorder="1" applyAlignment="1">
      <alignment horizontal="left" vertical="center"/>
    </xf>
    <xf numFmtId="0" fontId="19" fillId="12" borderId="13" xfId="3" applyFill="1" applyBorder="1" applyAlignment="1">
      <alignment vertical="center"/>
    </xf>
    <xf numFmtId="0" fontId="19" fillId="0" borderId="128" xfId="3" applyBorder="1" applyAlignment="1">
      <alignment horizontal="left" vertical="center"/>
    </xf>
    <xf numFmtId="0" fontId="19" fillId="12" borderId="2" xfId="3" applyFill="1" applyBorder="1" applyAlignment="1">
      <alignment vertical="center"/>
    </xf>
    <xf numFmtId="0" fontId="19" fillId="12" borderId="48" xfId="3" applyFill="1" applyBorder="1" applyAlignment="1">
      <alignment vertical="center"/>
    </xf>
    <xf numFmtId="0" fontId="19" fillId="12" borderId="13" xfId="3" applyFill="1" applyBorder="1" applyAlignment="1">
      <alignment horizontal="left" vertical="center"/>
    </xf>
    <xf numFmtId="0" fontId="19" fillId="0" borderId="2" xfId="3" applyBorder="1" applyAlignment="1">
      <alignment horizontal="left" vertical="center" wrapText="1"/>
    </xf>
    <xf numFmtId="0" fontId="19" fillId="0" borderId="2" xfId="3" applyBorder="1" applyAlignment="1">
      <alignment vertical="center"/>
    </xf>
    <xf numFmtId="0" fontId="19" fillId="12" borderId="57" xfId="3" applyFill="1" applyBorder="1" applyAlignment="1">
      <alignment vertical="center"/>
    </xf>
    <xf numFmtId="0" fontId="19" fillId="12" borderId="128" xfId="3" applyFill="1" applyBorder="1" applyAlignment="1">
      <alignment horizontal="center" vertical="center"/>
    </xf>
    <xf numFmtId="0" fontId="19" fillId="0" borderId="57" xfId="3" applyBorder="1" applyAlignment="1">
      <alignment vertical="center"/>
    </xf>
    <xf numFmtId="0" fontId="34" fillId="0" borderId="13" xfId="3" applyFont="1" applyBorder="1" applyAlignment="1">
      <alignment vertical="center" wrapText="1"/>
    </xf>
    <xf numFmtId="0" fontId="19" fillId="0" borderId="1" xfId="3" applyBorder="1" applyAlignment="1">
      <alignment vertical="center"/>
    </xf>
    <xf numFmtId="0" fontId="11" fillId="8" borderId="35" xfId="2" applyFont="1" applyFill="1" applyBorder="1" applyAlignment="1">
      <alignment horizontal="center" vertical="center" wrapText="1"/>
    </xf>
    <xf numFmtId="0" fontId="11" fillId="8" borderId="36" xfId="2" applyFont="1" applyFill="1" applyBorder="1" applyAlignment="1">
      <alignment horizontal="center" vertical="center" wrapText="1"/>
    </xf>
    <xf numFmtId="0" fontId="11" fillId="8" borderId="37" xfId="2" applyFont="1" applyFill="1" applyBorder="1" applyAlignment="1">
      <alignment horizontal="center" vertical="center" wrapText="1"/>
    </xf>
    <xf numFmtId="0" fontId="11" fillId="8" borderId="41" xfId="2" applyFont="1" applyFill="1" applyBorder="1" applyAlignment="1">
      <alignment horizontal="center" vertical="center" shrinkToFit="1"/>
    </xf>
    <xf numFmtId="0" fontId="11" fillId="8" borderId="42" xfId="2" applyFont="1" applyFill="1" applyBorder="1" applyAlignment="1">
      <alignment horizontal="center" vertical="center" shrinkToFit="1"/>
    </xf>
    <xf numFmtId="0" fontId="11" fillId="8" borderId="43" xfId="2" applyFont="1" applyFill="1" applyBorder="1" applyAlignment="1">
      <alignment horizontal="center" vertical="center" shrinkToFit="1"/>
    </xf>
    <xf numFmtId="0" fontId="11" fillId="9" borderId="32" xfId="2" applyFont="1" applyFill="1" applyBorder="1" applyAlignment="1">
      <alignment horizontal="center" vertical="center" shrinkToFit="1"/>
    </xf>
    <xf numFmtId="0" fontId="11" fillId="9" borderId="2" xfId="2" applyFont="1" applyFill="1" applyBorder="1" applyAlignment="1">
      <alignment horizontal="center" vertical="center" shrinkToFit="1"/>
    </xf>
    <xf numFmtId="0" fontId="11" fillId="9" borderId="33" xfId="2" applyFont="1" applyFill="1" applyBorder="1" applyAlignment="1">
      <alignment horizontal="center" vertical="center" shrinkToFit="1"/>
    </xf>
    <xf numFmtId="0" fontId="11" fillId="9" borderId="35" xfId="2" applyFont="1" applyFill="1" applyBorder="1" applyAlignment="1">
      <alignment horizontal="center" vertical="center" shrinkToFit="1"/>
    </xf>
    <xf numFmtId="0" fontId="11" fillId="9" borderId="36" xfId="2" applyFont="1" applyFill="1" applyBorder="1" applyAlignment="1">
      <alignment horizontal="center" vertical="center" shrinkToFit="1"/>
    </xf>
    <xf numFmtId="0" fontId="11" fillId="9" borderId="37" xfId="2" applyFont="1" applyFill="1" applyBorder="1" applyAlignment="1">
      <alignment horizontal="center" vertical="center" shrinkToFit="1"/>
    </xf>
    <xf numFmtId="0" fontId="11" fillId="9" borderId="15" xfId="2" applyFont="1" applyFill="1" applyBorder="1" applyAlignment="1">
      <alignment horizontal="center" vertical="center" shrinkToFit="1"/>
    </xf>
    <xf numFmtId="0" fontId="11" fillId="9" borderId="1" xfId="2" applyFont="1" applyFill="1" applyBorder="1" applyAlignment="1">
      <alignment horizontal="center" vertical="center" shrinkToFit="1"/>
    </xf>
    <xf numFmtId="0" fontId="11" fillId="9" borderId="28" xfId="2" applyFont="1" applyFill="1" applyBorder="1" applyAlignment="1">
      <alignment horizontal="center" vertical="center" shrinkToFit="1"/>
    </xf>
    <xf numFmtId="0" fontId="11" fillId="8" borderId="32"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11" fillId="8" borderId="33" xfId="2" applyFont="1" applyFill="1" applyBorder="1" applyAlignment="1">
      <alignment horizontal="center" vertical="center" wrapText="1"/>
    </xf>
    <xf numFmtId="0" fontId="11" fillId="0" borderId="9" xfId="2" applyFont="1" applyBorder="1" applyAlignment="1">
      <alignment horizontal="left" vertical="top" wrapText="1"/>
    </xf>
    <xf numFmtId="0" fontId="11" fillId="0" borderId="10" xfId="2" applyFont="1" applyBorder="1" applyAlignment="1">
      <alignment horizontal="left" vertical="top" wrapText="1"/>
    </xf>
    <xf numFmtId="0" fontId="11" fillId="5" borderId="20" xfId="2" applyFont="1" applyFill="1" applyBorder="1" applyAlignment="1">
      <alignment horizontal="left" vertical="top" wrapText="1"/>
    </xf>
    <xf numFmtId="0" fontId="11" fillId="5" borderId="21" xfId="2" applyFont="1" applyFill="1" applyBorder="1" applyAlignment="1">
      <alignment horizontal="left" vertical="top" wrapText="1"/>
    </xf>
    <xf numFmtId="0" fontId="11" fillId="5" borderId="10" xfId="2" applyFont="1" applyFill="1" applyBorder="1" applyAlignment="1">
      <alignment horizontal="left" vertical="top" wrapText="1"/>
    </xf>
    <xf numFmtId="0" fontId="11" fillId="0" borderId="21" xfId="2" applyFont="1" applyBorder="1" applyAlignment="1">
      <alignment vertical="top" wrapText="1"/>
    </xf>
    <xf numFmtId="0" fontId="11" fillId="0" borderId="10" xfId="2" applyFont="1" applyBorder="1" applyAlignment="1">
      <alignment vertical="top" wrapText="1"/>
    </xf>
    <xf numFmtId="0" fontId="11" fillId="0" borderId="20" xfId="2" applyFont="1" applyBorder="1" applyAlignment="1">
      <alignment vertical="top" wrapText="1"/>
    </xf>
    <xf numFmtId="0" fontId="11" fillId="7" borderId="23" xfId="2" applyFont="1" applyFill="1" applyBorder="1" applyAlignment="1">
      <alignment horizontal="left" vertical="top" wrapText="1"/>
    </xf>
    <xf numFmtId="0" fontId="11" fillId="7" borderId="24" xfId="2" applyFont="1" applyFill="1" applyBorder="1" applyAlignment="1">
      <alignment horizontal="left" vertical="top" wrapText="1"/>
    </xf>
    <xf numFmtId="0" fontId="11" fillId="7" borderId="25" xfId="2" applyFont="1" applyFill="1" applyBorder="1" applyAlignment="1">
      <alignment horizontal="left" vertical="top" wrapText="1"/>
    </xf>
    <xf numFmtId="0" fontId="11" fillId="7" borderId="15" xfId="2" applyFont="1" applyFill="1" applyBorder="1" applyAlignment="1">
      <alignment horizontal="center" vertical="top" wrapText="1"/>
    </xf>
    <xf numFmtId="0" fontId="11" fillId="7" borderId="1" xfId="2" applyFont="1" applyFill="1" applyBorder="1" applyAlignment="1">
      <alignment horizontal="center" vertical="top" wrapText="1"/>
    </xf>
    <xf numFmtId="0" fontId="11" fillId="7" borderId="28" xfId="2" applyFont="1" applyFill="1" applyBorder="1" applyAlignment="1">
      <alignment horizontal="center" vertical="top" wrapText="1"/>
    </xf>
    <xf numFmtId="0" fontId="15" fillId="3" borderId="9" xfId="2" applyFont="1" applyFill="1" applyBorder="1" applyAlignment="1">
      <alignment horizontal="left" vertical="top" shrinkToFit="1"/>
    </xf>
    <xf numFmtId="0" fontId="15" fillId="3" borderId="10" xfId="2" applyFont="1" applyFill="1" applyBorder="1" applyAlignment="1">
      <alignment horizontal="left" vertical="top" shrinkToFit="1"/>
    </xf>
    <xf numFmtId="0" fontId="11" fillId="3" borderId="9" xfId="2" applyFont="1" applyFill="1" applyBorder="1" applyAlignment="1">
      <alignment horizontal="left" vertical="top" wrapText="1"/>
    </xf>
    <xf numFmtId="0" fontId="11" fillId="3" borderId="10" xfId="2" applyFont="1" applyFill="1" applyBorder="1" applyAlignment="1">
      <alignment horizontal="left" vertical="top" wrapText="1"/>
    </xf>
    <xf numFmtId="0" fontId="11" fillId="4" borderId="15" xfId="2" applyFont="1" applyFill="1" applyBorder="1" applyAlignment="1">
      <alignment horizontal="left" vertical="top" wrapText="1"/>
    </xf>
    <xf numFmtId="0" fontId="11" fillId="4" borderId="16" xfId="2" applyFont="1" applyFill="1" applyBorder="1" applyAlignment="1">
      <alignment horizontal="left" vertical="top" wrapText="1"/>
    </xf>
    <xf numFmtId="0" fontId="11" fillId="4" borderId="17" xfId="2" applyFont="1" applyFill="1" applyBorder="1" applyAlignment="1">
      <alignment horizontal="left" vertical="top"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xf numFmtId="0" fontId="11" fillId="2" borderId="5" xfId="2" applyFont="1" applyFill="1" applyBorder="1" applyAlignment="1">
      <alignment horizontal="center" vertical="center" wrapText="1"/>
    </xf>
    <xf numFmtId="0" fontId="11" fillId="3" borderId="20" xfId="2" applyFont="1" applyFill="1" applyBorder="1" applyAlignment="1">
      <alignment horizontal="left" vertical="top" wrapText="1"/>
    </xf>
    <xf numFmtId="0" fontId="2" fillId="0" borderId="0" xfId="2" applyAlignment="1">
      <alignment horizontal="right" vertical="center" wrapText="1"/>
    </xf>
    <xf numFmtId="0" fontId="8" fillId="0" borderId="0" xfId="2" applyFont="1">
      <alignment vertical="center"/>
    </xf>
    <xf numFmtId="0" fontId="3" fillId="0" borderId="0" xfId="2" applyFont="1" applyAlignment="1">
      <alignment vertical="center" wrapText="1"/>
    </xf>
    <xf numFmtId="0" fontId="9" fillId="2" borderId="0" xfId="2" applyFont="1" applyFill="1" applyAlignment="1">
      <alignment horizontal="center" vertical="top"/>
    </xf>
    <xf numFmtId="0" fontId="10" fillId="0" borderId="0" xfId="2" applyFont="1" applyAlignment="1">
      <alignment horizontal="left" vertical="center"/>
    </xf>
    <xf numFmtId="38" fontId="21" fillId="0" borderId="31" xfId="1" applyFont="1" applyBorder="1" applyAlignment="1">
      <alignment horizontal="left" vertical="top" wrapText="1"/>
    </xf>
    <xf numFmtId="38" fontId="21" fillId="0" borderId="0" xfId="1" applyFont="1" applyBorder="1" applyAlignment="1">
      <alignment horizontal="left" vertical="top" wrapText="1"/>
    </xf>
    <xf numFmtId="38" fontId="21" fillId="0" borderId="58" xfId="1" applyFont="1" applyBorder="1" applyAlignment="1">
      <alignment vertical="center"/>
    </xf>
    <xf numFmtId="38" fontId="21" fillId="0" borderId="59" xfId="1" applyFont="1" applyBorder="1" applyAlignment="1">
      <alignment vertical="center"/>
    </xf>
    <xf numFmtId="38" fontId="21" fillId="0" borderId="60" xfId="1" applyFont="1" applyBorder="1" applyAlignment="1">
      <alignment vertical="center"/>
    </xf>
    <xf numFmtId="38" fontId="21" fillId="0" borderId="62" xfId="1" applyFont="1" applyBorder="1" applyAlignment="1">
      <alignment vertical="center"/>
    </xf>
    <xf numFmtId="38" fontId="21" fillId="0" borderId="63" xfId="1" applyFont="1" applyBorder="1" applyAlignment="1">
      <alignment vertical="center"/>
    </xf>
    <xf numFmtId="38" fontId="21" fillId="0" borderId="64" xfId="1" applyFont="1" applyBorder="1" applyAlignment="1">
      <alignment vertical="center"/>
    </xf>
    <xf numFmtId="38" fontId="21" fillId="0" borderId="13" xfId="1" applyFont="1" applyFill="1" applyBorder="1" applyAlignment="1">
      <alignment vertical="center"/>
    </xf>
    <xf numFmtId="38" fontId="24" fillId="0" borderId="0" xfId="1" applyFont="1" applyAlignment="1">
      <alignment vertical="center"/>
    </xf>
    <xf numFmtId="38" fontId="21" fillId="0" borderId="1" xfId="1" applyFont="1" applyBorder="1" applyAlignment="1">
      <alignment vertical="center"/>
    </xf>
    <xf numFmtId="38" fontId="21" fillId="0" borderId="13" xfId="1" applyFont="1" applyBorder="1" applyAlignment="1">
      <alignment horizontal="center" vertical="center"/>
    </xf>
    <xf numFmtId="38" fontId="21" fillId="0" borderId="51" xfId="1" applyFont="1" applyBorder="1" applyAlignment="1">
      <alignment vertical="center"/>
    </xf>
    <xf numFmtId="38" fontId="21" fillId="0" borderId="54" xfId="1" applyFont="1" applyBorder="1" applyAlignment="1">
      <alignment vertical="center"/>
    </xf>
    <xf numFmtId="38" fontId="21" fillId="11" borderId="32" xfId="1" applyFont="1" applyFill="1" applyBorder="1" applyAlignment="1">
      <alignment vertical="center"/>
    </xf>
    <xf numFmtId="38" fontId="21" fillId="11" borderId="2" xfId="1" applyFont="1" applyFill="1" applyBorder="1" applyAlignment="1">
      <alignment vertical="center"/>
    </xf>
    <xf numFmtId="38" fontId="21" fillId="11" borderId="48" xfId="1" applyFont="1" applyFill="1" applyBorder="1" applyAlignment="1">
      <alignment vertical="center"/>
    </xf>
    <xf numFmtId="38" fontId="21" fillId="0" borderId="52" xfId="1" applyFont="1" applyBorder="1" applyAlignment="1">
      <alignment vertical="center"/>
    </xf>
    <xf numFmtId="38" fontId="21" fillId="0" borderId="55" xfId="1" applyFont="1" applyBorder="1" applyAlignment="1">
      <alignment vertical="center"/>
    </xf>
    <xf numFmtId="38" fontId="21" fillId="0" borderId="56" xfId="1" applyFont="1" applyBorder="1" applyAlignment="1">
      <alignment vertical="center"/>
    </xf>
    <xf numFmtId="38" fontId="21" fillId="0" borderId="32" xfId="1" applyFont="1" applyBorder="1" applyAlignment="1">
      <alignment vertical="center"/>
    </xf>
    <xf numFmtId="38" fontId="21" fillId="0" borderId="2" xfId="1" applyFont="1" applyBorder="1" applyAlignment="1">
      <alignment vertical="center"/>
    </xf>
    <xf numFmtId="38" fontId="21" fillId="0" borderId="48" xfId="1" applyFont="1" applyBorder="1" applyAlignment="1">
      <alignment vertical="center"/>
    </xf>
    <xf numFmtId="38" fontId="20" fillId="0" borderId="1" xfId="1" applyFont="1" applyBorder="1" applyAlignment="1">
      <alignment vertical="center"/>
    </xf>
    <xf numFmtId="49" fontId="35" fillId="0" borderId="0" xfId="1" applyNumberFormat="1" applyFont="1" applyBorder="1" applyAlignment="1">
      <alignment vertical="top" wrapText="1"/>
    </xf>
    <xf numFmtId="38" fontId="20" fillId="0" borderId="13" xfId="1" applyFont="1" applyBorder="1" applyAlignment="1">
      <alignment vertical="center"/>
    </xf>
    <xf numFmtId="38" fontId="20" fillId="0" borderId="0" xfId="1" applyFont="1" applyAlignment="1">
      <alignment horizontal="right" vertical="center"/>
    </xf>
    <xf numFmtId="38" fontId="21" fillId="0" borderId="0" xfId="1" applyFont="1" applyAlignment="1">
      <alignment horizontal="right" vertical="center"/>
    </xf>
    <xf numFmtId="38" fontId="22" fillId="0" borderId="32" xfId="1" applyFont="1" applyBorder="1" applyAlignment="1">
      <alignment vertical="center"/>
    </xf>
    <xf numFmtId="38" fontId="22" fillId="0" borderId="2" xfId="1" applyFont="1" applyBorder="1" applyAlignment="1">
      <alignment vertical="center"/>
    </xf>
    <xf numFmtId="38" fontId="22" fillId="0" borderId="48" xfId="1" applyFont="1" applyBorder="1" applyAlignment="1">
      <alignment vertical="center"/>
    </xf>
    <xf numFmtId="38" fontId="23" fillId="0" borderId="0" xfId="1" applyFont="1" applyBorder="1" applyAlignment="1">
      <alignment horizontal="center" vertical="center"/>
    </xf>
    <xf numFmtId="38" fontId="20" fillId="0" borderId="13" xfId="1" applyFont="1" applyBorder="1" applyAlignment="1">
      <alignment vertical="center" wrapText="1"/>
    </xf>
    <xf numFmtId="38" fontId="20" fillId="0" borderId="32" xfId="1" applyFont="1" applyBorder="1" applyAlignment="1">
      <alignment vertical="center"/>
    </xf>
    <xf numFmtId="0" fontId="21" fillId="0" borderId="0" xfId="0" applyFont="1" applyAlignment="1">
      <alignment vertical="top" wrapText="1"/>
    </xf>
    <xf numFmtId="0" fontId="22" fillId="0" borderId="90" xfId="0" applyFont="1" applyBorder="1" applyAlignment="1">
      <alignment horizontal="center" vertical="center"/>
    </xf>
    <xf numFmtId="0" fontId="22" fillId="0" borderId="91" xfId="0" applyFont="1" applyBorder="1" applyAlignment="1">
      <alignment horizontal="center" vertical="center"/>
    </xf>
    <xf numFmtId="0" fontId="22" fillId="0" borderId="92" xfId="0" applyFont="1" applyBorder="1" applyAlignment="1">
      <alignment horizontal="center" vertical="center"/>
    </xf>
    <xf numFmtId="0" fontId="22" fillId="0" borderId="93" xfId="0" applyFont="1" applyBorder="1" applyAlignment="1">
      <alignment horizontal="center" vertical="center"/>
    </xf>
    <xf numFmtId="0" fontId="22" fillId="0" borderId="32" xfId="0" applyFont="1" applyBorder="1" applyAlignment="1">
      <alignment horizontal="center" vertical="center"/>
    </xf>
    <xf numFmtId="0" fontId="22" fillId="0" borderId="66" xfId="0" applyFont="1" applyBorder="1" applyAlignment="1">
      <alignment horizontal="center" vertical="center"/>
    </xf>
    <xf numFmtId="0" fontId="22" fillId="0" borderId="67" xfId="0" applyFont="1" applyBorder="1" applyAlignment="1">
      <alignment horizontal="center" vertical="center"/>
    </xf>
    <xf numFmtId="0" fontId="22" fillId="0" borderId="94" xfId="0" applyFont="1" applyBorder="1" applyAlignment="1">
      <alignment horizontal="center" vertical="center"/>
    </xf>
    <xf numFmtId="38" fontId="21" fillId="0" borderId="0" xfId="1" applyFont="1" applyBorder="1" applyAlignment="1">
      <alignment horizontal="left" vertical="top"/>
    </xf>
    <xf numFmtId="0" fontId="0" fillId="0" borderId="0" xfId="0"/>
    <xf numFmtId="0" fontId="21" fillId="0" borderId="0" xfId="0" applyFont="1" applyAlignment="1">
      <alignment wrapText="1"/>
    </xf>
    <xf numFmtId="0" fontId="0" fillId="0" borderId="0" xfId="0" applyAlignment="1">
      <alignment wrapText="1"/>
    </xf>
    <xf numFmtId="0" fontId="22" fillId="0" borderId="77" xfId="0" applyFont="1" applyBorder="1" applyAlignment="1">
      <alignment horizontal="center" vertical="center"/>
    </xf>
    <xf numFmtId="0" fontId="22" fillId="0" borderId="78"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22" fillId="0" borderId="83" xfId="0" applyFont="1" applyBorder="1" applyAlignment="1">
      <alignment horizontal="center" vertical="center"/>
    </xf>
    <xf numFmtId="0" fontId="22" fillId="0" borderId="84" xfId="0" applyFont="1" applyBorder="1" applyAlignment="1">
      <alignment horizontal="center" vertical="center"/>
    </xf>
    <xf numFmtId="0" fontId="22" fillId="0" borderId="70" xfId="0" applyFont="1" applyBorder="1" applyAlignment="1">
      <alignment horizontal="center" vertical="center"/>
    </xf>
    <xf numFmtId="0" fontId="22" fillId="0" borderId="71" xfId="0" applyFont="1" applyBorder="1" applyAlignment="1">
      <alignment horizontal="center" vertical="center"/>
    </xf>
    <xf numFmtId="0" fontId="22" fillId="0" borderId="77" xfId="0" applyFont="1" applyBorder="1" applyAlignment="1">
      <alignment vertical="center"/>
    </xf>
    <xf numFmtId="0" fontId="22" fillId="0" borderId="78" xfId="0" applyFont="1" applyBorder="1" applyAlignment="1">
      <alignment vertical="center"/>
    </xf>
    <xf numFmtId="0" fontId="23" fillId="0" borderId="0" xfId="0" applyFont="1" applyAlignment="1">
      <alignment horizontal="center"/>
    </xf>
    <xf numFmtId="0" fontId="22" fillId="0" borderId="2" xfId="0" applyFont="1" applyBorder="1" applyAlignment="1">
      <alignment horizontal="center" vertical="center"/>
    </xf>
    <xf numFmtId="0" fontId="22" fillId="0" borderId="48" xfId="0" applyFont="1" applyBorder="1" applyAlignment="1">
      <alignment horizontal="center" vertical="center"/>
    </xf>
    <xf numFmtId="0" fontId="26" fillId="0" borderId="78" xfId="0" applyFont="1" applyBorder="1" applyAlignment="1">
      <alignment horizontal="center" vertical="center"/>
    </xf>
    <xf numFmtId="0" fontId="22" fillId="0" borderId="2" xfId="0" applyFont="1" applyBorder="1" applyAlignment="1">
      <alignment vertical="center"/>
    </xf>
    <xf numFmtId="0" fontId="22" fillId="0" borderId="48" xfId="0" applyFont="1" applyBorder="1" applyAlignment="1">
      <alignment vertical="center"/>
    </xf>
    <xf numFmtId="0" fontId="22" fillId="0" borderId="72" xfId="0" applyFont="1" applyBorder="1" applyAlignment="1">
      <alignment vertical="center"/>
    </xf>
    <xf numFmtId="0" fontId="22" fillId="0" borderId="31" xfId="0" applyFont="1" applyBorder="1" applyAlignment="1">
      <alignment vertical="center"/>
    </xf>
    <xf numFmtId="0" fontId="32" fillId="0" borderId="31" xfId="0" applyFont="1" applyBorder="1" applyAlignment="1">
      <alignment vertical="center"/>
    </xf>
    <xf numFmtId="0" fontId="32" fillId="0" borderId="73" xfId="0" applyFont="1" applyBorder="1" applyAlignment="1">
      <alignment vertical="center"/>
    </xf>
    <xf numFmtId="0" fontId="22" fillId="0" borderId="118" xfId="0" applyFont="1" applyBorder="1" applyAlignment="1">
      <alignment vertical="center"/>
    </xf>
    <xf numFmtId="0" fontId="22" fillId="0" borderId="123" xfId="0" applyFont="1" applyBorder="1" applyAlignment="1">
      <alignment vertical="center"/>
    </xf>
    <xf numFmtId="0" fontId="32" fillId="0" borderId="123" xfId="0" applyFont="1" applyBorder="1" applyAlignment="1">
      <alignment horizontal="left" vertical="center"/>
    </xf>
    <xf numFmtId="0" fontId="32" fillId="0" borderId="124" xfId="0" applyFont="1" applyBorder="1" applyAlignment="1">
      <alignment horizontal="left" vertical="center"/>
    </xf>
    <xf numFmtId="0" fontId="22" fillId="0" borderId="58" xfId="0" applyFont="1" applyBorder="1" applyAlignment="1">
      <alignment vertical="center"/>
    </xf>
    <xf numFmtId="0" fontId="22" fillId="0" borderId="59" xfId="0" applyFont="1" applyBorder="1" applyAlignment="1">
      <alignment vertical="center"/>
    </xf>
    <xf numFmtId="0" fontId="22" fillId="0" borderId="60" xfId="0" applyFont="1" applyBorder="1" applyAlignment="1">
      <alignment vertical="center"/>
    </xf>
    <xf numFmtId="0" fontId="22" fillId="0" borderId="15" xfId="0" applyFont="1" applyBorder="1" applyAlignment="1">
      <alignment vertical="center"/>
    </xf>
    <xf numFmtId="0" fontId="22" fillId="0" borderId="1" xfId="0" applyFont="1" applyBorder="1" applyAlignment="1">
      <alignment vertical="center"/>
    </xf>
    <xf numFmtId="0" fontId="22" fillId="0" borderId="45" xfId="0" applyFont="1" applyBorder="1" applyAlignment="1">
      <alignment vertical="center"/>
    </xf>
    <xf numFmtId="0" fontId="22" fillId="0" borderId="119" xfId="0" applyFont="1" applyBorder="1" applyAlignment="1">
      <alignment vertical="center"/>
    </xf>
    <xf numFmtId="0" fontId="22" fillId="0" borderId="1" xfId="0" applyFont="1" applyBorder="1" applyAlignment="1">
      <alignment horizontal="center" vertical="center"/>
    </xf>
    <xf numFmtId="0" fontId="22" fillId="0" borderId="15" xfId="0" applyFont="1" applyBorder="1" applyAlignment="1">
      <alignment horizontal="center" vertical="center"/>
    </xf>
    <xf numFmtId="0" fontId="22" fillId="0" borderId="108" xfId="0" applyFont="1" applyBorder="1" applyAlignment="1">
      <alignment horizontal="center" vertical="center"/>
    </xf>
    <xf numFmtId="0" fontId="22" fillId="0" borderId="0" xfId="0" applyFont="1" applyAlignment="1">
      <alignment horizontal="center" vertical="center"/>
    </xf>
    <xf numFmtId="0" fontId="22" fillId="0" borderId="73" xfId="0" applyFont="1" applyBorder="1" applyAlignment="1">
      <alignment vertical="center"/>
    </xf>
    <xf numFmtId="0" fontId="22" fillId="0" borderId="77" xfId="0" applyFont="1" applyBorder="1" applyAlignment="1">
      <alignment horizontal="left" vertical="center" wrapText="1"/>
    </xf>
    <xf numFmtId="0" fontId="22" fillId="0" borderId="78" xfId="0" applyFont="1" applyBorder="1" applyAlignment="1">
      <alignment horizontal="left" vertical="center" wrapText="1"/>
    </xf>
    <xf numFmtId="0" fontId="22" fillId="0" borderId="97" xfId="0" applyFont="1" applyBorder="1" applyAlignment="1">
      <alignment vertical="center"/>
    </xf>
    <xf numFmtId="0" fontId="22" fillId="0" borderId="96" xfId="0" applyFont="1" applyBorder="1" applyAlignment="1">
      <alignment vertical="center"/>
    </xf>
    <xf numFmtId="0" fontId="22" fillId="0" borderId="101" xfId="0" applyFont="1" applyBorder="1" applyAlignment="1">
      <alignment vertical="center"/>
    </xf>
    <xf numFmtId="0" fontId="22" fillId="0" borderId="47" xfId="0" applyFont="1" applyBorder="1" applyAlignment="1">
      <alignment vertical="center"/>
    </xf>
    <xf numFmtId="0" fontId="22" fillId="0" borderId="98" xfId="0" applyFont="1" applyBorder="1" applyAlignment="1">
      <alignment vertical="center"/>
    </xf>
    <xf numFmtId="0" fontId="22" fillId="0" borderId="83" xfId="0" applyFont="1" applyBorder="1" applyAlignment="1">
      <alignment vertical="center"/>
    </xf>
    <xf numFmtId="0" fontId="22" fillId="0" borderId="0" xfId="0" applyFont="1" applyAlignment="1">
      <alignment vertical="center"/>
    </xf>
    <xf numFmtId="0" fontId="22" fillId="0" borderId="32" xfId="0" applyFont="1" applyBorder="1" applyAlignment="1">
      <alignment vertical="center"/>
    </xf>
    <xf numFmtId="0" fontId="22" fillId="0" borderId="66" xfId="0" applyFont="1" applyBorder="1" applyAlignment="1">
      <alignment vertical="center"/>
    </xf>
    <xf numFmtId="0" fontId="22" fillId="0" borderId="115" xfId="0" applyFont="1" applyBorder="1" applyAlignment="1">
      <alignment vertical="center"/>
    </xf>
    <xf numFmtId="0" fontId="22" fillId="0" borderId="116" xfId="0" applyFont="1" applyBorder="1" applyAlignment="1">
      <alignment vertical="center"/>
    </xf>
    <xf numFmtId="0" fontId="22" fillId="0" borderId="108" xfId="0" applyFont="1" applyBorder="1" applyAlignment="1">
      <alignment vertical="center"/>
    </xf>
    <xf numFmtId="0" fontId="22" fillId="0" borderId="102" xfId="0" applyFont="1" applyBorder="1" applyAlignment="1">
      <alignment vertical="center"/>
    </xf>
    <xf numFmtId="0" fontId="22" fillId="0" borderId="103" xfId="0" applyFont="1" applyBorder="1" applyAlignment="1">
      <alignment vertical="center"/>
    </xf>
    <xf numFmtId="0" fontId="22" fillId="0" borderId="67" xfId="0" applyFont="1" applyBorder="1" applyAlignment="1">
      <alignment vertical="center"/>
    </xf>
    <xf numFmtId="0" fontId="22" fillId="0" borderId="94" xfId="0" applyFont="1" applyBorder="1" applyAlignment="1">
      <alignment vertical="center"/>
    </xf>
    <xf numFmtId="0" fontId="22" fillId="0" borderId="111" xfId="0" applyFont="1" applyBorder="1" applyAlignment="1">
      <alignment horizontal="left" vertical="center"/>
    </xf>
    <xf numFmtId="0" fontId="22" fillId="0" borderId="63" xfId="0" applyFont="1" applyBorder="1" applyAlignment="1">
      <alignment horizontal="left" vertical="center"/>
    </xf>
    <xf numFmtId="0" fontId="22" fillId="0" borderId="62" xfId="0" applyFont="1" applyBorder="1" applyAlignment="1">
      <alignment vertical="center"/>
    </xf>
    <xf numFmtId="0" fontId="22" fillId="0" borderId="107" xfId="0" applyFont="1" applyBorder="1" applyAlignment="1">
      <alignment vertical="center"/>
    </xf>
    <xf numFmtId="0" fontId="22" fillId="0" borderId="58" xfId="0" applyFont="1" applyBorder="1" applyAlignment="1">
      <alignment horizontal="left" vertical="center"/>
    </xf>
    <xf numFmtId="0" fontId="22" fillId="0" borderId="97" xfId="0" applyFont="1" applyBorder="1" applyAlignment="1">
      <alignment horizontal="left" vertical="center"/>
    </xf>
    <xf numFmtId="0" fontId="22" fillId="0" borderId="105" xfId="0" applyFont="1" applyBorder="1" applyAlignment="1">
      <alignment vertical="center"/>
    </xf>
    <xf numFmtId="0" fontId="22" fillId="0" borderId="56" xfId="0" applyFont="1" applyBorder="1" applyAlignment="1">
      <alignment vertical="center"/>
    </xf>
    <xf numFmtId="0" fontId="22" fillId="0" borderId="58" xfId="0" applyFont="1" applyBorder="1" applyAlignment="1">
      <alignment vertical="center" shrinkToFit="1"/>
    </xf>
    <xf numFmtId="0" fontId="22" fillId="0" borderId="97" xfId="0" applyFont="1" applyBorder="1" applyAlignment="1">
      <alignment vertical="center" shrinkToFit="1"/>
    </xf>
    <xf numFmtId="0" fontId="22" fillId="0" borderId="77" xfId="0" applyFont="1" applyBorder="1" applyAlignment="1">
      <alignment vertical="center" shrinkToFit="1"/>
    </xf>
    <xf numFmtId="0" fontId="26" fillId="0" borderId="78" xfId="0" applyFont="1" applyBorder="1" applyAlignment="1">
      <alignment vertical="center" shrinkToFit="1"/>
    </xf>
    <xf numFmtId="0" fontId="22" fillId="0" borderId="99" xfId="0" applyFont="1" applyBorder="1" applyAlignment="1">
      <alignment vertical="center" shrinkToFit="1"/>
    </xf>
    <xf numFmtId="0" fontId="22" fillId="0" borderId="100" xfId="0" applyFont="1" applyBorder="1" applyAlignment="1">
      <alignment vertical="center" shrinkToFit="1"/>
    </xf>
    <xf numFmtId="0" fontId="22" fillId="0" borderId="101" xfId="0" applyFont="1" applyBorder="1" applyAlignment="1">
      <alignment vertical="center" shrinkToFit="1"/>
    </xf>
    <xf numFmtId="0" fontId="22" fillId="0" borderId="60" xfId="0" applyFont="1" applyBorder="1" applyAlignment="1">
      <alignment vertical="center" shrinkToFit="1"/>
    </xf>
    <xf numFmtId="0" fontId="31" fillId="0" borderId="0" xfId="0" applyFont="1" applyAlignment="1">
      <alignment horizontal="center"/>
    </xf>
    <xf numFmtId="0" fontId="22" fillId="0" borderId="95" xfId="0" applyFont="1" applyBorder="1" applyAlignment="1">
      <alignment horizontal="center" vertical="center"/>
    </xf>
    <xf numFmtId="0" fontId="22" fillId="0" borderId="31" xfId="0" applyFont="1" applyBorder="1" applyAlignment="1">
      <alignment horizontal="center" vertical="center"/>
    </xf>
    <xf numFmtId="0" fontId="22" fillId="0" borderId="70" xfId="0" applyFont="1" applyBorder="1" applyAlignment="1">
      <alignment vertical="center" shrinkToFit="1"/>
    </xf>
    <xf numFmtId="0" fontId="22" fillId="0" borderId="71" xfId="0" applyFont="1" applyBorder="1" applyAlignment="1">
      <alignment vertical="center" shrinkToFit="1"/>
    </xf>
    <xf numFmtId="0" fontId="22" fillId="0" borderId="102" xfId="0" applyFont="1" applyBorder="1" applyAlignment="1">
      <alignment vertical="center" shrinkToFit="1"/>
    </xf>
    <xf numFmtId="0" fontId="22" fillId="0" borderId="103" xfId="0" applyFont="1" applyBorder="1" applyAlignment="1">
      <alignment vertical="center" shrinkToFit="1"/>
    </xf>
    <xf numFmtId="0" fontId="19" fillId="0" borderId="13" xfId="3" applyBorder="1" applyAlignment="1">
      <alignment horizontal="center" vertical="center"/>
    </xf>
    <xf numFmtId="0" fontId="19" fillId="0" borderId="32" xfId="3" applyBorder="1" applyAlignment="1">
      <alignment horizontal="left" vertical="center" wrapText="1"/>
    </xf>
    <xf numFmtId="0" fontId="19" fillId="0" borderId="2" xfId="3" applyBorder="1" applyAlignment="1">
      <alignment horizontal="left" vertical="center" wrapText="1"/>
    </xf>
    <xf numFmtId="0" fontId="19" fillId="0" borderId="48" xfId="3" applyBorder="1" applyAlignment="1">
      <alignment horizontal="left" vertical="center" wrapText="1"/>
    </xf>
    <xf numFmtId="0" fontId="19" fillId="0" borderId="35" xfId="3" applyBorder="1" applyAlignment="1">
      <alignment horizontal="left" vertical="center" wrapText="1"/>
    </xf>
    <xf numFmtId="0" fontId="19" fillId="0" borderId="36" xfId="3" applyBorder="1" applyAlignment="1">
      <alignment horizontal="left" vertical="center" wrapText="1"/>
    </xf>
    <xf numFmtId="0" fontId="19" fillId="0" borderId="129" xfId="3" applyBorder="1" applyAlignment="1">
      <alignment horizontal="left" vertical="center" wrapText="1"/>
    </xf>
    <xf numFmtId="0" fontId="19" fillId="12" borderId="57" xfId="3" applyFill="1" applyBorder="1" applyAlignment="1">
      <alignment horizontal="left" vertical="center"/>
    </xf>
    <xf numFmtId="0" fontId="19" fillId="12" borderId="13" xfId="3" applyFill="1" applyBorder="1" applyAlignment="1">
      <alignment horizontal="left" vertical="center"/>
    </xf>
    <xf numFmtId="0" fontId="19" fillId="0" borderId="13" xfId="3" applyBorder="1" applyAlignment="1">
      <alignment horizontal="left" vertical="center"/>
    </xf>
    <xf numFmtId="0" fontId="19" fillId="12" borderId="2" xfId="3" applyFill="1" applyBorder="1" applyAlignment="1">
      <alignment horizontal="left" vertical="center"/>
    </xf>
    <xf numFmtId="0" fontId="19" fillId="12" borderId="48" xfId="3" applyFill="1" applyBorder="1" applyAlignment="1">
      <alignment horizontal="left" vertical="center"/>
    </xf>
    <xf numFmtId="0" fontId="19" fillId="0" borderId="0" xfId="3" applyAlignment="1">
      <alignment horizontal="right" vertical="center" wrapText="1"/>
    </xf>
    <xf numFmtId="0" fontId="8" fillId="0" borderId="0" xfId="3" applyFont="1" applyAlignment="1">
      <alignment vertical="center"/>
    </xf>
    <xf numFmtId="0" fontId="33" fillId="0" borderId="0" xfId="3" applyFont="1" applyAlignment="1">
      <alignment horizontal="center" vertical="center"/>
    </xf>
    <xf numFmtId="0" fontId="3" fillId="0" borderId="0" xfId="3" applyFont="1" applyAlignment="1">
      <alignment vertical="center" wrapText="1"/>
    </xf>
    <xf numFmtId="0" fontId="19" fillId="12" borderId="35" xfId="3" applyFill="1" applyBorder="1" applyAlignment="1">
      <alignment horizontal="center" vertical="center" wrapText="1"/>
    </xf>
    <xf numFmtId="0" fontId="19" fillId="12" borderId="36" xfId="3" applyFill="1" applyBorder="1" applyAlignment="1">
      <alignment horizontal="center" vertical="center" wrapText="1"/>
    </xf>
    <xf numFmtId="0" fontId="19" fillId="12" borderId="129" xfId="3" applyFill="1" applyBorder="1" applyAlignment="1">
      <alignment horizontal="center" vertical="center" wrapText="1"/>
    </xf>
    <xf numFmtId="0" fontId="8" fillId="0" borderId="0" xfId="3" applyFont="1" applyAlignment="1">
      <alignment horizontal="left" vertical="top" wrapText="1"/>
    </xf>
    <xf numFmtId="0" fontId="19" fillId="0" borderId="128" xfId="3" applyBorder="1" applyAlignment="1">
      <alignment horizontal="center" vertical="center"/>
    </xf>
    <xf numFmtId="0" fontId="19" fillId="0" borderId="57" xfId="3" applyBorder="1" applyAlignment="1">
      <alignment horizontal="center" vertical="center"/>
    </xf>
    <xf numFmtId="0" fontId="19" fillId="12" borderId="15" xfId="3" applyFill="1" applyBorder="1" applyAlignment="1">
      <alignment vertical="center" wrapText="1"/>
    </xf>
    <xf numFmtId="0" fontId="19" fillId="12" borderId="1" xfId="3" applyFill="1" applyBorder="1" applyAlignment="1">
      <alignment vertical="center" wrapText="1"/>
    </xf>
    <xf numFmtId="0" fontId="19" fillId="12" borderId="45" xfId="3" applyFill="1" applyBorder="1" applyAlignment="1">
      <alignment vertical="center" wrapText="1"/>
    </xf>
    <xf numFmtId="0" fontId="19" fillId="12" borderId="32" xfId="3" applyFill="1" applyBorder="1" applyAlignment="1">
      <alignment horizontal="left" vertical="center" wrapText="1"/>
    </xf>
    <xf numFmtId="0" fontId="19" fillId="12" borderId="2" xfId="3" applyFill="1" applyBorder="1" applyAlignment="1">
      <alignment horizontal="left" vertical="center" wrapText="1"/>
    </xf>
    <xf numFmtId="0" fontId="19" fillId="12" borderId="48" xfId="3" applyFill="1" applyBorder="1" applyAlignment="1">
      <alignment horizontal="left" vertical="center" wrapText="1"/>
    </xf>
    <xf numFmtId="0" fontId="19" fillId="12" borderId="32" xfId="3" applyFill="1" applyBorder="1" applyAlignment="1">
      <alignment horizontal="left" vertical="center"/>
    </xf>
    <xf numFmtId="0" fontId="19" fillId="0" borderId="128" xfId="3" applyBorder="1" applyAlignment="1">
      <alignment horizontal="left" vertical="center"/>
    </xf>
    <xf numFmtId="0" fontId="19" fillId="0" borderId="13" xfId="3" applyBorder="1" applyAlignment="1">
      <alignment vertical="center"/>
    </xf>
    <xf numFmtId="0" fontId="19" fillId="12" borderId="2" xfId="3" applyFill="1" applyBorder="1" applyAlignment="1">
      <alignment vertical="center"/>
    </xf>
    <xf numFmtId="0" fontId="19" fillId="12" borderId="48" xfId="3" applyFill="1" applyBorder="1" applyAlignment="1">
      <alignment vertical="center"/>
    </xf>
    <xf numFmtId="0" fontId="19" fillId="0" borderId="13" xfId="3" applyBorder="1" applyAlignment="1">
      <alignment horizontal="left" vertical="center" wrapText="1"/>
    </xf>
    <xf numFmtId="0" fontId="19" fillId="12" borderId="13" xfId="3" applyFill="1" applyBorder="1" applyAlignment="1">
      <alignment vertical="center"/>
    </xf>
    <xf numFmtId="0" fontId="19" fillId="12" borderId="32" xfId="3" applyFill="1" applyBorder="1" applyAlignment="1">
      <alignment vertical="center" wrapText="1"/>
    </xf>
    <xf numFmtId="0" fontId="19" fillId="12" borderId="2" xfId="3" applyFill="1" applyBorder="1" applyAlignment="1">
      <alignment vertical="center" wrapText="1"/>
    </xf>
    <xf numFmtId="0" fontId="19" fillId="12" borderId="48" xfId="3" applyFill="1" applyBorder="1" applyAlignment="1">
      <alignment vertical="center" wrapText="1"/>
    </xf>
    <xf numFmtId="0" fontId="19" fillId="0" borderId="32" xfId="3" applyBorder="1" applyAlignment="1">
      <alignment horizontal="left" vertical="center"/>
    </xf>
    <xf numFmtId="0" fontId="19" fillId="0" borderId="48" xfId="3" applyBorder="1" applyAlignment="1">
      <alignment horizontal="left" vertical="center"/>
    </xf>
    <xf numFmtId="0" fontId="19" fillId="0" borderId="0" xfId="3" applyAlignment="1">
      <alignment horizontal="right" vertical="center"/>
    </xf>
    <xf numFmtId="0" fontId="19" fillId="0" borderId="15" xfId="3" applyBorder="1" applyAlignment="1">
      <alignment horizontal="center" vertical="center"/>
    </xf>
    <xf numFmtId="0" fontId="19" fillId="0" borderId="1" xfId="3" applyBorder="1" applyAlignment="1">
      <alignment horizontal="center" vertical="center"/>
    </xf>
    <xf numFmtId="0" fontId="19" fillId="0" borderId="45" xfId="3" applyBorder="1" applyAlignment="1">
      <alignment horizontal="center" vertical="center"/>
    </xf>
    <xf numFmtId="0" fontId="19" fillId="6" borderId="13" xfId="3" applyFill="1" applyBorder="1" applyAlignment="1">
      <alignment horizontal="left" vertical="center"/>
    </xf>
    <xf numFmtId="0" fontId="19" fillId="0" borderId="68" xfId="3" applyBorder="1" applyAlignment="1">
      <alignment horizontal="center" vertical="center" textRotation="255"/>
    </xf>
    <xf numFmtId="0" fontId="19" fillId="0" borderId="75" xfId="3" applyBorder="1" applyAlignment="1">
      <alignment horizontal="center" vertical="center" textRotation="255"/>
    </xf>
    <xf numFmtId="0" fontId="19" fillId="0" borderId="57" xfId="3" applyBorder="1" applyAlignment="1">
      <alignment horizontal="center" vertical="center" textRotation="255"/>
    </xf>
    <xf numFmtId="0" fontId="19" fillId="12" borderId="41" xfId="3" applyFill="1" applyBorder="1" applyAlignment="1">
      <alignment vertical="center" wrapText="1"/>
    </xf>
    <xf numFmtId="0" fontId="19" fillId="12" borderId="42" xfId="3" applyFill="1" applyBorder="1" applyAlignment="1">
      <alignment vertical="center" wrapText="1"/>
    </xf>
    <xf numFmtId="0" fontId="19" fillId="0" borderId="32" xfId="3" applyBorder="1" applyAlignment="1">
      <alignment horizontal="center" vertical="center"/>
    </xf>
    <xf numFmtId="0" fontId="19" fillId="0" borderId="2" xfId="3" applyBorder="1" applyAlignment="1">
      <alignment horizontal="center" vertical="center"/>
    </xf>
    <xf numFmtId="0" fontId="19" fillId="0" borderId="48" xfId="3" applyBorder="1" applyAlignment="1">
      <alignment horizontal="center" vertical="center"/>
    </xf>
    <xf numFmtId="0" fontId="19" fillId="0" borderId="35" xfId="3" applyBorder="1" applyAlignment="1">
      <alignment horizontal="center" vertical="center"/>
    </xf>
    <xf numFmtId="0" fontId="19" fillId="0" borderId="36" xfId="3" applyBorder="1" applyAlignment="1">
      <alignment horizontal="center" vertical="center"/>
    </xf>
    <xf numFmtId="0" fontId="19" fillId="0" borderId="129" xfId="3" applyBorder="1" applyAlignment="1">
      <alignment horizontal="center" vertical="center"/>
    </xf>
    <xf numFmtId="0" fontId="19" fillId="12" borderId="32" xfId="3" applyFill="1" applyBorder="1" applyAlignment="1">
      <alignment vertical="center"/>
    </xf>
    <xf numFmtId="0" fontId="19" fillId="12" borderId="41" xfId="3" applyFill="1" applyBorder="1" applyAlignment="1">
      <alignment vertical="center"/>
    </xf>
    <xf numFmtId="0" fontId="19" fillId="12" borderId="42" xfId="3" applyFill="1" applyBorder="1" applyAlignment="1">
      <alignment vertical="center"/>
    </xf>
    <xf numFmtId="0" fontId="19" fillId="12" borderId="130" xfId="3" applyFill="1" applyBorder="1" applyAlignment="1">
      <alignment vertical="center"/>
    </xf>
    <xf numFmtId="0" fontId="19" fillId="12" borderId="41" xfId="3" applyFill="1" applyBorder="1" applyAlignment="1">
      <alignment horizontal="left" vertical="center" wrapText="1"/>
    </xf>
    <xf numFmtId="0" fontId="19" fillId="12" borderId="42" xfId="3" applyFill="1" applyBorder="1" applyAlignment="1">
      <alignment horizontal="left" vertical="center" wrapText="1"/>
    </xf>
    <xf numFmtId="0" fontId="19" fillId="12" borderId="130" xfId="3" applyFill="1" applyBorder="1" applyAlignment="1">
      <alignment horizontal="left" vertical="center" wrapText="1"/>
    </xf>
  </cellXfs>
  <cellStyles count="5">
    <cellStyle name="桁区切り" xfId="1" builtinId="6"/>
    <cellStyle name="桁区切り 2" xfId="4" xr:uid="{9BF03187-43ED-4299-A81A-4967D8F4F4C7}"/>
    <cellStyle name="標準" xfId="0" builtinId="0"/>
    <cellStyle name="標準 2" xfId="2" xr:uid="{A8E1A4C7-3A03-46A2-A8A9-77C8D7211CCA}"/>
    <cellStyle name="標準 3" xfId="3" xr:uid="{369C23E7-B974-444B-AB6B-98043C0B25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571500</xdr:colOff>
      <xdr:row>10</xdr:row>
      <xdr:rowOff>52917</xdr:rowOff>
    </xdr:from>
    <xdr:to>
      <xdr:col>5</xdr:col>
      <xdr:colOff>52916</xdr:colOff>
      <xdr:row>13</xdr:row>
      <xdr:rowOff>63499</xdr:rowOff>
    </xdr:to>
    <xdr:sp macro="" textlink="">
      <xdr:nvSpPr>
        <xdr:cNvPr id="2" name="上矢印 1">
          <a:extLst>
            <a:ext uri="{FF2B5EF4-FFF2-40B4-BE49-F238E27FC236}">
              <a16:creationId xmlns:a16="http://schemas.microsoft.com/office/drawing/2014/main" id="{3CB212CE-9851-44C4-B006-CD7215243BFE}"/>
            </a:ext>
          </a:extLst>
        </xdr:cNvPr>
        <xdr:cNvSpPr/>
      </xdr:nvSpPr>
      <xdr:spPr>
        <a:xfrm>
          <a:off x="3343275" y="2053167"/>
          <a:ext cx="2948516" cy="582082"/>
        </a:xfrm>
        <a:prstGeom prst="upArrow">
          <a:avLst>
            <a:gd name="adj1" fmla="val 79146"/>
            <a:gd name="adj2" fmla="val 50000"/>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ctr"/>
          <a:r>
            <a:rPr kumimoji="1" lang="ja-JP" altLang="en-US" sz="900">
              <a:latin typeface="HGP創英角ﾎﾟｯﾌﾟ体" panose="040B0A00000000000000" pitchFamily="50" charset="-128"/>
              <a:ea typeface="HGP創英角ﾎﾟｯﾌﾟ体" panose="040B0A00000000000000" pitchFamily="50" charset="-128"/>
            </a:rPr>
            <a:t>これは担当者向け説明です。</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8"/>
  <sheetViews>
    <sheetView tabSelected="1" view="pageBreakPreview" topLeftCell="B13" zoomScale="55" zoomScaleNormal="70" zoomScaleSheetLayoutView="55" workbookViewId="0">
      <selection activeCell="J23" sqref="J23"/>
    </sheetView>
  </sheetViews>
  <sheetFormatPr defaultRowHeight="16.5"/>
  <cols>
    <col min="1" max="1" width="3.625" style="4" customWidth="1"/>
    <col min="2" max="3" width="2.125" style="4" customWidth="1"/>
    <col min="4" max="4" width="25" style="4" customWidth="1"/>
    <col min="5" max="9" width="12.5" style="4" customWidth="1"/>
    <col min="10" max="10" width="54.875" style="4" customWidth="1"/>
    <col min="11" max="16384" width="9" style="4"/>
  </cols>
  <sheetData>
    <row r="1" spans="1:12" ht="15" customHeight="1">
      <c r="A1" s="1"/>
      <c r="B1" s="2"/>
      <c r="C1" s="3"/>
      <c r="D1" s="3"/>
      <c r="E1" s="3"/>
      <c r="F1" s="3"/>
      <c r="G1" s="3"/>
      <c r="H1" s="3"/>
      <c r="I1" s="3"/>
      <c r="J1" s="63" t="s">
        <v>81</v>
      </c>
      <c r="K1" s="316"/>
      <c r="L1" s="316"/>
    </row>
    <row r="2" spans="1:12" ht="15" customHeight="1">
      <c r="A2" s="5" t="s">
        <v>0</v>
      </c>
      <c r="B2" s="5"/>
      <c r="C2" s="5"/>
      <c r="D2" s="6"/>
      <c r="E2" s="6"/>
      <c r="F2" s="7"/>
      <c r="G2" s="8"/>
      <c r="H2" s="8"/>
      <c r="I2" s="8"/>
      <c r="J2" s="8"/>
      <c r="K2" s="3"/>
      <c r="L2" s="3"/>
    </row>
    <row r="3" spans="1:12" ht="15" customHeight="1">
      <c r="A3" s="5" t="s">
        <v>76</v>
      </c>
      <c r="B3" s="5"/>
      <c r="C3" s="5"/>
      <c r="D3" s="9"/>
      <c r="E3" s="9"/>
      <c r="F3" s="317"/>
      <c r="G3" s="317"/>
      <c r="H3" s="317"/>
      <c r="I3" s="317"/>
      <c r="J3" s="317"/>
      <c r="K3" s="3"/>
      <c r="L3" s="3"/>
    </row>
    <row r="4" spans="1:12" ht="15" customHeight="1">
      <c r="A4" s="10"/>
      <c r="B4" s="10"/>
      <c r="C4" s="10"/>
      <c r="D4" s="7"/>
      <c r="E4" s="7"/>
      <c r="F4" s="10"/>
      <c r="G4" s="11"/>
      <c r="H4" s="8"/>
      <c r="I4" s="8"/>
      <c r="J4" s="8"/>
      <c r="K4" s="3"/>
      <c r="L4" s="3"/>
    </row>
    <row r="5" spans="1:12" ht="15" customHeight="1">
      <c r="A5" s="318"/>
      <c r="B5" s="318"/>
      <c r="C5" s="318"/>
      <c r="D5" s="318"/>
      <c r="E5" s="318"/>
      <c r="F5" s="318"/>
      <c r="G5" s="318"/>
      <c r="H5" s="318"/>
      <c r="I5" s="318"/>
      <c r="J5" s="318"/>
      <c r="K5" s="3"/>
      <c r="L5" s="3"/>
    </row>
    <row r="6" spans="1:12" ht="19.5">
      <c r="B6" s="319" t="s">
        <v>77</v>
      </c>
      <c r="C6" s="319"/>
      <c r="D6" s="319"/>
      <c r="E6" s="319"/>
      <c r="F6" s="319"/>
      <c r="G6" s="319"/>
      <c r="H6" s="319"/>
      <c r="I6" s="319"/>
      <c r="J6" s="319"/>
    </row>
    <row r="7" spans="1:12" ht="19.5" customHeight="1">
      <c r="A7" s="320" t="s">
        <v>1</v>
      </c>
      <c r="B7" s="320"/>
      <c r="C7" s="320"/>
      <c r="D7" s="320"/>
    </row>
    <row r="8" spans="1:12">
      <c r="B8" s="12" t="s">
        <v>2</v>
      </c>
      <c r="C8" s="13"/>
      <c r="D8" s="13"/>
      <c r="E8" s="13"/>
      <c r="F8" s="13"/>
      <c r="G8" s="13"/>
      <c r="H8" s="13"/>
      <c r="I8" s="13"/>
      <c r="J8" s="14" t="s">
        <v>3</v>
      </c>
    </row>
    <row r="9" spans="1:12">
      <c r="B9" s="312" t="s">
        <v>4</v>
      </c>
      <c r="C9" s="313"/>
      <c r="D9" s="314"/>
      <c r="E9" s="15" t="s">
        <v>5</v>
      </c>
      <c r="F9" s="15" t="s">
        <v>6</v>
      </c>
      <c r="G9" s="15" t="s">
        <v>7</v>
      </c>
      <c r="H9" s="15" t="s">
        <v>8</v>
      </c>
      <c r="I9" s="15" t="s">
        <v>9</v>
      </c>
      <c r="J9" s="16" t="s">
        <v>10</v>
      </c>
    </row>
    <row r="10" spans="1:12">
      <c r="B10" s="17"/>
      <c r="C10" s="307" t="s">
        <v>11</v>
      </c>
      <c r="D10" s="308"/>
      <c r="E10" s="18"/>
      <c r="F10" s="18"/>
      <c r="G10" s="18"/>
      <c r="H10" s="18"/>
      <c r="I10" s="18"/>
      <c r="J10" s="19" t="s">
        <v>12</v>
      </c>
    </row>
    <row r="11" spans="1:12">
      <c r="B11" s="17"/>
      <c r="C11" s="307" t="s">
        <v>78</v>
      </c>
      <c r="D11" s="308"/>
      <c r="E11" s="18"/>
      <c r="F11" s="18"/>
      <c r="G11" s="18"/>
      <c r="H11" s="18"/>
      <c r="I11" s="18"/>
      <c r="J11" s="20"/>
    </row>
    <row r="12" spans="1:12">
      <c r="B12" s="17"/>
      <c r="C12" s="21"/>
      <c r="D12" s="22"/>
      <c r="E12" s="18"/>
      <c r="F12" s="18"/>
      <c r="G12" s="18"/>
      <c r="H12" s="18"/>
      <c r="I12" s="18"/>
      <c r="J12" s="20"/>
    </row>
    <row r="13" spans="1:12">
      <c r="B13" s="17"/>
      <c r="C13" s="21"/>
      <c r="D13" s="22"/>
      <c r="E13" s="18"/>
      <c r="F13" s="18"/>
      <c r="G13" s="18"/>
      <c r="H13" s="18"/>
      <c r="I13" s="18"/>
      <c r="J13" s="20"/>
    </row>
    <row r="14" spans="1:12">
      <c r="B14" s="23"/>
      <c r="C14" s="315" t="s">
        <v>79</v>
      </c>
      <c r="D14" s="308"/>
      <c r="E14" s="18"/>
      <c r="F14" s="18"/>
      <c r="G14" s="18"/>
      <c r="H14" s="18"/>
      <c r="I14" s="18"/>
      <c r="J14" s="20"/>
    </row>
    <row r="15" spans="1:12">
      <c r="B15" s="17"/>
      <c r="C15" s="21"/>
      <c r="D15" s="22"/>
      <c r="E15" s="18"/>
      <c r="F15" s="18"/>
      <c r="G15" s="18"/>
      <c r="H15" s="18"/>
      <c r="I15" s="18"/>
      <c r="J15" s="20"/>
    </row>
    <row r="16" spans="1:12">
      <c r="B16" s="17"/>
      <c r="C16" s="21"/>
      <c r="D16" s="22"/>
      <c r="E16" s="18"/>
      <c r="F16" s="18"/>
      <c r="G16" s="18"/>
      <c r="H16" s="18"/>
      <c r="I16" s="18"/>
      <c r="J16" s="20"/>
    </row>
    <row r="17" spans="2:10">
      <c r="B17" s="23"/>
      <c r="C17" s="307" t="s">
        <v>13</v>
      </c>
      <c r="D17" s="308"/>
      <c r="E17" s="18"/>
      <c r="F17" s="18"/>
      <c r="G17" s="18"/>
      <c r="H17" s="18"/>
      <c r="I17" s="18"/>
      <c r="J17" s="20"/>
    </row>
    <row r="18" spans="2:10" ht="16.5" customHeight="1">
      <c r="B18" s="17"/>
      <c r="C18" s="21"/>
      <c r="D18" s="22" t="s">
        <v>14</v>
      </c>
      <c r="E18" s="18"/>
      <c r="F18" s="18"/>
      <c r="G18" s="18"/>
      <c r="H18" s="18"/>
      <c r="I18" s="18"/>
      <c r="J18" s="20"/>
    </row>
    <row r="19" spans="2:10" ht="16.5" customHeight="1">
      <c r="B19" s="24"/>
      <c r="C19" s="21"/>
      <c r="D19" s="22"/>
      <c r="E19" s="18"/>
      <c r="F19" s="18"/>
      <c r="G19" s="18"/>
      <c r="H19" s="18"/>
      <c r="I19" s="18"/>
      <c r="J19" s="20"/>
    </row>
    <row r="20" spans="2:10" ht="16.5" customHeight="1">
      <c r="B20" s="24"/>
      <c r="C20" s="21"/>
      <c r="D20" s="22"/>
      <c r="F20" s="18"/>
      <c r="G20" s="18"/>
      <c r="H20" s="18"/>
      <c r="I20" s="18"/>
      <c r="J20" s="20"/>
    </row>
    <row r="21" spans="2:10">
      <c r="B21" s="23"/>
      <c r="C21" s="25"/>
      <c r="D21" s="26"/>
      <c r="E21" s="18"/>
      <c r="F21" s="18"/>
      <c r="G21" s="18"/>
      <c r="H21" s="18"/>
      <c r="I21" s="18"/>
      <c r="J21" s="20"/>
    </row>
    <row r="22" spans="2:10">
      <c r="B22" s="23"/>
      <c r="C22" s="25"/>
      <c r="D22" s="26"/>
      <c r="E22" s="18"/>
      <c r="F22" s="18"/>
      <c r="G22" s="18"/>
      <c r="H22" s="18"/>
      <c r="I22" s="18"/>
      <c r="J22" s="20"/>
    </row>
    <row r="23" spans="2:10">
      <c r="B23" s="309" t="s">
        <v>15</v>
      </c>
      <c r="C23" s="310"/>
      <c r="D23" s="311"/>
      <c r="E23" s="27">
        <f>SUM(E10:E11,E22)</f>
        <v>0</v>
      </c>
      <c r="F23" s="27">
        <f>SUM(F10:F11,F22)</f>
        <v>0</v>
      </c>
      <c r="G23" s="27">
        <f>SUM(G10:G11,G22)</f>
        <v>0</v>
      </c>
      <c r="H23" s="27">
        <f>SUM(H10:H11,H22)</f>
        <v>0</v>
      </c>
      <c r="I23" s="27">
        <f>SUM(I10:I11,I22)</f>
        <v>0</v>
      </c>
      <c r="J23" s="28"/>
    </row>
    <row r="24" spans="2:10">
      <c r="B24" s="29"/>
      <c r="C24" s="29"/>
      <c r="D24" s="29"/>
      <c r="E24" s="30"/>
      <c r="F24" s="30"/>
      <c r="G24" s="30"/>
      <c r="H24" s="30"/>
      <c r="I24" s="30"/>
      <c r="J24" s="31"/>
    </row>
    <row r="25" spans="2:10">
      <c r="B25" s="12" t="s">
        <v>16</v>
      </c>
      <c r="C25" s="13"/>
      <c r="D25" s="13"/>
      <c r="E25" s="13"/>
      <c r="F25" s="13"/>
      <c r="G25" s="13"/>
      <c r="H25" s="13"/>
      <c r="I25" s="13"/>
      <c r="J25" s="13"/>
    </row>
    <row r="26" spans="2:10">
      <c r="B26" s="312" t="s">
        <v>4</v>
      </c>
      <c r="C26" s="313"/>
      <c r="D26" s="314"/>
      <c r="E26" s="15" t="s">
        <v>5</v>
      </c>
      <c r="F26" s="15" t="s">
        <v>6</v>
      </c>
      <c r="G26" s="15" t="s">
        <v>7</v>
      </c>
      <c r="H26" s="15" t="s">
        <v>8</v>
      </c>
      <c r="I26" s="15" t="s">
        <v>9</v>
      </c>
      <c r="J26" s="16" t="s">
        <v>10</v>
      </c>
    </row>
    <row r="27" spans="2:10" ht="16.5" customHeight="1">
      <c r="B27" s="293" t="s">
        <v>17</v>
      </c>
      <c r="C27" s="294"/>
      <c r="D27" s="295"/>
      <c r="E27" s="32">
        <f>SUM(E28:E33)</f>
        <v>0</v>
      </c>
      <c r="F27" s="32">
        <f>SUM(F28:F33)</f>
        <v>0</v>
      </c>
      <c r="G27" s="32">
        <f>SUM(G28:G33)</f>
        <v>0</v>
      </c>
      <c r="H27" s="32">
        <f>SUM(H28:H33)</f>
        <v>0</v>
      </c>
      <c r="I27" s="32">
        <f>SUM(I28:I33)</f>
        <v>0</v>
      </c>
      <c r="J27" s="20"/>
    </row>
    <row r="28" spans="2:10">
      <c r="B28" s="17"/>
      <c r="C28" s="291" t="s">
        <v>18</v>
      </c>
      <c r="D28" s="292"/>
      <c r="E28" s="18"/>
      <c r="F28" s="18"/>
      <c r="G28" s="18"/>
      <c r="H28" s="18"/>
      <c r="I28" s="18"/>
      <c r="J28" s="20"/>
    </row>
    <row r="29" spans="2:10">
      <c r="B29" s="17"/>
      <c r="C29" s="291" t="s">
        <v>19</v>
      </c>
      <c r="D29" s="292"/>
      <c r="E29" s="18"/>
      <c r="F29" s="18"/>
      <c r="G29" s="18"/>
      <c r="H29" s="18"/>
      <c r="I29" s="18"/>
      <c r="J29" s="20"/>
    </row>
    <row r="30" spans="2:10">
      <c r="B30" s="17"/>
      <c r="C30" s="291" t="s">
        <v>20</v>
      </c>
      <c r="D30" s="292"/>
      <c r="E30" s="18"/>
      <c r="F30" s="18"/>
      <c r="G30" s="18"/>
      <c r="H30" s="18"/>
      <c r="I30" s="18"/>
      <c r="J30" s="20"/>
    </row>
    <row r="31" spans="2:10">
      <c r="B31" s="17"/>
      <c r="C31" s="291" t="s">
        <v>21</v>
      </c>
      <c r="D31" s="292"/>
      <c r="E31" s="18"/>
      <c r="F31" s="18"/>
      <c r="G31" s="18"/>
      <c r="H31" s="18"/>
      <c r="I31" s="18"/>
      <c r="J31" s="20"/>
    </row>
    <row r="32" spans="2:10">
      <c r="B32" s="17"/>
      <c r="C32" s="291" t="s">
        <v>22</v>
      </c>
      <c r="D32" s="292"/>
      <c r="E32" s="18"/>
      <c r="F32" s="18"/>
      <c r="G32" s="18"/>
      <c r="H32" s="18"/>
      <c r="I32" s="18"/>
      <c r="J32" s="20"/>
    </row>
    <row r="33" spans="2:10">
      <c r="B33" s="17"/>
      <c r="C33" s="291" t="s">
        <v>23</v>
      </c>
      <c r="D33" s="292"/>
      <c r="E33" s="18"/>
      <c r="F33" s="18"/>
      <c r="G33" s="18"/>
      <c r="H33" s="18"/>
      <c r="I33" s="18"/>
      <c r="J33" s="20"/>
    </row>
    <row r="34" spans="2:10">
      <c r="B34" s="293" t="s">
        <v>24</v>
      </c>
      <c r="C34" s="294"/>
      <c r="D34" s="295"/>
      <c r="E34" s="32">
        <f>SUM(E35:E40,E43:E50)</f>
        <v>0</v>
      </c>
      <c r="F34" s="32">
        <f>SUM(F35:F40,F43:F50)</f>
        <v>0</v>
      </c>
      <c r="G34" s="32">
        <f>SUM(G35:G40,G43:G50)</f>
        <v>0</v>
      </c>
      <c r="H34" s="32">
        <f>SUM(H35:H40,H43:H50)</f>
        <v>0</v>
      </c>
      <c r="I34" s="32">
        <f>SUM(I35:I40,I43:I50)</f>
        <v>0</v>
      </c>
      <c r="J34" s="20"/>
    </row>
    <row r="35" spans="2:10">
      <c r="B35" s="17"/>
      <c r="C35" s="291" t="s">
        <v>25</v>
      </c>
      <c r="D35" s="292"/>
      <c r="E35" s="18"/>
      <c r="F35" s="18"/>
      <c r="G35" s="18"/>
      <c r="H35" s="18"/>
      <c r="I35" s="18"/>
      <c r="J35" s="20"/>
    </row>
    <row r="36" spans="2:10">
      <c r="B36" s="17"/>
      <c r="C36" s="291" t="s">
        <v>26</v>
      </c>
      <c r="D36" s="292"/>
      <c r="E36" s="18"/>
      <c r="F36" s="18"/>
      <c r="G36" s="18"/>
      <c r="H36" s="18"/>
      <c r="I36" s="18"/>
      <c r="J36" s="20"/>
    </row>
    <row r="37" spans="2:10">
      <c r="B37" s="17"/>
      <c r="C37" s="291" t="s">
        <v>27</v>
      </c>
      <c r="D37" s="292"/>
      <c r="E37" s="18"/>
      <c r="F37" s="18"/>
      <c r="G37" s="18"/>
      <c r="H37" s="18"/>
      <c r="I37" s="18"/>
      <c r="J37" s="20"/>
    </row>
    <row r="38" spans="2:10">
      <c r="B38" s="17"/>
      <c r="C38" s="291" t="s">
        <v>28</v>
      </c>
      <c r="D38" s="292"/>
      <c r="E38" s="18"/>
      <c r="F38" s="18"/>
      <c r="G38" s="18"/>
      <c r="H38" s="18"/>
      <c r="I38" s="18"/>
      <c r="J38" s="20"/>
    </row>
    <row r="39" spans="2:10">
      <c r="B39" s="17"/>
      <c r="C39" s="291" t="s">
        <v>29</v>
      </c>
      <c r="D39" s="292"/>
      <c r="E39" s="18"/>
      <c r="F39" s="18"/>
      <c r="G39" s="18"/>
      <c r="H39" s="18"/>
      <c r="I39" s="18"/>
      <c r="J39" s="20"/>
    </row>
    <row r="40" spans="2:10" ht="16.5" customHeight="1">
      <c r="B40" s="17"/>
      <c r="C40" s="291" t="s">
        <v>30</v>
      </c>
      <c r="D40" s="292"/>
      <c r="E40" s="34">
        <f>SUM(E41:E42)</f>
        <v>0</v>
      </c>
      <c r="F40" s="34">
        <f>SUM(F41:F42)</f>
        <v>0</v>
      </c>
      <c r="G40" s="34">
        <f>SUM(G41:G42)</f>
        <v>0</v>
      </c>
      <c r="H40" s="34">
        <f>SUM(H41:H42)</f>
        <v>0</v>
      </c>
      <c r="I40" s="34">
        <f>SUM(I41:I42)</f>
        <v>0</v>
      </c>
      <c r="J40" s="20"/>
    </row>
    <row r="41" spans="2:10">
      <c r="B41" s="17"/>
      <c r="C41" s="33"/>
      <c r="D41" s="35" t="s">
        <v>31</v>
      </c>
      <c r="E41" s="18"/>
      <c r="F41" s="18"/>
      <c r="G41" s="18"/>
      <c r="H41" s="18"/>
      <c r="I41" s="18"/>
      <c r="J41" s="20"/>
    </row>
    <row r="42" spans="2:10" ht="16.5" customHeight="1">
      <c r="B42" s="36"/>
      <c r="C42" s="33"/>
      <c r="D42" s="35" t="s">
        <v>32</v>
      </c>
      <c r="E42" s="18"/>
      <c r="F42" s="18"/>
      <c r="G42" s="18"/>
      <c r="H42" s="18"/>
      <c r="I42" s="18"/>
      <c r="J42" s="20"/>
    </row>
    <row r="43" spans="2:10">
      <c r="B43" s="36"/>
      <c r="C43" s="291" t="s">
        <v>33</v>
      </c>
      <c r="D43" s="292"/>
      <c r="E43" s="18"/>
      <c r="F43" s="18"/>
      <c r="G43" s="18"/>
      <c r="H43" s="18"/>
      <c r="I43" s="18"/>
      <c r="J43" s="20"/>
    </row>
    <row r="44" spans="2:10" ht="16.5" customHeight="1">
      <c r="B44" s="36"/>
      <c r="C44" s="291" t="s">
        <v>34</v>
      </c>
      <c r="D44" s="292"/>
      <c r="E44" s="18"/>
      <c r="F44" s="18"/>
      <c r="G44" s="18"/>
      <c r="H44" s="18"/>
      <c r="I44" s="18"/>
      <c r="J44" s="20"/>
    </row>
    <row r="45" spans="2:10" ht="16.5" customHeight="1">
      <c r="B45" s="36"/>
      <c r="C45" s="291" t="s">
        <v>35</v>
      </c>
      <c r="D45" s="292"/>
      <c r="E45" s="18"/>
      <c r="F45" s="18"/>
      <c r="G45" s="18"/>
      <c r="H45" s="18"/>
      <c r="I45" s="18"/>
      <c r="J45" s="20"/>
    </row>
    <row r="46" spans="2:10" ht="16.5" customHeight="1">
      <c r="B46" s="36"/>
      <c r="C46" s="291" t="s">
        <v>36</v>
      </c>
      <c r="D46" s="292"/>
      <c r="E46" s="18"/>
      <c r="F46" s="18"/>
      <c r="G46" s="18"/>
      <c r="H46" s="18"/>
      <c r="I46" s="18"/>
      <c r="J46" s="20"/>
    </row>
    <row r="47" spans="2:10">
      <c r="B47" s="36"/>
      <c r="C47" s="291" t="s">
        <v>37</v>
      </c>
      <c r="D47" s="292"/>
      <c r="E47" s="18"/>
      <c r="F47" s="18"/>
      <c r="G47" s="18"/>
      <c r="H47" s="18"/>
      <c r="I47" s="18"/>
      <c r="J47" s="20"/>
    </row>
    <row r="48" spans="2:10" ht="16.5" customHeight="1">
      <c r="B48" s="36"/>
      <c r="C48" s="291" t="s">
        <v>38</v>
      </c>
      <c r="D48" s="292"/>
      <c r="E48" s="18"/>
      <c r="F48" s="18"/>
      <c r="G48" s="18"/>
      <c r="H48" s="18"/>
      <c r="I48" s="18"/>
      <c r="J48" s="20"/>
    </row>
    <row r="49" spans="2:10">
      <c r="B49" s="36"/>
      <c r="C49" s="291" t="s">
        <v>39</v>
      </c>
      <c r="D49" s="292"/>
      <c r="E49" s="18"/>
      <c r="F49" s="18"/>
      <c r="G49" s="18"/>
      <c r="H49" s="18"/>
      <c r="I49" s="18"/>
      <c r="J49" s="20"/>
    </row>
    <row r="50" spans="2:10">
      <c r="B50" s="36"/>
      <c r="C50" s="291" t="s">
        <v>40</v>
      </c>
      <c r="D50" s="292"/>
      <c r="E50" s="18"/>
      <c r="F50" s="18"/>
      <c r="G50" s="18"/>
      <c r="H50" s="18"/>
      <c r="I50" s="18"/>
      <c r="J50" s="20"/>
    </row>
    <row r="51" spans="2:10">
      <c r="B51" s="36"/>
      <c r="C51" s="291" t="s">
        <v>80</v>
      </c>
      <c r="D51" s="292"/>
      <c r="E51" s="18"/>
      <c r="F51" s="18"/>
      <c r="G51" s="18"/>
      <c r="H51" s="18"/>
      <c r="I51" s="18"/>
      <c r="J51" s="20"/>
    </row>
    <row r="52" spans="2:10">
      <c r="B52" s="293" t="s">
        <v>41</v>
      </c>
      <c r="C52" s="294"/>
      <c r="D52" s="295"/>
      <c r="E52" s="32">
        <f>SUM(E53:E53)</f>
        <v>0</v>
      </c>
      <c r="F52" s="32">
        <f>SUM(F53:F53)</f>
        <v>0</v>
      </c>
      <c r="G52" s="32">
        <f>SUM(G53:G53)</f>
        <v>0</v>
      </c>
      <c r="H52" s="32">
        <f>SUM(H53:H53)</f>
        <v>0</v>
      </c>
      <c r="I52" s="32">
        <f>SUM(I53:I53)</f>
        <v>0</v>
      </c>
      <c r="J52" s="20"/>
    </row>
    <row r="53" spans="2:10">
      <c r="B53" s="36"/>
      <c r="C53" s="305" t="s">
        <v>42</v>
      </c>
      <c r="D53" s="306"/>
      <c r="E53" s="18"/>
      <c r="F53" s="18"/>
      <c r="G53" s="18"/>
      <c r="H53" s="18"/>
      <c r="I53" s="18"/>
      <c r="J53" s="37"/>
    </row>
    <row r="54" spans="2:10" ht="16.5" customHeight="1">
      <c r="B54" s="293" t="s">
        <v>43</v>
      </c>
      <c r="C54" s="294"/>
      <c r="D54" s="295"/>
      <c r="E54" s="32">
        <f>SUM(E55,E60:E63,E70)</f>
        <v>0</v>
      </c>
      <c r="F54" s="32">
        <f>SUM(F55,F60:F63,F70)</f>
        <v>0</v>
      </c>
      <c r="G54" s="32">
        <f>SUM(G55,G60:G63,G70)</f>
        <v>0</v>
      </c>
      <c r="H54" s="32">
        <f>SUM(H55,H60:H63,H70)</f>
        <v>0</v>
      </c>
      <c r="I54" s="32">
        <f>SUM(I55,I60:I63,I70)</f>
        <v>0</v>
      </c>
      <c r="J54" s="20"/>
    </row>
    <row r="55" spans="2:10">
      <c r="B55" s="36"/>
      <c r="C55" s="291" t="s">
        <v>44</v>
      </c>
      <c r="D55" s="292"/>
      <c r="E55" s="34">
        <f>SUM(E56:E58)</f>
        <v>0</v>
      </c>
      <c r="F55" s="34">
        <f>SUM(F56:F58)</f>
        <v>0</v>
      </c>
      <c r="G55" s="34">
        <f>SUM(G56:G58)</f>
        <v>0</v>
      </c>
      <c r="H55" s="34">
        <f>SUM(H56:H58)</f>
        <v>0</v>
      </c>
      <c r="I55" s="34">
        <f>SUM(I56:I58)</f>
        <v>0</v>
      </c>
      <c r="J55" s="20"/>
    </row>
    <row r="56" spans="2:10" ht="16.5" customHeight="1">
      <c r="B56" s="36"/>
      <c r="C56" s="38"/>
      <c r="D56" s="39" t="s">
        <v>45</v>
      </c>
      <c r="E56" s="40"/>
      <c r="F56" s="40"/>
      <c r="G56" s="40"/>
      <c r="H56" s="40"/>
      <c r="I56" s="40"/>
      <c r="J56" s="20"/>
    </row>
    <row r="57" spans="2:10">
      <c r="B57" s="36"/>
      <c r="C57" s="38"/>
      <c r="D57" s="39" t="s">
        <v>46</v>
      </c>
      <c r="E57" s="40"/>
      <c r="F57" s="40"/>
      <c r="G57" s="40"/>
      <c r="H57" s="40"/>
      <c r="I57" s="40"/>
      <c r="J57" s="20"/>
    </row>
    <row r="58" spans="2:10">
      <c r="B58" s="36"/>
      <c r="C58" s="38"/>
      <c r="D58" s="39" t="s">
        <v>47</v>
      </c>
      <c r="E58" s="40"/>
      <c r="F58" s="40"/>
      <c r="G58" s="40"/>
      <c r="H58" s="40"/>
      <c r="I58" s="40"/>
      <c r="J58" s="20"/>
    </row>
    <row r="59" spans="2:10">
      <c r="B59" s="293" t="s">
        <v>48</v>
      </c>
      <c r="C59" s="294"/>
      <c r="D59" s="295"/>
      <c r="E59" s="32">
        <f>SUM(E60,E65:E68,E75)</f>
        <v>0</v>
      </c>
      <c r="F59" s="32">
        <f>SUM(F60,F65:F68,F75)</f>
        <v>0</v>
      </c>
      <c r="G59" s="32">
        <f>SUM(G60,G65:G68,G75)</f>
        <v>0</v>
      </c>
      <c r="H59" s="32">
        <f>SUM(H60,H65:H68,H75)</f>
        <v>0</v>
      </c>
      <c r="I59" s="32">
        <f>SUM(I60,I65:I68,I75)</f>
        <v>0</v>
      </c>
      <c r="J59" s="20"/>
    </row>
    <row r="60" spans="2:10">
      <c r="B60" s="36"/>
      <c r="C60" s="291" t="s">
        <v>49</v>
      </c>
      <c r="D60" s="292"/>
      <c r="E60" s="18"/>
      <c r="F60" s="18"/>
      <c r="G60" s="18"/>
      <c r="H60" s="18"/>
      <c r="I60" s="18"/>
      <c r="J60" s="20"/>
    </row>
    <row r="61" spans="2:10">
      <c r="B61" s="36"/>
      <c r="C61" s="291" t="s">
        <v>50</v>
      </c>
      <c r="D61" s="292"/>
      <c r="E61" s="18"/>
      <c r="F61" s="18"/>
      <c r="G61" s="18"/>
      <c r="H61" s="18"/>
      <c r="I61" s="18"/>
      <c r="J61" s="20"/>
    </row>
    <row r="62" spans="2:10">
      <c r="B62" s="36"/>
      <c r="C62" s="291" t="s">
        <v>51</v>
      </c>
      <c r="D62" s="292"/>
      <c r="E62" s="41"/>
      <c r="F62" s="41"/>
      <c r="G62" s="41"/>
      <c r="H62" s="41"/>
      <c r="I62" s="41"/>
      <c r="J62" s="20"/>
    </row>
    <row r="63" spans="2:10">
      <c r="B63" s="36"/>
      <c r="C63" s="291" t="s">
        <v>52</v>
      </c>
      <c r="D63" s="292"/>
      <c r="E63" s="34">
        <f>SUM(E64:E69)</f>
        <v>0</v>
      </c>
      <c r="F63" s="34">
        <f>SUM(F64:F69)</f>
        <v>0</v>
      </c>
      <c r="G63" s="34">
        <f>SUM(G64:G69)</f>
        <v>0</v>
      </c>
      <c r="H63" s="34">
        <f>SUM(H64:H69)</f>
        <v>0</v>
      </c>
      <c r="I63" s="34">
        <f>SUM(I64:I69)</f>
        <v>0</v>
      </c>
      <c r="J63" s="20"/>
    </row>
    <row r="64" spans="2:10">
      <c r="B64" s="36"/>
      <c r="C64" s="38"/>
      <c r="D64" s="39" t="s">
        <v>53</v>
      </c>
      <c r="E64" s="40"/>
      <c r="F64" s="40"/>
      <c r="G64" s="40"/>
      <c r="H64" s="40"/>
      <c r="I64" s="40"/>
      <c r="J64" s="20"/>
    </row>
    <row r="65" spans="2:10" ht="18" customHeight="1">
      <c r="B65" s="36"/>
      <c r="C65" s="38"/>
      <c r="D65" s="39" t="s">
        <v>54</v>
      </c>
      <c r="E65" s="40"/>
      <c r="F65" s="40"/>
      <c r="G65" s="40"/>
      <c r="H65" s="40"/>
      <c r="I65" s="40"/>
      <c r="J65" s="20"/>
    </row>
    <row r="66" spans="2:10" ht="18" customHeight="1">
      <c r="B66" s="36"/>
      <c r="C66" s="38"/>
      <c r="D66" s="39" t="s">
        <v>55</v>
      </c>
      <c r="E66" s="40"/>
      <c r="F66" s="40"/>
      <c r="G66" s="40"/>
      <c r="H66" s="40"/>
      <c r="I66" s="40"/>
      <c r="J66" s="20"/>
    </row>
    <row r="67" spans="2:10" ht="18" customHeight="1">
      <c r="B67" s="36"/>
      <c r="C67" s="38"/>
      <c r="D67" s="39" t="s">
        <v>56</v>
      </c>
      <c r="E67" s="40"/>
      <c r="F67" s="40"/>
      <c r="G67" s="40"/>
      <c r="H67" s="40"/>
      <c r="I67" s="40"/>
      <c r="J67" s="20"/>
    </row>
    <row r="68" spans="2:10">
      <c r="B68" s="36"/>
      <c r="C68" s="38"/>
      <c r="D68" s="39" t="s">
        <v>57</v>
      </c>
      <c r="E68" s="40"/>
      <c r="F68" s="40"/>
      <c r="G68" s="40"/>
      <c r="H68" s="40"/>
      <c r="I68" s="40"/>
      <c r="J68" s="20"/>
    </row>
    <row r="69" spans="2:10">
      <c r="B69" s="36"/>
      <c r="C69" s="38"/>
      <c r="D69" s="39" t="s">
        <v>58</v>
      </c>
      <c r="E69" s="40"/>
      <c r="F69" s="40"/>
      <c r="G69" s="40"/>
      <c r="H69" s="40"/>
      <c r="I69" s="40"/>
      <c r="J69" s="20"/>
    </row>
    <row r="70" spans="2:10" ht="16.5" customHeight="1">
      <c r="B70" s="36"/>
      <c r="C70" s="291" t="s">
        <v>59</v>
      </c>
      <c r="D70" s="292"/>
      <c r="E70" s="18"/>
      <c r="F70" s="18"/>
      <c r="G70" s="18"/>
      <c r="H70" s="18"/>
      <c r="I70" s="18"/>
      <c r="J70" s="20"/>
    </row>
    <row r="71" spans="2:10" ht="16.5" customHeight="1">
      <c r="B71" s="293" t="s">
        <v>60</v>
      </c>
      <c r="C71" s="294"/>
      <c r="D71" s="295"/>
      <c r="E71" s="32">
        <f>SUM(E72:E75)</f>
        <v>0</v>
      </c>
      <c r="F71" s="32">
        <f>SUM(F72:F75)</f>
        <v>0</v>
      </c>
      <c r="G71" s="32">
        <f>SUM(G72:G75)</f>
        <v>0</v>
      </c>
      <c r="H71" s="32">
        <f>SUM(H72:H75)</f>
        <v>0</v>
      </c>
      <c r="I71" s="32">
        <f>SUM(I72:I75)</f>
        <v>0</v>
      </c>
      <c r="J71" s="20"/>
    </row>
    <row r="72" spans="2:10">
      <c r="B72" s="42"/>
      <c r="C72" s="296" t="s">
        <v>61</v>
      </c>
      <c r="D72" s="297"/>
      <c r="E72" s="18"/>
      <c r="F72" s="18"/>
      <c r="G72" s="18"/>
      <c r="H72" s="18"/>
      <c r="I72" s="18"/>
      <c r="J72" s="20"/>
    </row>
    <row r="73" spans="2:10" ht="16.5" customHeight="1">
      <c r="B73" s="43"/>
      <c r="C73" s="298" t="s">
        <v>62</v>
      </c>
      <c r="D73" s="297"/>
      <c r="E73" s="18"/>
      <c r="F73" s="18"/>
      <c r="G73" s="18"/>
      <c r="H73" s="18"/>
      <c r="I73" s="18"/>
      <c r="J73" s="20"/>
    </row>
    <row r="74" spans="2:10" ht="16.5" customHeight="1">
      <c r="B74" s="43"/>
      <c r="C74" s="298" t="s">
        <v>63</v>
      </c>
      <c r="D74" s="297"/>
      <c r="E74" s="18"/>
      <c r="F74" s="18"/>
      <c r="G74" s="18"/>
      <c r="H74" s="18"/>
      <c r="I74" s="18"/>
      <c r="J74" s="20"/>
    </row>
    <row r="75" spans="2:10" ht="16.5" customHeight="1">
      <c r="B75" s="43"/>
      <c r="C75" s="298" t="s">
        <v>64</v>
      </c>
      <c r="D75" s="297"/>
      <c r="E75" s="18"/>
      <c r="F75" s="18"/>
      <c r="G75" s="18"/>
      <c r="H75" s="18"/>
      <c r="I75" s="18"/>
      <c r="J75" s="20"/>
    </row>
    <row r="76" spans="2:10" ht="16.5" customHeight="1">
      <c r="B76" s="293" t="s">
        <v>65</v>
      </c>
      <c r="C76" s="294"/>
      <c r="D76" s="295"/>
      <c r="E76" s="32">
        <f>SUM(E77:E78)</f>
        <v>0</v>
      </c>
      <c r="F76" s="32">
        <f>SUM(F77:F78)</f>
        <v>0</v>
      </c>
      <c r="G76" s="32">
        <f>SUM(G77:G78)</f>
        <v>0</v>
      </c>
      <c r="H76" s="32">
        <f>SUM(H77:H78)</f>
        <v>0</v>
      </c>
      <c r="I76" s="32">
        <f>SUM(I77:I78)</f>
        <v>0</v>
      </c>
      <c r="J76" s="20"/>
    </row>
    <row r="77" spans="2:10" ht="16.5" customHeight="1">
      <c r="B77" s="42"/>
      <c r="C77" s="296" t="s">
        <v>66</v>
      </c>
      <c r="D77" s="297"/>
      <c r="E77" s="18"/>
      <c r="F77" s="18"/>
      <c r="G77" s="18"/>
      <c r="H77" s="18"/>
      <c r="I77" s="18"/>
      <c r="J77" s="20"/>
    </row>
    <row r="78" spans="2:10" ht="16.5" customHeight="1">
      <c r="B78" s="43"/>
      <c r="C78" s="298" t="s">
        <v>67</v>
      </c>
      <c r="D78" s="297"/>
      <c r="E78" s="18"/>
      <c r="F78" s="18"/>
      <c r="G78" s="18"/>
      <c r="H78" s="18"/>
      <c r="I78" s="18"/>
      <c r="J78" s="20"/>
    </row>
    <row r="79" spans="2:10" ht="16.5" customHeight="1" thickBot="1">
      <c r="B79" s="299" t="s">
        <v>68</v>
      </c>
      <c r="C79" s="300"/>
      <c r="D79" s="301"/>
      <c r="E79" s="44">
        <f>SUM(E27,E34,E52,E54,E71,E76)</f>
        <v>0</v>
      </c>
      <c r="F79" s="44">
        <f>SUM(F27,F34,F52,F54,F71,F76)</f>
        <v>0</v>
      </c>
      <c r="G79" s="44">
        <f>SUM(G27,G34,G52,G54,G71,G76)</f>
        <v>0</v>
      </c>
      <c r="H79" s="44">
        <f>SUM(H27,H34,H52,H54,H71,H76)</f>
        <v>0</v>
      </c>
      <c r="I79" s="44">
        <f>SUM(I27,I34,I52,I54,I71,I76)</f>
        <v>0</v>
      </c>
      <c r="J79" s="45"/>
    </row>
    <row r="80" spans="2:10" ht="17.25" thickTop="1">
      <c r="B80" s="302" t="s">
        <v>69</v>
      </c>
      <c r="C80" s="303"/>
      <c r="D80" s="304"/>
      <c r="E80" s="46">
        <f>E23-E79</f>
        <v>0</v>
      </c>
      <c r="F80" s="46">
        <f>F23-F79</f>
        <v>0</v>
      </c>
      <c r="G80" s="46">
        <f>G23-G79</f>
        <v>0</v>
      </c>
      <c r="H80" s="46">
        <f>H23-H79</f>
        <v>0</v>
      </c>
      <c r="I80" s="46">
        <f>I23-I79</f>
        <v>0</v>
      </c>
      <c r="J80" s="47"/>
    </row>
    <row r="81" spans="2:10">
      <c r="B81" s="48"/>
      <c r="C81" s="48"/>
      <c r="D81" s="48"/>
      <c r="E81" s="49"/>
      <c r="F81" s="49"/>
      <c r="G81" s="49"/>
      <c r="H81" s="49"/>
      <c r="I81" s="49"/>
      <c r="J81" s="50"/>
    </row>
    <row r="82" spans="2:10">
      <c r="B82" s="288" t="s">
        <v>70</v>
      </c>
      <c r="C82" s="289"/>
      <c r="D82" s="290"/>
      <c r="E82" s="51"/>
      <c r="F82" s="51"/>
      <c r="G82" s="51"/>
      <c r="H82" s="51"/>
      <c r="I82" s="51"/>
      <c r="J82" s="52"/>
    </row>
    <row r="83" spans="2:10" ht="17.25" thickBot="1">
      <c r="B83" s="273" t="s">
        <v>71</v>
      </c>
      <c r="C83" s="274"/>
      <c r="D83" s="275"/>
      <c r="E83" s="53"/>
      <c r="F83" s="53"/>
      <c r="G83" s="54"/>
      <c r="H83" s="54"/>
      <c r="I83" s="54"/>
      <c r="J83" s="55"/>
    </row>
    <row r="84" spans="2:10" ht="17.25" thickTop="1">
      <c r="B84" s="276" t="s">
        <v>72</v>
      </c>
      <c r="C84" s="277"/>
      <c r="D84" s="278"/>
      <c r="E84" s="56"/>
      <c r="F84" s="56"/>
      <c r="G84" s="57"/>
      <c r="H84" s="57"/>
      <c r="I84" s="57"/>
      <c r="J84" s="58"/>
    </row>
    <row r="85" spans="2:10">
      <c r="B85" s="59"/>
      <c r="C85" s="59"/>
      <c r="D85" s="59"/>
      <c r="E85" s="30"/>
      <c r="F85" s="30"/>
      <c r="G85" s="30"/>
      <c r="H85" s="30"/>
      <c r="I85" s="30"/>
      <c r="J85" s="31"/>
    </row>
    <row r="86" spans="2:10">
      <c r="B86" s="279" t="s">
        <v>73</v>
      </c>
      <c r="C86" s="280"/>
      <c r="D86" s="281"/>
      <c r="E86" s="51"/>
      <c r="F86" s="51"/>
      <c r="G86" s="51"/>
      <c r="H86" s="51"/>
      <c r="I86" s="51"/>
      <c r="J86" s="60"/>
    </row>
    <row r="87" spans="2:10" ht="17.25" thickBot="1">
      <c r="B87" s="282" t="s">
        <v>74</v>
      </c>
      <c r="C87" s="283"/>
      <c r="D87" s="284"/>
      <c r="E87" s="53"/>
      <c r="F87" s="53"/>
      <c r="G87" s="53"/>
      <c r="H87" s="53"/>
      <c r="I87" s="53"/>
      <c r="J87" s="61"/>
    </row>
    <row r="88" spans="2:10" ht="17.25" thickTop="1">
      <c r="B88" s="285" t="s">
        <v>75</v>
      </c>
      <c r="C88" s="286"/>
      <c r="D88" s="287"/>
      <c r="E88" s="56"/>
      <c r="F88" s="56"/>
      <c r="G88" s="56"/>
      <c r="H88" s="56"/>
      <c r="I88" s="56"/>
      <c r="J88" s="62"/>
    </row>
  </sheetData>
  <protectedRanges>
    <protectedRange sqref="E10:I11" name="入力可能セル"/>
  </protectedRanges>
  <mergeCells count="61">
    <mergeCell ref="B9:D9"/>
    <mergeCell ref="K1:L1"/>
    <mergeCell ref="F3:J3"/>
    <mergeCell ref="A5:J5"/>
    <mergeCell ref="B6:J6"/>
    <mergeCell ref="A7:D7"/>
    <mergeCell ref="C33:D33"/>
    <mergeCell ref="C10:D10"/>
    <mergeCell ref="C11:D11"/>
    <mergeCell ref="C17:D17"/>
    <mergeCell ref="B23:D23"/>
    <mergeCell ref="B26:D26"/>
    <mergeCell ref="B27:D27"/>
    <mergeCell ref="C14:D14"/>
    <mergeCell ref="C28:D28"/>
    <mergeCell ref="C29:D29"/>
    <mergeCell ref="C30:D30"/>
    <mergeCell ref="C31:D31"/>
    <mergeCell ref="C32:D32"/>
    <mergeCell ref="C47:D47"/>
    <mergeCell ref="B34:D34"/>
    <mergeCell ref="C35:D35"/>
    <mergeCell ref="C36:D36"/>
    <mergeCell ref="C37:D37"/>
    <mergeCell ref="C38:D38"/>
    <mergeCell ref="C39:D39"/>
    <mergeCell ref="C40:D40"/>
    <mergeCell ref="C43:D43"/>
    <mergeCell ref="C44:D44"/>
    <mergeCell ref="C45:D45"/>
    <mergeCell ref="C46:D46"/>
    <mergeCell ref="C63:D63"/>
    <mergeCell ref="C48:D48"/>
    <mergeCell ref="C49:D49"/>
    <mergeCell ref="C50:D50"/>
    <mergeCell ref="B52:D52"/>
    <mergeCell ref="C53:D53"/>
    <mergeCell ref="B54:D54"/>
    <mergeCell ref="C51:D51"/>
    <mergeCell ref="C55:D55"/>
    <mergeCell ref="B59:D59"/>
    <mergeCell ref="C60:D60"/>
    <mergeCell ref="C61:D61"/>
    <mergeCell ref="C62:D62"/>
    <mergeCell ref="B82:D82"/>
    <mergeCell ref="C70:D70"/>
    <mergeCell ref="B71:D71"/>
    <mergeCell ref="C72:D72"/>
    <mergeCell ref="C73:D73"/>
    <mergeCell ref="C74:D74"/>
    <mergeCell ref="C75:D75"/>
    <mergeCell ref="B76:D76"/>
    <mergeCell ref="C77:D77"/>
    <mergeCell ref="C78:D78"/>
    <mergeCell ref="B79:D79"/>
    <mergeCell ref="B80:D80"/>
    <mergeCell ref="B83:D83"/>
    <mergeCell ref="B84:D84"/>
    <mergeCell ref="B86:D86"/>
    <mergeCell ref="B87:D87"/>
    <mergeCell ref="B88:D88"/>
  </mergeCells>
  <phoneticPr fontId="4"/>
  <pageMargins left="0.7" right="0.7" top="0.75" bottom="0.75" header="0.3" footer="0.3"/>
  <pageSetup paperSize="9" scale="5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5AAC-98BE-45AB-9A95-457B15DE0D8A}">
  <sheetPr>
    <pageSetUpPr fitToPage="1"/>
  </sheetPr>
  <dimension ref="A1:F49"/>
  <sheetViews>
    <sheetView view="pageBreakPreview" zoomScale="60" zoomScaleNormal="40" workbookViewId="0">
      <selection activeCell="A6" sqref="A6"/>
    </sheetView>
  </sheetViews>
  <sheetFormatPr defaultRowHeight="13.5"/>
  <cols>
    <col min="1" max="1" width="3.375" style="66" customWidth="1"/>
    <col min="2" max="2" width="3.625" style="66" customWidth="1"/>
    <col min="3" max="3" width="34" style="66" customWidth="1"/>
    <col min="4" max="4" width="50.125" style="66" bestFit="1" customWidth="1"/>
    <col min="5" max="5" width="38.375" style="111" customWidth="1"/>
    <col min="6" max="6" width="2.5" style="66" customWidth="1"/>
    <col min="7" max="16384" width="9" style="66"/>
  </cols>
  <sheetData>
    <row r="1" spans="1:6" ht="21" customHeight="1">
      <c r="A1" s="347" t="s">
        <v>153</v>
      </c>
      <c r="B1" s="348"/>
      <c r="C1" s="348"/>
      <c r="D1" s="348"/>
      <c r="E1" s="348"/>
    </row>
    <row r="2" spans="1:6" ht="14.25">
      <c r="A2" s="349" t="s">
        <v>83</v>
      </c>
      <c r="B2" s="350"/>
      <c r="C2" s="351"/>
      <c r="D2" s="70"/>
      <c r="E2" s="71"/>
      <c r="F2" s="72"/>
    </row>
    <row r="3" spans="1:6" ht="14.25">
      <c r="A3" s="349" t="s">
        <v>85</v>
      </c>
      <c r="B3" s="350"/>
      <c r="C3" s="351"/>
      <c r="D3" s="73" t="s">
        <v>86</v>
      </c>
      <c r="E3" s="74"/>
      <c r="F3" s="72"/>
    </row>
    <row r="4" spans="1:6" ht="36" customHeight="1">
      <c r="A4" s="75"/>
      <c r="B4" s="75"/>
      <c r="C4" s="75"/>
      <c r="D4" s="75"/>
      <c r="E4" s="74"/>
      <c r="F4" s="72"/>
    </row>
    <row r="5" spans="1:6" ht="21" customHeight="1">
      <c r="A5" s="352" t="s">
        <v>351</v>
      </c>
      <c r="B5" s="352"/>
      <c r="C5" s="352"/>
      <c r="D5" s="352"/>
      <c r="E5" s="352"/>
      <c r="F5" s="72"/>
    </row>
    <row r="6" spans="1:6" s="77" customFormat="1" ht="36" customHeight="1">
      <c r="A6" s="75"/>
      <c r="B6" s="75"/>
      <c r="C6" s="75"/>
      <c r="D6" s="76"/>
      <c r="E6" s="74"/>
    </row>
    <row r="7" spans="1:6" s="77" customFormat="1" ht="21" customHeight="1">
      <c r="A7" s="78" t="s">
        <v>87</v>
      </c>
      <c r="B7" s="75"/>
      <c r="C7" s="75"/>
      <c r="D7" s="79" t="s">
        <v>88</v>
      </c>
      <c r="E7" s="74"/>
    </row>
    <row r="8" spans="1:6" s="77" customFormat="1" ht="14.25" customHeight="1" thickBot="1">
      <c r="A8" s="75"/>
      <c r="B8" s="75"/>
      <c r="C8" s="75"/>
      <c r="D8" s="76"/>
      <c r="E8" s="74"/>
    </row>
    <row r="9" spans="1:6" s="77" customFormat="1" ht="42" customHeight="1" thickBot="1">
      <c r="A9" s="75"/>
      <c r="B9" s="353" t="s">
        <v>89</v>
      </c>
      <c r="C9" s="354"/>
      <c r="D9" s="80"/>
      <c r="E9" s="81" t="s">
        <v>90</v>
      </c>
      <c r="F9" s="82"/>
    </row>
    <row r="10" spans="1:6" s="77" customFormat="1" ht="12" customHeight="1">
      <c r="A10" s="78"/>
      <c r="B10" s="75"/>
      <c r="C10" s="75"/>
      <c r="D10" s="83"/>
      <c r="E10" s="345" t="s">
        <v>350</v>
      </c>
    </row>
    <row r="11" spans="1:6" s="77" customFormat="1" ht="30" customHeight="1">
      <c r="A11" s="75"/>
      <c r="B11" s="346" t="s">
        <v>91</v>
      </c>
      <c r="C11" s="346"/>
      <c r="D11" s="84">
        <v>64626000</v>
      </c>
      <c r="E11" s="345"/>
    </row>
    <row r="12" spans="1:6" s="77" customFormat="1" ht="8.25" customHeight="1">
      <c r="A12" s="75"/>
      <c r="B12" s="75"/>
      <c r="C12" s="75"/>
      <c r="D12" s="76"/>
      <c r="E12" s="345"/>
    </row>
    <row r="13" spans="1:6" s="77" customFormat="1" ht="27" customHeight="1">
      <c r="A13" s="75"/>
      <c r="B13" s="75"/>
      <c r="C13" s="73" t="s">
        <v>92</v>
      </c>
      <c r="D13" s="85">
        <f>IF(D11="","",D9-D11)</f>
        <v>-64626000</v>
      </c>
      <c r="E13" s="345"/>
    </row>
    <row r="14" spans="1:6" s="77" customFormat="1" ht="27" customHeight="1">
      <c r="A14" s="75"/>
      <c r="B14" s="75"/>
      <c r="C14" s="86" t="s">
        <v>93</v>
      </c>
      <c r="D14" s="87">
        <f>IF(D11="","",D9/D11)</f>
        <v>0</v>
      </c>
      <c r="E14" s="345"/>
    </row>
    <row r="15" spans="1:6" s="77" customFormat="1" ht="36" customHeight="1">
      <c r="A15" s="75"/>
      <c r="B15" s="75"/>
      <c r="C15" s="75"/>
      <c r="D15" s="76"/>
      <c r="E15" s="74"/>
    </row>
    <row r="16" spans="1:6" ht="30" customHeight="1">
      <c r="A16" s="330" t="s">
        <v>94</v>
      </c>
      <c r="B16" s="330"/>
      <c r="C16" s="330"/>
      <c r="D16" s="330"/>
      <c r="E16" s="330"/>
    </row>
    <row r="17" spans="1:5" ht="21" customHeight="1">
      <c r="A17" s="331" t="s">
        <v>95</v>
      </c>
      <c r="B17" s="331"/>
      <c r="C17" s="331"/>
      <c r="D17" s="331"/>
      <c r="E17" s="331"/>
    </row>
    <row r="18" spans="1:5" ht="30.75" customHeight="1">
      <c r="A18" s="332" t="s">
        <v>96</v>
      </c>
      <c r="B18" s="332"/>
      <c r="C18" s="332"/>
      <c r="D18" s="88" t="s">
        <v>97</v>
      </c>
      <c r="E18" s="89" t="s">
        <v>98</v>
      </c>
    </row>
    <row r="19" spans="1:5" ht="25.5" customHeight="1">
      <c r="A19" s="333" t="s">
        <v>99</v>
      </c>
      <c r="B19" s="333"/>
      <c r="C19" s="333"/>
      <c r="D19" s="91"/>
      <c r="E19" s="92"/>
    </row>
    <row r="20" spans="1:5" ht="25.5" customHeight="1">
      <c r="A20" s="334" t="s">
        <v>100</v>
      </c>
      <c r="B20" s="334"/>
      <c r="C20" s="334"/>
      <c r="D20" s="93"/>
      <c r="E20" s="94"/>
    </row>
    <row r="21" spans="1:5" ht="25.5" customHeight="1">
      <c r="A21" s="335" t="s">
        <v>101</v>
      </c>
      <c r="B21" s="336"/>
      <c r="C21" s="337"/>
      <c r="D21" s="95"/>
      <c r="E21" s="96" t="s">
        <v>102</v>
      </c>
    </row>
    <row r="22" spans="1:5" ht="25.5" customHeight="1">
      <c r="A22" s="338" t="s">
        <v>103</v>
      </c>
      <c r="B22" s="339"/>
      <c r="C22" s="340"/>
      <c r="D22" s="97"/>
      <c r="E22" s="98" t="s">
        <v>104</v>
      </c>
    </row>
    <row r="23" spans="1:5" ht="25.5" customHeight="1">
      <c r="A23" s="335" t="s">
        <v>105</v>
      </c>
      <c r="B23" s="336"/>
      <c r="C23" s="337"/>
      <c r="D23" s="99"/>
      <c r="E23" s="100" t="s">
        <v>106</v>
      </c>
    </row>
    <row r="24" spans="1:5" ht="30.75" customHeight="1">
      <c r="A24" s="341" t="s">
        <v>107</v>
      </c>
      <c r="B24" s="342"/>
      <c r="C24" s="343"/>
      <c r="D24" s="101"/>
      <c r="E24" s="102"/>
    </row>
    <row r="25" spans="1:5" s="77" customFormat="1" ht="21" customHeight="1">
      <c r="E25" s="103"/>
    </row>
    <row r="26" spans="1:5" s="77" customFormat="1" ht="21" customHeight="1">
      <c r="A26" s="344" t="s">
        <v>108</v>
      </c>
      <c r="B26" s="344"/>
      <c r="C26" s="344"/>
      <c r="D26" s="344"/>
      <c r="E26" s="344"/>
    </row>
    <row r="27" spans="1:5" ht="30.75" customHeight="1">
      <c r="A27" s="332" t="s">
        <v>96</v>
      </c>
      <c r="B27" s="332"/>
      <c r="C27" s="332"/>
      <c r="D27" s="88" t="s">
        <v>97</v>
      </c>
      <c r="E27" s="89" t="s">
        <v>98</v>
      </c>
    </row>
    <row r="28" spans="1:5" ht="25.5" customHeight="1">
      <c r="A28" s="323" t="s">
        <v>109</v>
      </c>
      <c r="B28" s="324"/>
      <c r="C28" s="325"/>
      <c r="D28" s="90"/>
      <c r="E28" s="104"/>
    </row>
    <row r="29" spans="1:5" ht="25.5" customHeight="1">
      <c r="A29" s="323" t="s">
        <v>110</v>
      </c>
      <c r="B29" s="324"/>
      <c r="C29" s="325"/>
      <c r="D29" s="90"/>
      <c r="E29" s="105"/>
    </row>
    <row r="30" spans="1:5" ht="25.5" customHeight="1">
      <c r="A30" s="323" t="s">
        <v>111</v>
      </c>
      <c r="B30" s="324"/>
      <c r="C30" s="325"/>
      <c r="D30" s="106"/>
      <c r="E30" s="105"/>
    </row>
    <row r="31" spans="1:5" ht="25.5" customHeight="1">
      <c r="A31" s="323" t="s">
        <v>112</v>
      </c>
      <c r="B31" s="324"/>
      <c r="C31" s="325"/>
      <c r="D31" s="90"/>
      <c r="E31" s="105"/>
    </row>
    <row r="32" spans="1:5" ht="25.5" customHeight="1">
      <c r="A32" s="323" t="s">
        <v>113</v>
      </c>
      <c r="B32" s="324"/>
      <c r="C32" s="325"/>
      <c r="D32" s="90"/>
      <c r="E32" s="105"/>
    </row>
    <row r="33" spans="1:5" ht="25.5" customHeight="1">
      <c r="A33" s="326" t="s">
        <v>114</v>
      </c>
      <c r="B33" s="327"/>
      <c r="C33" s="328"/>
      <c r="D33" s="107"/>
      <c r="E33" s="108" t="s">
        <v>115</v>
      </c>
    </row>
    <row r="34" spans="1:5" ht="25.5" customHeight="1">
      <c r="A34" s="329" t="s">
        <v>116</v>
      </c>
      <c r="B34" s="329"/>
      <c r="C34" s="329"/>
      <c r="D34" s="109"/>
      <c r="E34" s="110" t="s">
        <v>117</v>
      </c>
    </row>
    <row r="35" spans="1:5" ht="23.25" customHeight="1">
      <c r="A35" s="321" t="s">
        <v>118</v>
      </c>
      <c r="B35" s="321"/>
      <c r="C35" s="321"/>
      <c r="D35" s="321"/>
      <c r="E35" s="321"/>
    </row>
    <row r="36" spans="1:5" ht="23.25" customHeight="1">
      <c r="A36" s="322"/>
      <c r="B36" s="322"/>
      <c r="C36" s="322"/>
      <c r="D36" s="322"/>
      <c r="E36" s="322"/>
    </row>
    <row r="37" spans="1:5" ht="23.25" customHeight="1">
      <c r="A37" s="322"/>
      <c r="B37" s="322"/>
      <c r="C37" s="322"/>
      <c r="D37" s="322"/>
      <c r="E37" s="322"/>
    </row>
    <row r="38" spans="1:5" ht="23.25" customHeight="1"/>
    <row r="39" spans="1:5" ht="23.25" customHeight="1">
      <c r="A39" s="112"/>
    </row>
    <row r="40" spans="1:5" ht="23.25" customHeight="1">
      <c r="A40" s="112"/>
    </row>
    <row r="41" spans="1:5" ht="23.25" customHeight="1">
      <c r="A41" s="112"/>
    </row>
    <row r="42" spans="1:5" ht="23.25" customHeight="1"/>
    <row r="43" spans="1:5" ht="23.25" customHeight="1"/>
    <row r="44" spans="1:5" ht="23.25" customHeight="1"/>
    <row r="45" spans="1:5" ht="21" customHeight="1">
      <c r="A45" s="112"/>
    </row>
    <row r="46" spans="1:5" ht="9.75" customHeight="1">
      <c r="A46" s="112"/>
    </row>
    <row r="47" spans="1:5" ht="21" customHeight="1">
      <c r="A47" s="112"/>
    </row>
    <row r="49" ht="33" customHeight="1"/>
  </sheetData>
  <mergeCells count="26">
    <mergeCell ref="E10:E14"/>
    <mergeCell ref="B11:C11"/>
    <mergeCell ref="A1:E1"/>
    <mergeCell ref="A2:C2"/>
    <mergeCell ref="A3:C3"/>
    <mergeCell ref="A5:E5"/>
    <mergeCell ref="B9:C9"/>
    <mergeCell ref="A28:C28"/>
    <mergeCell ref="A16:E16"/>
    <mergeCell ref="A17:E17"/>
    <mergeCell ref="A18:C18"/>
    <mergeCell ref="A19:C19"/>
    <mergeCell ref="A20:C20"/>
    <mergeCell ref="A21:C21"/>
    <mergeCell ref="A22:C22"/>
    <mergeCell ref="A23:C23"/>
    <mergeCell ref="A24:C24"/>
    <mergeCell ref="A26:E26"/>
    <mergeCell ref="A27:C27"/>
    <mergeCell ref="A35:E37"/>
    <mergeCell ref="A29:C29"/>
    <mergeCell ref="A30:C30"/>
    <mergeCell ref="A31:C31"/>
    <mergeCell ref="A32:C32"/>
    <mergeCell ref="A33:C33"/>
    <mergeCell ref="A34:C34"/>
  </mergeCells>
  <phoneticPr fontId="4"/>
  <pageMargins left="0.7" right="0.7" top="0.75" bottom="0.75" header="0.3" footer="0.3"/>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4C668-5FB1-4CF2-A770-7E8A78105F21}">
  <sheetPr>
    <pageSetUpPr fitToPage="1"/>
  </sheetPr>
  <dimension ref="A1:H33"/>
  <sheetViews>
    <sheetView view="pageBreakPreview" zoomScale="60" zoomScaleNormal="100" workbookViewId="0">
      <selection activeCell="A6" sqref="A6"/>
    </sheetView>
  </sheetViews>
  <sheetFormatPr defaultRowHeight="12"/>
  <cols>
    <col min="1" max="1" width="3.375" style="115" customWidth="1"/>
    <col min="2" max="2" width="13.125" style="115" customWidth="1"/>
    <col min="3" max="3" width="17.875" style="115" customWidth="1"/>
    <col min="4" max="4" width="45.25" style="115" bestFit="1" customWidth="1"/>
    <col min="5" max="5" width="17.625" style="115" customWidth="1"/>
    <col min="6" max="6" width="2.75" style="120" customWidth="1"/>
    <col min="7" max="7" width="15.125" style="115" customWidth="1"/>
    <col min="8" max="8" width="14.25" style="115" customWidth="1"/>
    <col min="9" max="16384" width="9" style="115"/>
  </cols>
  <sheetData>
    <row r="1" spans="1:8" s="66" customFormat="1" ht="21" customHeight="1">
      <c r="A1" s="64" t="s">
        <v>82</v>
      </c>
      <c r="B1" s="65"/>
      <c r="C1" s="65"/>
      <c r="D1" s="65"/>
      <c r="E1" s="64"/>
      <c r="F1" s="113"/>
      <c r="H1" s="64" t="s">
        <v>154</v>
      </c>
    </row>
    <row r="2" spans="1:8" s="66" customFormat="1" ht="14.25">
      <c r="A2" s="75"/>
      <c r="B2" s="67" t="s">
        <v>83</v>
      </c>
      <c r="C2" s="69"/>
      <c r="D2" s="70"/>
      <c r="E2" s="71" t="s">
        <v>84</v>
      </c>
      <c r="F2" s="114"/>
      <c r="H2" s="71"/>
    </row>
    <row r="3" spans="1:8" s="66" customFormat="1" ht="14.25">
      <c r="A3" s="75"/>
      <c r="B3" s="67" t="s">
        <v>85</v>
      </c>
      <c r="C3" s="69"/>
      <c r="D3" s="73" t="s">
        <v>86</v>
      </c>
      <c r="E3" s="74"/>
      <c r="F3" s="114"/>
    </row>
    <row r="4" spans="1:8" s="66" customFormat="1" ht="36" customHeight="1">
      <c r="A4" s="75"/>
      <c r="B4" s="75"/>
      <c r="C4" s="75"/>
      <c r="D4" s="75"/>
      <c r="E4" s="74"/>
      <c r="F4" s="114"/>
    </row>
    <row r="5" spans="1:8" ht="21" customHeight="1">
      <c r="A5" s="378" t="s">
        <v>352</v>
      </c>
      <c r="B5" s="378"/>
      <c r="C5" s="378"/>
      <c r="D5" s="378"/>
      <c r="E5" s="378"/>
      <c r="F5" s="378"/>
      <c r="G5" s="378"/>
      <c r="H5" s="378"/>
    </row>
    <row r="6" spans="1:8" ht="32.25" customHeight="1">
      <c r="D6" s="116"/>
      <c r="E6" s="116"/>
      <c r="F6" s="117"/>
      <c r="G6" s="118"/>
    </row>
    <row r="7" spans="1:8" ht="13.9" customHeight="1">
      <c r="A7" s="119" t="s">
        <v>119</v>
      </c>
      <c r="G7" s="115" t="s">
        <v>120</v>
      </c>
    </row>
    <row r="8" spans="1:8" ht="25.15" customHeight="1">
      <c r="B8" s="121"/>
      <c r="C8" s="122" t="s">
        <v>121</v>
      </c>
      <c r="D8" s="362" t="s">
        <v>122</v>
      </c>
      <c r="E8" s="379"/>
      <c r="F8" s="360" t="s">
        <v>123</v>
      </c>
      <c r="G8" s="380"/>
      <c r="H8" s="123"/>
    </row>
    <row r="9" spans="1:8" ht="25.15" customHeight="1">
      <c r="B9" s="124" t="s">
        <v>124</v>
      </c>
      <c r="C9" s="125"/>
      <c r="D9" s="374"/>
      <c r="E9" s="375"/>
      <c r="F9" s="126" t="s">
        <v>125</v>
      </c>
      <c r="G9" s="127"/>
      <c r="H9" s="128"/>
    </row>
    <row r="10" spans="1:8" ht="25.15" customHeight="1">
      <c r="B10" s="129"/>
      <c r="C10" s="130"/>
      <c r="D10" s="368"/>
      <c r="E10" s="381"/>
      <c r="F10" s="131" t="s">
        <v>126</v>
      </c>
      <c r="G10" s="132"/>
      <c r="H10" s="133"/>
    </row>
    <row r="11" spans="1:8" ht="25.15" customHeight="1">
      <c r="B11" s="129"/>
      <c r="C11" s="134"/>
      <c r="D11" s="376"/>
      <c r="E11" s="377"/>
      <c r="F11" s="131" t="s">
        <v>127</v>
      </c>
      <c r="G11" s="136"/>
      <c r="H11" s="136"/>
    </row>
    <row r="12" spans="1:8" ht="24.75" customHeight="1">
      <c r="B12" s="129"/>
      <c r="C12" s="137"/>
      <c r="D12" s="368"/>
      <c r="E12" s="369"/>
      <c r="F12" s="131" t="s">
        <v>128</v>
      </c>
      <c r="G12" s="136"/>
      <c r="H12" s="138"/>
    </row>
    <row r="13" spans="1:8" ht="24.75" customHeight="1">
      <c r="B13" s="129"/>
      <c r="C13" s="137"/>
      <c r="D13" s="368"/>
      <c r="E13" s="369"/>
      <c r="F13" s="131" t="s">
        <v>129</v>
      </c>
      <c r="G13" s="132"/>
      <c r="H13" s="139"/>
    </row>
    <row r="14" spans="1:8" ht="24.75" customHeight="1">
      <c r="B14" s="129"/>
      <c r="C14" s="137"/>
      <c r="D14" s="368"/>
      <c r="E14" s="369"/>
      <c r="F14" s="131" t="s">
        <v>130</v>
      </c>
      <c r="G14" s="132"/>
      <c r="H14" s="139"/>
    </row>
    <row r="15" spans="1:8" ht="25.15" customHeight="1">
      <c r="B15" s="129"/>
      <c r="C15" s="134"/>
      <c r="D15" s="368"/>
      <c r="E15" s="369"/>
      <c r="F15" s="131" t="s">
        <v>131</v>
      </c>
      <c r="G15" s="136"/>
      <c r="H15" s="136"/>
    </row>
    <row r="16" spans="1:8" ht="25.15" customHeight="1">
      <c r="B16" s="129"/>
      <c r="C16" s="134"/>
      <c r="D16" s="368"/>
      <c r="E16" s="369"/>
      <c r="F16" s="131" t="s">
        <v>132</v>
      </c>
      <c r="G16" s="132"/>
      <c r="H16" s="139"/>
    </row>
    <row r="17" spans="2:8" ht="25.15" customHeight="1" thickBot="1">
      <c r="B17" s="129"/>
      <c r="C17" s="140"/>
      <c r="D17" s="370"/>
      <c r="E17" s="371"/>
      <c r="F17" s="141" t="s">
        <v>133</v>
      </c>
      <c r="G17" s="142"/>
      <c r="H17" s="143"/>
    </row>
    <row r="18" spans="2:8" ht="35.1" customHeight="1" thickBot="1">
      <c r="B18" s="144"/>
      <c r="C18" s="145" t="s">
        <v>134</v>
      </c>
      <c r="D18" s="372"/>
      <c r="E18" s="373"/>
      <c r="F18" s="146" t="s">
        <v>135</v>
      </c>
      <c r="G18" s="147"/>
      <c r="H18" s="148" t="s">
        <v>136</v>
      </c>
    </row>
    <row r="19" spans="2:8" ht="25.15" customHeight="1">
      <c r="B19" s="124" t="s">
        <v>137</v>
      </c>
      <c r="C19" s="125" t="s">
        <v>138</v>
      </c>
      <c r="D19" s="374"/>
      <c r="E19" s="375"/>
      <c r="F19" s="149" t="s">
        <v>139</v>
      </c>
      <c r="G19" s="150"/>
      <c r="H19" s="136"/>
    </row>
    <row r="20" spans="2:8" ht="25.15" customHeight="1">
      <c r="B20" s="129"/>
      <c r="C20" s="134" t="s">
        <v>140</v>
      </c>
      <c r="D20" s="368"/>
      <c r="E20" s="369"/>
      <c r="F20" s="131" t="s">
        <v>141</v>
      </c>
      <c r="G20" s="136"/>
      <c r="H20" s="136"/>
    </row>
    <row r="21" spans="2:8" ht="25.15" customHeight="1">
      <c r="B21" s="129"/>
      <c r="C21" s="151" t="s">
        <v>142</v>
      </c>
      <c r="D21" s="368"/>
      <c r="E21" s="369"/>
      <c r="F21" s="131" t="s">
        <v>143</v>
      </c>
      <c r="G21" s="136"/>
      <c r="H21" s="136"/>
    </row>
    <row r="22" spans="2:8" ht="25.15" customHeight="1">
      <c r="B22" s="129"/>
      <c r="C22" s="134"/>
      <c r="D22" s="368"/>
      <c r="E22" s="369"/>
      <c r="F22" s="131" t="s">
        <v>144</v>
      </c>
      <c r="G22" s="136"/>
      <c r="H22" s="136"/>
    </row>
    <row r="23" spans="2:8" ht="25.15" customHeight="1">
      <c r="B23" s="129"/>
      <c r="C23" s="134"/>
      <c r="D23" s="368"/>
      <c r="E23" s="369"/>
      <c r="F23" s="131" t="s">
        <v>145</v>
      </c>
      <c r="G23" s="136"/>
      <c r="H23" s="136"/>
    </row>
    <row r="24" spans="2:8" ht="25.15" customHeight="1" thickBot="1">
      <c r="B24" s="129"/>
      <c r="C24" s="152"/>
      <c r="D24" s="356"/>
      <c r="E24" s="357"/>
      <c r="F24" s="149" t="s">
        <v>146</v>
      </c>
      <c r="G24" s="150"/>
      <c r="H24" s="153"/>
    </row>
    <row r="25" spans="2:8" ht="35.1" customHeight="1" thickBot="1">
      <c r="B25" s="144"/>
      <c r="C25" s="154" t="s">
        <v>134</v>
      </c>
      <c r="D25" s="358"/>
      <c r="E25" s="359"/>
      <c r="F25" s="146" t="s">
        <v>147</v>
      </c>
      <c r="G25" s="155"/>
      <c r="H25" s="148" t="s">
        <v>148</v>
      </c>
    </row>
    <row r="26" spans="2:8">
      <c r="C26" s="156"/>
    </row>
    <row r="27" spans="2:8" ht="12.75" thickBot="1">
      <c r="C27" s="156"/>
    </row>
    <row r="28" spans="2:8" ht="35.1" customHeight="1" thickBot="1">
      <c r="B28" s="360" t="s">
        <v>149</v>
      </c>
      <c r="C28" s="361"/>
      <c r="D28" s="362" t="s">
        <v>150</v>
      </c>
      <c r="E28" s="363"/>
      <c r="F28" s="157"/>
      <c r="G28" s="158"/>
      <c r="H28" s="159" t="s">
        <v>151</v>
      </c>
    </row>
    <row r="29" spans="2:8" ht="35.1" customHeight="1">
      <c r="B29" s="160"/>
      <c r="C29" s="160"/>
      <c r="D29" s="160"/>
      <c r="E29" s="160"/>
      <c r="F29" s="160"/>
      <c r="G29" s="161"/>
      <c r="H29" s="162"/>
    </row>
    <row r="30" spans="2:8" ht="18.75">
      <c r="B30" s="364" t="s">
        <v>152</v>
      </c>
      <c r="C30" s="365"/>
      <c r="D30" s="365"/>
      <c r="E30" s="365"/>
      <c r="F30" s="365"/>
      <c r="G30" s="365"/>
      <c r="H30" s="365"/>
    </row>
    <row r="31" spans="2:8" ht="15" customHeight="1">
      <c r="B31" s="366"/>
      <c r="C31" s="367"/>
      <c r="D31" s="367"/>
      <c r="E31" s="367"/>
      <c r="F31" s="367"/>
      <c r="G31" s="367"/>
      <c r="H31" s="367"/>
    </row>
    <row r="32" spans="2:8" ht="15" customHeight="1">
      <c r="B32" s="367"/>
      <c r="C32" s="367"/>
      <c r="D32" s="367"/>
      <c r="E32" s="367"/>
      <c r="F32" s="367"/>
      <c r="G32" s="367"/>
      <c r="H32" s="367"/>
    </row>
    <row r="33" spans="2:8" ht="13.5" customHeight="1">
      <c r="B33" s="355"/>
      <c r="C33" s="355"/>
      <c r="D33" s="355"/>
      <c r="E33" s="355"/>
      <c r="F33" s="355"/>
      <c r="G33" s="355"/>
      <c r="H33" s="355"/>
    </row>
  </sheetData>
  <mergeCells count="25">
    <mergeCell ref="D11:E11"/>
    <mergeCell ref="A5:H5"/>
    <mergeCell ref="D8:E8"/>
    <mergeCell ref="F8:G8"/>
    <mergeCell ref="D9:E9"/>
    <mergeCell ref="D10:E10"/>
    <mergeCell ref="D23:E23"/>
    <mergeCell ref="D12:E12"/>
    <mergeCell ref="D13:E13"/>
    <mergeCell ref="D14:E14"/>
    <mergeCell ref="D15:E15"/>
    <mergeCell ref="D16:E16"/>
    <mergeCell ref="D17:E17"/>
    <mergeCell ref="D18:E18"/>
    <mergeCell ref="D19:E19"/>
    <mergeCell ref="D20:E20"/>
    <mergeCell ref="D21:E21"/>
    <mergeCell ref="D22:E22"/>
    <mergeCell ref="B33:H33"/>
    <mergeCell ref="D24:E24"/>
    <mergeCell ref="D25:E25"/>
    <mergeCell ref="B28:C28"/>
    <mergeCell ref="D28:E28"/>
    <mergeCell ref="B30:H30"/>
    <mergeCell ref="B31:H32"/>
  </mergeCells>
  <phoneticPr fontId="4"/>
  <pageMargins left="0.7" right="0.7" top="0.75" bottom="0.75" header="0.3" footer="0.3"/>
  <pageSetup paperSize="9" scale="6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E880-35B3-4F9B-A3C1-F43ECC4595C4}">
  <sheetPr>
    <pageSetUpPr fitToPage="1"/>
  </sheetPr>
  <dimension ref="A1:I65"/>
  <sheetViews>
    <sheetView view="pageBreakPreview" zoomScale="60" zoomScaleNormal="100" workbookViewId="0">
      <selection activeCell="M23" sqref="M23"/>
    </sheetView>
  </sheetViews>
  <sheetFormatPr defaultRowHeight="12"/>
  <cols>
    <col min="1" max="1" width="3.375" style="115" customWidth="1"/>
    <col min="2" max="2" width="11.125" style="115" customWidth="1"/>
    <col min="3" max="3" width="1.375" style="115" customWidth="1"/>
    <col min="4" max="4" width="20.5" style="115" customWidth="1"/>
    <col min="5" max="5" width="45.5" style="115" bestFit="1" customWidth="1"/>
    <col min="6" max="6" width="13.75" style="115" customWidth="1"/>
    <col min="7" max="7" width="3.875" style="120" customWidth="1"/>
    <col min="8" max="8" width="15.125" style="207" customWidth="1"/>
    <col min="9" max="9" width="13.625" style="115" customWidth="1"/>
    <col min="10" max="16384" width="9" style="115"/>
  </cols>
  <sheetData>
    <row r="1" spans="1:9" s="66" customFormat="1" ht="21" customHeight="1">
      <c r="A1" s="64" t="s">
        <v>82</v>
      </c>
      <c r="B1" s="65"/>
      <c r="C1" s="65"/>
      <c r="D1" s="65"/>
      <c r="E1" s="65"/>
      <c r="F1" s="64"/>
      <c r="G1" s="113"/>
      <c r="H1" s="163"/>
      <c r="I1" s="64" t="s">
        <v>255</v>
      </c>
    </row>
    <row r="2" spans="1:9" s="66" customFormat="1" ht="14.25">
      <c r="A2" s="75"/>
      <c r="B2" s="67" t="s">
        <v>83</v>
      </c>
      <c r="C2" s="68"/>
      <c r="D2" s="69"/>
      <c r="E2" s="70"/>
      <c r="F2" s="71"/>
      <c r="G2" s="114"/>
      <c r="H2" s="163"/>
      <c r="I2" s="71"/>
    </row>
    <row r="3" spans="1:9" s="66" customFormat="1" ht="14.25">
      <c r="A3" s="75"/>
      <c r="B3" s="67" t="s">
        <v>85</v>
      </c>
      <c r="C3" s="350"/>
      <c r="D3" s="351"/>
      <c r="E3" s="73" t="s">
        <v>86</v>
      </c>
      <c r="F3" s="74"/>
      <c r="G3" s="114"/>
      <c r="H3" s="163"/>
    </row>
    <row r="4" spans="1:9" s="66" customFormat="1" ht="19.5" customHeight="1">
      <c r="A4" s="75"/>
      <c r="B4" s="75"/>
      <c r="C4" s="75"/>
      <c r="D4" s="75"/>
      <c r="E4" s="75"/>
      <c r="F4" s="74"/>
      <c r="G4" s="114"/>
      <c r="H4" s="163"/>
    </row>
    <row r="5" spans="1:9" ht="21" customHeight="1">
      <c r="A5" s="438" t="s">
        <v>353</v>
      </c>
      <c r="B5" s="438"/>
      <c r="C5" s="438"/>
      <c r="D5" s="438"/>
      <c r="E5" s="438"/>
      <c r="F5" s="438"/>
      <c r="G5" s="438"/>
      <c r="H5" s="438"/>
      <c r="I5" s="438"/>
    </row>
    <row r="6" spans="1:9" ht="3.75" customHeight="1">
      <c r="E6" s="116"/>
      <c r="F6" s="116"/>
      <c r="G6" s="117"/>
      <c r="H6" s="164"/>
    </row>
    <row r="7" spans="1:9" ht="18.75" customHeight="1">
      <c r="A7" s="119" t="s">
        <v>155</v>
      </c>
      <c r="H7" s="164" t="s">
        <v>120</v>
      </c>
    </row>
    <row r="8" spans="1:9" ht="15.6" customHeight="1">
      <c r="B8" s="121"/>
      <c r="C8" s="360" t="s">
        <v>121</v>
      </c>
      <c r="D8" s="361"/>
      <c r="E8" s="439" t="s">
        <v>122</v>
      </c>
      <c r="F8" s="440"/>
      <c r="G8" s="360" t="s">
        <v>123</v>
      </c>
      <c r="H8" s="380"/>
      <c r="I8" s="123"/>
    </row>
    <row r="9" spans="1:9" ht="15.6" customHeight="1">
      <c r="B9" s="165" t="s">
        <v>156</v>
      </c>
      <c r="C9" s="384" t="s">
        <v>157</v>
      </c>
      <c r="D9" s="407"/>
      <c r="E9" s="441" t="s">
        <v>158</v>
      </c>
      <c r="F9" s="442"/>
      <c r="G9" s="126" t="s">
        <v>125</v>
      </c>
      <c r="H9" s="166"/>
      <c r="I9" s="128"/>
    </row>
    <row r="10" spans="1:9" ht="15.6" customHeight="1">
      <c r="B10" s="167"/>
      <c r="C10" s="430" t="s">
        <v>159</v>
      </c>
      <c r="D10" s="431"/>
      <c r="E10" s="432" t="s">
        <v>160</v>
      </c>
      <c r="F10" s="433"/>
      <c r="G10" s="131" t="s">
        <v>126</v>
      </c>
      <c r="H10" s="168"/>
      <c r="I10" s="133"/>
    </row>
    <row r="11" spans="1:9" ht="15.6" customHeight="1">
      <c r="B11" s="167"/>
      <c r="C11" s="409" t="s">
        <v>161</v>
      </c>
      <c r="D11" s="410"/>
      <c r="E11" s="434"/>
      <c r="F11" s="435"/>
      <c r="G11" s="149" t="s">
        <v>127</v>
      </c>
      <c r="H11" s="169"/>
      <c r="I11" s="153" t="s">
        <v>162</v>
      </c>
    </row>
    <row r="12" spans="1:9" ht="15.6" customHeight="1">
      <c r="B12" s="167"/>
      <c r="C12" s="170"/>
      <c r="D12" s="135" t="s">
        <v>163</v>
      </c>
      <c r="E12" s="436"/>
      <c r="F12" s="437"/>
      <c r="G12" s="131" t="s">
        <v>164</v>
      </c>
      <c r="H12" s="168"/>
      <c r="I12" s="171"/>
    </row>
    <row r="13" spans="1:9" ht="15.6" customHeight="1">
      <c r="B13" s="167"/>
      <c r="C13" s="170"/>
      <c r="D13" s="135" t="s">
        <v>165</v>
      </c>
      <c r="E13" s="436"/>
      <c r="F13" s="437"/>
      <c r="G13" s="131" t="s">
        <v>166</v>
      </c>
      <c r="H13" s="168"/>
      <c r="I13" s="171"/>
    </row>
    <row r="14" spans="1:9" ht="15.6" customHeight="1">
      <c r="B14" s="167"/>
      <c r="C14" s="170"/>
      <c r="D14" s="135" t="s">
        <v>167</v>
      </c>
      <c r="E14" s="436"/>
      <c r="F14" s="437"/>
      <c r="G14" s="131" t="s">
        <v>168</v>
      </c>
      <c r="H14" s="168"/>
      <c r="I14" s="171"/>
    </row>
    <row r="15" spans="1:9" ht="15.6" customHeight="1" thickBot="1">
      <c r="B15" s="167"/>
      <c r="C15" s="167"/>
      <c r="D15" s="172" t="s">
        <v>169</v>
      </c>
      <c r="E15" s="443"/>
      <c r="F15" s="444"/>
      <c r="G15" s="173" t="s">
        <v>170</v>
      </c>
      <c r="H15" s="174"/>
      <c r="I15" s="144"/>
    </row>
    <row r="16" spans="1:9" ht="15.6" customHeight="1" thickBot="1">
      <c r="B16" s="144"/>
      <c r="C16" s="360" t="s">
        <v>134</v>
      </c>
      <c r="D16" s="361"/>
      <c r="E16" s="358"/>
      <c r="F16" s="359"/>
      <c r="G16" s="146" t="s">
        <v>171</v>
      </c>
      <c r="H16" s="175"/>
      <c r="I16" s="148" t="s">
        <v>172</v>
      </c>
    </row>
    <row r="17" spans="2:9" ht="15.6" customHeight="1">
      <c r="B17" s="124" t="s">
        <v>173</v>
      </c>
      <c r="C17" s="384" t="s">
        <v>174</v>
      </c>
      <c r="D17" s="407"/>
      <c r="E17" s="428"/>
      <c r="F17" s="429"/>
      <c r="G17" s="176" t="s">
        <v>128</v>
      </c>
      <c r="H17" s="177"/>
      <c r="I17" s="178"/>
    </row>
    <row r="18" spans="2:9" ht="15.6" customHeight="1">
      <c r="B18" s="129"/>
      <c r="C18" s="392" t="s">
        <v>175</v>
      </c>
      <c r="D18" s="406"/>
      <c r="E18" s="408"/>
      <c r="F18" s="394"/>
      <c r="G18" s="131" t="s">
        <v>129</v>
      </c>
      <c r="H18" s="179"/>
      <c r="I18" s="180"/>
    </row>
    <row r="19" spans="2:9" ht="15.6" customHeight="1">
      <c r="B19" s="129"/>
      <c r="C19" s="426" t="s">
        <v>176</v>
      </c>
      <c r="D19" s="427"/>
      <c r="E19" s="408"/>
      <c r="F19" s="394"/>
      <c r="G19" s="131" t="s">
        <v>130</v>
      </c>
      <c r="H19" s="179"/>
      <c r="I19" s="180"/>
    </row>
    <row r="20" spans="2:9" ht="15.6" customHeight="1">
      <c r="B20" s="129"/>
      <c r="C20" s="392" t="s">
        <v>177</v>
      </c>
      <c r="D20" s="406"/>
      <c r="E20" s="408"/>
      <c r="F20" s="394"/>
      <c r="G20" s="131" t="s">
        <v>131</v>
      </c>
      <c r="H20" s="179"/>
      <c r="I20" s="180"/>
    </row>
    <row r="21" spans="2:9" ht="15.6" customHeight="1">
      <c r="B21" s="129"/>
      <c r="C21" s="392" t="s">
        <v>178</v>
      </c>
      <c r="D21" s="406"/>
      <c r="E21" s="408"/>
      <c r="F21" s="394"/>
      <c r="G21" s="131" t="s">
        <v>132</v>
      </c>
      <c r="H21" s="179"/>
      <c r="I21" s="180"/>
    </row>
    <row r="22" spans="2:9" ht="15.6" customHeight="1">
      <c r="B22" s="129"/>
      <c r="C22" s="392" t="s">
        <v>179</v>
      </c>
      <c r="D22" s="406"/>
      <c r="E22" s="408"/>
      <c r="F22" s="394"/>
      <c r="G22" s="131" t="s">
        <v>133</v>
      </c>
      <c r="H22" s="179"/>
      <c r="I22" s="181" t="s">
        <v>180</v>
      </c>
    </row>
    <row r="23" spans="2:9" ht="15.6" customHeight="1">
      <c r="B23" s="129"/>
      <c r="C23" s="182"/>
      <c r="D23" s="183" t="s">
        <v>181</v>
      </c>
      <c r="E23" s="408"/>
      <c r="F23" s="394"/>
      <c r="G23" s="131" t="s">
        <v>182</v>
      </c>
      <c r="H23" s="179"/>
      <c r="I23" s="181"/>
    </row>
    <row r="24" spans="2:9" ht="15.6" customHeight="1">
      <c r="B24" s="129"/>
      <c r="C24" s="184"/>
      <c r="D24" s="183" t="s">
        <v>183</v>
      </c>
      <c r="E24" s="408"/>
      <c r="F24" s="394"/>
      <c r="G24" s="131" t="s">
        <v>184</v>
      </c>
      <c r="H24" s="179"/>
      <c r="I24" s="180"/>
    </row>
    <row r="25" spans="2:9" ht="15.6" customHeight="1">
      <c r="B25" s="129"/>
      <c r="C25" s="392" t="s">
        <v>185</v>
      </c>
      <c r="D25" s="406"/>
      <c r="E25" s="408"/>
      <c r="F25" s="394"/>
      <c r="G25" s="131" t="s">
        <v>186</v>
      </c>
      <c r="H25" s="179"/>
      <c r="I25" s="180"/>
    </row>
    <row r="26" spans="2:9" ht="15.6" customHeight="1">
      <c r="B26" s="129"/>
      <c r="C26" s="392" t="s">
        <v>187</v>
      </c>
      <c r="D26" s="406"/>
      <c r="E26" s="408"/>
      <c r="F26" s="394"/>
      <c r="G26" s="131" t="s">
        <v>188</v>
      </c>
      <c r="H26" s="179"/>
      <c r="I26" s="180"/>
    </row>
    <row r="27" spans="2:9" ht="15.6" customHeight="1">
      <c r="B27" s="129"/>
      <c r="C27" s="392" t="s">
        <v>189</v>
      </c>
      <c r="D27" s="406"/>
      <c r="E27" s="408"/>
      <c r="F27" s="394"/>
      <c r="G27" s="131" t="s">
        <v>190</v>
      </c>
      <c r="H27" s="179"/>
      <c r="I27" s="180"/>
    </row>
    <row r="28" spans="2:9" ht="15.6" customHeight="1">
      <c r="B28" s="129"/>
      <c r="C28" s="392" t="s">
        <v>191</v>
      </c>
      <c r="D28" s="406"/>
      <c r="E28" s="408"/>
      <c r="F28" s="394"/>
      <c r="G28" s="131" t="s">
        <v>192</v>
      </c>
      <c r="H28" s="179"/>
      <c r="I28" s="180"/>
    </row>
    <row r="29" spans="2:9" ht="15.6" customHeight="1">
      <c r="B29" s="129"/>
      <c r="C29" s="392" t="s">
        <v>193</v>
      </c>
      <c r="D29" s="406"/>
      <c r="E29" s="408"/>
      <c r="F29" s="394"/>
      <c r="G29" s="131" t="s">
        <v>194</v>
      </c>
      <c r="H29" s="179"/>
      <c r="I29" s="180"/>
    </row>
    <row r="30" spans="2:9" ht="15.6" customHeight="1">
      <c r="B30" s="129"/>
      <c r="C30" s="392" t="s">
        <v>195</v>
      </c>
      <c r="D30" s="406"/>
      <c r="E30" s="408"/>
      <c r="F30" s="394"/>
      <c r="G30" s="131" t="s">
        <v>139</v>
      </c>
      <c r="H30" s="179"/>
      <c r="I30" s="180"/>
    </row>
    <row r="31" spans="2:9" ht="15.6" customHeight="1">
      <c r="B31" s="129"/>
      <c r="C31" s="392" t="s">
        <v>196</v>
      </c>
      <c r="D31" s="406"/>
      <c r="E31" s="408"/>
      <c r="F31" s="394"/>
      <c r="G31" s="131" t="s">
        <v>141</v>
      </c>
      <c r="H31" s="179"/>
      <c r="I31" s="180"/>
    </row>
    <row r="32" spans="2:9" ht="15.6" customHeight="1">
      <c r="B32" s="129"/>
      <c r="C32" s="424" t="s">
        <v>197</v>
      </c>
      <c r="D32" s="425"/>
      <c r="E32" s="408"/>
      <c r="F32" s="394"/>
      <c r="G32" s="141" t="s">
        <v>143</v>
      </c>
      <c r="H32" s="185"/>
      <c r="I32" s="186"/>
    </row>
    <row r="33" spans="2:9" ht="15.6" customHeight="1">
      <c r="B33" s="129"/>
      <c r="C33" s="392"/>
      <c r="D33" s="406"/>
      <c r="E33" s="408"/>
      <c r="F33" s="394"/>
      <c r="G33" s="141" t="s">
        <v>144</v>
      </c>
      <c r="H33" s="185"/>
      <c r="I33" s="186"/>
    </row>
    <row r="34" spans="2:9" ht="15.6" customHeight="1" thickBot="1">
      <c r="B34" s="129"/>
      <c r="C34" s="395"/>
      <c r="D34" s="417"/>
      <c r="E34" s="418"/>
      <c r="F34" s="419"/>
      <c r="G34" s="141" t="s">
        <v>145</v>
      </c>
      <c r="H34" s="185"/>
      <c r="I34" s="187"/>
    </row>
    <row r="35" spans="2:9" ht="15.6" customHeight="1" thickBot="1">
      <c r="B35" s="144"/>
      <c r="C35" s="360" t="s">
        <v>198</v>
      </c>
      <c r="D35" s="361"/>
      <c r="E35" s="420"/>
      <c r="F35" s="421"/>
      <c r="G35" s="188" t="s">
        <v>199</v>
      </c>
      <c r="H35" s="189"/>
      <c r="I35" s="190" t="s">
        <v>200</v>
      </c>
    </row>
    <row r="36" spans="2:9" ht="15.6" customHeight="1">
      <c r="B36" s="129" t="s">
        <v>201</v>
      </c>
      <c r="C36" s="384" t="s">
        <v>202</v>
      </c>
      <c r="D36" s="407"/>
      <c r="E36" s="422"/>
      <c r="F36" s="423"/>
      <c r="G36" s="191" t="s">
        <v>146</v>
      </c>
      <c r="H36" s="192"/>
      <c r="I36" s="193"/>
    </row>
    <row r="37" spans="2:9" ht="15.6" customHeight="1">
      <c r="B37" s="129"/>
      <c r="C37" s="392" t="s">
        <v>203</v>
      </c>
      <c r="D37" s="406"/>
      <c r="E37" s="408"/>
      <c r="F37" s="393"/>
      <c r="G37" s="131" t="s">
        <v>204</v>
      </c>
      <c r="H37" s="179"/>
      <c r="I37" s="193"/>
    </row>
    <row r="38" spans="2:9" ht="15.6" customHeight="1" thickBot="1">
      <c r="B38" s="129"/>
      <c r="C38" s="409" t="s">
        <v>205</v>
      </c>
      <c r="D38" s="410"/>
      <c r="E38" s="411"/>
      <c r="F38" s="412"/>
      <c r="G38" s="173" t="s">
        <v>206</v>
      </c>
      <c r="H38" s="194"/>
      <c r="I38" s="195"/>
    </row>
    <row r="39" spans="2:9" ht="15.6" customHeight="1" thickBot="1">
      <c r="B39" s="144"/>
      <c r="C39" s="413" t="s">
        <v>134</v>
      </c>
      <c r="D39" s="414"/>
      <c r="E39" s="415"/>
      <c r="F39" s="416"/>
      <c r="G39" s="146" t="s">
        <v>207</v>
      </c>
      <c r="H39" s="196"/>
      <c r="I39" s="148" t="s">
        <v>208</v>
      </c>
    </row>
    <row r="40" spans="2:9" ht="15.6" customHeight="1">
      <c r="B40" s="167" t="s">
        <v>209</v>
      </c>
      <c r="C40" s="384" t="s">
        <v>210</v>
      </c>
      <c r="D40" s="407"/>
      <c r="E40" s="374"/>
      <c r="F40" s="375"/>
      <c r="G40" s="191" t="s">
        <v>211</v>
      </c>
      <c r="H40" s="192"/>
      <c r="I40" s="197"/>
    </row>
    <row r="41" spans="2:9" ht="15.6" customHeight="1">
      <c r="B41" s="167"/>
      <c r="C41" s="392" t="s">
        <v>212</v>
      </c>
      <c r="D41" s="406"/>
      <c r="E41" s="404"/>
      <c r="F41" s="405"/>
      <c r="G41" s="131" t="s">
        <v>213</v>
      </c>
      <c r="H41" s="168"/>
      <c r="I41" s="136"/>
    </row>
    <row r="42" spans="2:9" ht="15.6" customHeight="1">
      <c r="B42" s="167"/>
      <c r="C42" s="392" t="s">
        <v>214</v>
      </c>
      <c r="D42" s="406"/>
      <c r="E42" s="404"/>
      <c r="F42" s="405"/>
      <c r="G42" s="131" t="s">
        <v>215</v>
      </c>
      <c r="H42" s="168"/>
      <c r="I42" s="136"/>
    </row>
    <row r="43" spans="2:9" ht="15.6" customHeight="1">
      <c r="B43" s="167"/>
      <c r="C43" s="392" t="s">
        <v>216</v>
      </c>
      <c r="D43" s="406"/>
      <c r="E43" s="404"/>
      <c r="F43" s="405"/>
      <c r="G43" s="131" t="s">
        <v>217</v>
      </c>
      <c r="H43" s="168"/>
      <c r="I43" s="136" t="s">
        <v>218</v>
      </c>
    </row>
    <row r="44" spans="2:9" ht="15.6" customHeight="1">
      <c r="B44" s="167"/>
      <c r="C44" s="167"/>
      <c r="D44" s="135" t="s">
        <v>219</v>
      </c>
      <c r="E44" s="404"/>
      <c r="F44" s="405"/>
      <c r="G44" s="131" t="s">
        <v>220</v>
      </c>
      <c r="H44" s="168"/>
      <c r="I44" s="136"/>
    </row>
    <row r="45" spans="2:9" ht="15.6" customHeight="1">
      <c r="B45" s="167"/>
      <c r="C45" s="167"/>
      <c r="D45" s="135" t="s">
        <v>221</v>
      </c>
      <c r="E45" s="404"/>
      <c r="F45" s="405"/>
      <c r="G45" s="131" t="s">
        <v>222</v>
      </c>
      <c r="H45" s="168"/>
      <c r="I45" s="136"/>
    </row>
    <row r="46" spans="2:9" ht="15.6" customHeight="1">
      <c r="B46" s="167"/>
      <c r="C46" s="167"/>
      <c r="D46" s="135" t="s">
        <v>223</v>
      </c>
      <c r="E46" s="404"/>
      <c r="F46" s="405"/>
      <c r="G46" s="131" t="s">
        <v>224</v>
      </c>
      <c r="H46" s="168"/>
      <c r="I46" s="136"/>
    </row>
    <row r="47" spans="2:9" ht="15.6" customHeight="1">
      <c r="B47" s="167"/>
      <c r="C47" s="167"/>
      <c r="D47" s="135" t="s">
        <v>225</v>
      </c>
      <c r="E47" s="404"/>
      <c r="F47" s="405"/>
      <c r="G47" s="131" t="s">
        <v>226</v>
      </c>
      <c r="H47" s="168"/>
      <c r="I47" s="136"/>
    </row>
    <row r="48" spans="2:9" ht="15.6" customHeight="1">
      <c r="B48" s="167"/>
      <c r="C48" s="167"/>
      <c r="D48" s="135" t="s">
        <v>57</v>
      </c>
      <c r="E48" s="404"/>
      <c r="F48" s="405"/>
      <c r="G48" s="131" t="s">
        <v>227</v>
      </c>
      <c r="H48" s="168"/>
      <c r="I48" s="136"/>
    </row>
    <row r="49" spans="2:9" ht="15.6" customHeight="1">
      <c r="B49" s="167"/>
      <c r="C49" s="167"/>
      <c r="D49" s="198" t="s">
        <v>228</v>
      </c>
      <c r="E49" s="404"/>
      <c r="F49" s="405"/>
      <c r="G49" s="131" t="s">
        <v>229</v>
      </c>
      <c r="H49" s="168"/>
      <c r="I49" s="136"/>
    </row>
    <row r="50" spans="2:9" ht="15.6" customHeight="1">
      <c r="B50" s="167"/>
      <c r="C50" s="392" t="s">
        <v>230</v>
      </c>
      <c r="D50" s="406"/>
      <c r="E50" s="404"/>
      <c r="F50" s="405"/>
      <c r="G50" s="131" t="s">
        <v>231</v>
      </c>
      <c r="H50" s="168"/>
      <c r="I50" s="136"/>
    </row>
    <row r="51" spans="2:9" ht="15.6" customHeight="1">
      <c r="B51" s="167"/>
      <c r="C51" s="392"/>
      <c r="D51" s="406"/>
      <c r="E51" s="404"/>
      <c r="F51" s="405"/>
      <c r="G51" s="131" t="s">
        <v>232</v>
      </c>
      <c r="H51" s="168"/>
      <c r="I51" s="136"/>
    </row>
    <row r="52" spans="2:9" ht="15.6" customHeight="1" thickBot="1">
      <c r="B52" s="129"/>
      <c r="C52" s="388"/>
      <c r="D52" s="398"/>
      <c r="E52" s="399"/>
      <c r="F52" s="399"/>
      <c r="G52" s="149" t="s">
        <v>233</v>
      </c>
      <c r="H52" s="169"/>
      <c r="I52" s="143"/>
    </row>
    <row r="53" spans="2:9" ht="15.6" customHeight="1" thickBot="1">
      <c r="B53" s="129"/>
      <c r="C53" s="400" t="s">
        <v>134</v>
      </c>
      <c r="D53" s="401"/>
      <c r="E53" s="402"/>
      <c r="F53" s="373"/>
      <c r="G53" s="146" t="s">
        <v>234</v>
      </c>
      <c r="H53" s="175"/>
      <c r="I53" s="199" t="s">
        <v>235</v>
      </c>
    </row>
    <row r="54" spans="2:9" ht="15.6" customHeight="1">
      <c r="B54" s="124" t="s">
        <v>236</v>
      </c>
      <c r="C54" s="384" t="s">
        <v>61</v>
      </c>
      <c r="D54" s="385"/>
      <c r="E54" s="385"/>
      <c r="F54" s="403"/>
      <c r="G54" s="176" t="s">
        <v>237</v>
      </c>
      <c r="H54" s="177"/>
      <c r="I54" s="127"/>
    </row>
    <row r="55" spans="2:9" ht="15.6" customHeight="1">
      <c r="B55" s="129"/>
      <c r="C55" s="392" t="s">
        <v>62</v>
      </c>
      <c r="D55" s="393"/>
      <c r="E55" s="393"/>
      <c r="F55" s="394"/>
      <c r="G55" s="131" t="s">
        <v>238</v>
      </c>
      <c r="H55" s="179"/>
      <c r="I55" s="171"/>
    </row>
    <row r="56" spans="2:9" ht="15.6" customHeight="1">
      <c r="B56" s="129"/>
      <c r="C56" s="392" t="s">
        <v>63</v>
      </c>
      <c r="D56" s="393"/>
      <c r="E56" s="393"/>
      <c r="F56" s="394"/>
      <c r="G56" s="131" t="s">
        <v>239</v>
      </c>
      <c r="H56" s="179"/>
      <c r="I56" s="171"/>
    </row>
    <row r="57" spans="2:9" ht="15.6" customHeight="1" thickBot="1">
      <c r="B57" s="129"/>
      <c r="C57" s="395" t="s">
        <v>240</v>
      </c>
      <c r="D57" s="396"/>
      <c r="E57" s="396"/>
      <c r="F57" s="397"/>
      <c r="G57" s="141" t="s">
        <v>241</v>
      </c>
      <c r="H57" s="185"/>
      <c r="I57" s="200"/>
    </row>
    <row r="58" spans="2:9" ht="15.6" customHeight="1" thickBot="1">
      <c r="B58" s="144"/>
      <c r="C58" s="360" t="s">
        <v>198</v>
      </c>
      <c r="D58" s="379"/>
      <c r="E58" s="382"/>
      <c r="F58" s="383"/>
      <c r="G58" s="146" t="s">
        <v>242</v>
      </c>
      <c r="H58" s="196"/>
      <c r="I58" s="199" t="s">
        <v>243</v>
      </c>
    </row>
    <row r="59" spans="2:9" ht="15.6" customHeight="1">
      <c r="B59" s="124" t="s">
        <v>244</v>
      </c>
      <c r="C59" s="384" t="s">
        <v>245</v>
      </c>
      <c r="D59" s="385"/>
      <c r="E59" s="386" t="s">
        <v>115</v>
      </c>
      <c r="F59" s="387"/>
      <c r="G59" s="201" t="s">
        <v>246</v>
      </c>
      <c r="H59" s="202"/>
      <c r="I59" s="203"/>
    </row>
    <row r="60" spans="2:9" ht="15.6" customHeight="1" thickBot="1">
      <c r="B60" s="129"/>
      <c r="C60" s="388" t="s">
        <v>67</v>
      </c>
      <c r="D60" s="389"/>
      <c r="E60" s="390" t="s">
        <v>115</v>
      </c>
      <c r="F60" s="391"/>
      <c r="G60" s="204" t="s">
        <v>247</v>
      </c>
      <c r="H60" s="205"/>
      <c r="I60" s="206"/>
    </row>
    <row r="61" spans="2:9" ht="15.6" customHeight="1" thickBot="1">
      <c r="B61" s="144"/>
      <c r="C61" s="360" t="s">
        <v>198</v>
      </c>
      <c r="D61" s="379"/>
      <c r="E61" s="382"/>
      <c r="F61" s="383"/>
      <c r="G61" s="146" t="s">
        <v>248</v>
      </c>
      <c r="H61" s="196"/>
      <c r="I61" s="199" t="s">
        <v>249</v>
      </c>
    </row>
    <row r="62" spans="2:9" ht="9.75" customHeight="1" thickBot="1">
      <c r="D62" s="156"/>
    </row>
    <row r="63" spans="2:9" ht="27.75" customHeight="1" thickBot="1">
      <c r="B63" s="360" t="s">
        <v>250</v>
      </c>
      <c r="C63" s="379"/>
      <c r="D63" s="361"/>
      <c r="E63" s="379" t="s">
        <v>251</v>
      </c>
      <c r="F63" s="363"/>
      <c r="G63" s="157"/>
      <c r="H63" s="208"/>
      <c r="I63" s="199" t="s">
        <v>252</v>
      </c>
    </row>
    <row r="64" spans="2:9" ht="16.5" customHeight="1">
      <c r="B64" s="322" t="s">
        <v>253</v>
      </c>
      <c r="C64" s="322"/>
      <c r="D64" s="322"/>
      <c r="E64" s="322"/>
      <c r="F64" s="322"/>
      <c r="G64" s="322"/>
      <c r="H64" s="322"/>
      <c r="I64" s="322"/>
    </row>
    <row r="65" spans="2:3" ht="13.5">
      <c r="B65" s="209" t="s">
        <v>254</v>
      </c>
      <c r="C65" s="209"/>
    </row>
  </sheetData>
  <mergeCells count="102">
    <mergeCell ref="C3:D3"/>
    <mergeCell ref="A5:I5"/>
    <mergeCell ref="C8:D8"/>
    <mergeCell ref="E8:F8"/>
    <mergeCell ref="G8:H8"/>
    <mergeCell ref="C9:D9"/>
    <mergeCell ref="E9:F9"/>
    <mergeCell ref="E14:F14"/>
    <mergeCell ref="E15:F15"/>
    <mergeCell ref="C16:D16"/>
    <mergeCell ref="E16:F16"/>
    <mergeCell ref="C17:D17"/>
    <mergeCell ref="E17:F17"/>
    <mergeCell ref="C10:D10"/>
    <mergeCell ref="E10:F10"/>
    <mergeCell ref="C11:D11"/>
    <mergeCell ref="E11:F11"/>
    <mergeCell ref="E12:F12"/>
    <mergeCell ref="E13:F13"/>
    <mergeCell ref="C21:D21"/>
    <mergeCell ref="E21:F21"/>
    <mergeCell ref="C22:D22"/>
    <mergeCell ref="E22:F22"/>
    <mergeCell ref="E23:F23"/>
    <mergeCell ref="E24:F24"/>
    <mergeCell ref="C18:D18"/>
    <mergeCell ref="E18:F18"/>
    <mergeCell ref="C19:D19"/>
    <mergeCell ref="E19:F19"/>
    <mergeCell ref="C20:D20"/>
    <mergeCell ref="E20:F20"/>
    <mergeCell ref="C28:D28"/>
    <mergeCell ref="E28:F28"/>
    <mergeCell ref="C29:D29"/>
    <mergeCell ref="E29:F29"/>
    <mergeCell ref="C30:D30"/>
    <mergeCell ref="E30:F30"/>
    <mergeCell ref="C25:D25"/>
    <mergeCell ref="E25:F25"/>
    <mergeCell ref="C26:D26"/>
    <mergeCell ref="E26:F26"/>
    <mergeCell ref="C27:D27"/>
    <mergeCell ref="E27:F27"/>
    <mergeCell ref="C34:D34"/>
    <mergeCell ref="E34:F34"/>
    <mergeCell ref="C35:D35"/>
    <mergeCell ref="E35:F35"/>
    <mergeCell ref="C36:D36"/>
    <mergeCell ref="E36:F36"/>
    <mergeCell ref="C31:D31"/>
    <mergeCell ref="E31:F31"/>
    <mergeCell ref="C32:D32"/>
    <mergeCell ref="E32:F32"/>
    <mergeCell ref="C33:D33"/>
    <mergeCell ref="E33:F33"/>
    <mergeCell ref="C40:D40"/>
    <mergeCell ref="E40:F40"/>
    <mergeCell ref="C41:D41"/>
    <mergeCell ref="E41:F41"/>
    <mergeCell ref="C42:D42"/>
    <mergeCell ref="E42:F42"/>
    <mergeCell ref="C37:D37"/>
    <mergeCell ref="E37:F37"/>
    <mergeCell ref="C38:D38"/>
    <mergeCell ref="E38:F38"/>
    <mergeCell ref="C39:D39"/>
    <mergeCell ref="E39:F39"/>
    <mergeCell ref="E48:F48"/>
    <mergeCell ref="E49:F49"/>
    <mergeCell ref="C50:D50"/>
    <mergeCell ref="E50:F50"/>
    <mergeCell ref="C51:D51"/>
    <mergeCell ref="E51:F51"/>
    <mergeCell ref="C43:D43"/>
    <mergeCell ref="E43:F43"/>
    <mergeCell ref="E44:F44"/>
    <mergeCell ref="E45:F45"/>
    <mergeCell ref="E46:F46"/>
    <mergeCell ref="E47:F47"/>
    <mergeCell ref="C55:D55"/>
    <mergeCell ref="E55:F55"/>
    <mergeCell ref="C56:D56"/>
    <mergeCell ref="E56:F56"/>
    <mergeCell ref="C57:D57"/>
    <mergeCell ref="E57:F57"/>
    <mergeCell ref="C52:D52"/>
    <mergeCell ref="E52:F52"/>
    <mergeCell ref="C53:D53"/>
    <mergeCell ref="E53:F53"/>
    <mergeCell ref="C54:D54"/>
    <mergeCell ref="E54:F54"/>
    <mergeCell ref="C61:D61"/>
    <mergeCell ref="E61:F61"/>
    <mergeCell ref="B63:D63"/>
    <mergeCell ref="E63:F63"/>
    <mergeCell ref="B64:I64"/>
    <mergeCell ref="C58:D58"/>
    <mergeCell ref="E58:F58"/>
    <mergeCell ref="C59:D59"/>
    <mergeCell ref="E59:F59"/>
    <mergeCell ref="C60:D60"/>
    <mergeCell ref="E60:F60"/>
  </mergeCells>
  <phoneticPr fontId="4"/>
  <pageMargins left="0.7" right="0.7" top="0.75" bottom="0.75"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AB190-96B0-47AA-88B1-09694A5DEA9A}">
  <sheetPr>
    <pageSetUpPr fitToPage="1"/>
  </sheetPr>
  <dimension ref="A1:L92"/>
  <sheetViews>
    <sheetView view="pageBreakPreview" zoomScale="60" zoomScaleNormal="100" workbookViewId="0">
      <selection activeCell="F54" sqref="F1:K1048576"/>
    </sheetView>
  </sheetViews>
  <sheetFormatPr defaultRowHeight="18.75"/>
  <cols>
    <col min="3" max="3" width="3.75" customWidth="1"/>
    <col min="4" max="4" width="3.625" customWidth="1"/>
    <col min="5" max="5" width="33.375" customWidth="1"/>
    <col min="6" max="6" width="13" customWidth="1"/>
    <col min="7" max="10" width="9" customWidth="1"/>
  </cols>
  <sheetData>
    <row r="1" spans="1:12">
      <c r="A1" s="216"/>
      <c r="B1" s="210"/>
      <c r="C1" s="210"/>
      <c r="D1" s="210"/>
      <c r="E1" s="210"/>
      <c r="F1" s="210"/>
      <c r="G1" s="210"/>
      <c r="H1" s="210"/>
      <c r="I1" s="210"/>
      <c r="J1" s="210"/>
      <c r="K1" s="457" t="s">
        <v>348</v>
      </c>
      <c r="L1" s="457"/>
    </row>
    <row r="2" spans="1:12">
      <c r="A2" s="214" t="s">
        <v>0</v>
      </c>
      <c r="B2" s="214"/>
      <c r="C2" s="214"/>
      <c r="D2" s="212"/>
      <c r="E2" s="212"/>
      <c r="F2" s="213"/>
      <c r="G2" s="217"/>
      <c r="H2" s="217"/>
      <c r="I2" s="217"/>
      <c r="J2" s="217"/>
      <c r="K2" s="210"/>
      <c r="L2" s="210"/>
    </row>
    <row r="3" spans="1:12">
      <c r="A3" s="214" t="s">
        <v>329</v>
      </c>
      <c r="B3" s="214"/>
      <c r="C3" s="214"/>
      <c r="D3" s="231"/>
      <c r="E3" s="231"/>
      <c r="F3" s="458"/>
      <c r="G3" s="458"/>
      <c r="H3" s="458"/>
      <c r="I3" s="458"/>
      <c r="J3" s="458"/>
      <c r="K3" s="210"/>
      <c r="L3" s="210"/>
    </row>
    <row r="4" spans="1:12">
      <c r="A4" s="211"/>
      <c r="B4" s="211"/>
      <c r="C4" s="211"/>
      <c r="D4" s="213"/>
      <c r="E4" s="213"/>
      <c r="F4" s="211"/>
      <c r="G4" s="215"/>
      <c r="H4" s="217"/>
      <c r="I4" s="217"/>
      <c r="J4" s="217"/>
      <c r="K4" s="210"/>
      <c r="L4" s="210"/>
    </row>
    <row r="5" spans="1:12">
      <c r="A5" s="459" t="s">
        <v>330</v>
      </c>
      <c r="B5" s="459"/>
      <c r="C5" s="459"/>
      <c r="D5" s="459"/>
      <c r="E5" s="459"/>
      <c r="F5" s="459"/>
      <c r="G5" s="459"/>
      <c r="H5" s="459"/>
      <c r="I5" s="459"/>
      <c r="J5" s="459"/>
      <c r="K5" s="459"/>
      <c r="L5" s="459"/>
    </row>
    <row r="6" spans="1:12">
      <c r="A6" s="460" t="s">
        <v>256</v>
      </c>
      <c r="B6" s="460"/>
      <c r="C6" s="460"/>
      <c r="D6" s="460"/>
      <c r="E6" s="460"/>
      <c r="F6" s="460"/>
      <c r="G6" s="460"/>
      <c r="H6" s="460"/>
      <c r="I6" s="460"/>
      <c r="J6" s="460"/>
      <c r="K6" s="210"/>
      <c r="L6" s="210"/>
    </row>
    <row r="7" spans="1:12">
      <c r="A7" s="210"/>
      <c r="B7" s="216" t="s">
        <v>257</v>
      </c>
      <c r="C7" s="216"/>
      <c r="D7" s="217"/>
      <c r="E7" s="217"/>
      <c r="F7" s="217"/>
      <c r="G7" s="217"/>
      <c r="H7" s="217"/>
      <c r="I7" s="217"/>
      <c r="J7" s="210"/>
      <c r="K7" s="210"/>
      <c r="L7" s="228" t="s">
        <v>258</v>
      </c>
    </row>
    <row r="8" spans="1:12" ht="19.5" thickBot="1">
      <c r="A8" s="223"/>
      <c r="B8" s="461" t="s">
        <v>259</v>
      </c>
      <c r="C8" s="462"/>
      <c r="D8" s="462"/>
      <c r="E8" s="463"/>
      <c r="F8" s="245" t="s">
        <v>260</v>
      </c>
      <c r="G8" s="245" t="s">
        <v>261</v>
      </c>
      <c r="H8" s="245" t="s">
        <v>262</v>
      </c>
      <c r="I8" s="245" t="s">
        <v>263</v>
      </c>
      <c r="J8" s="245" t="s">
        <v>264</v>
      </c>
      <c r="K8" s="246" t="s">
        <v>265</v>
      </c>
      <c r="L8" s="246" t="s">
        <v>266</v>
      </c>
    </row>
    <row r="9" spans="1:12" ht="19.5" thickTop="1">
      <c r="A9" s="223"/>
      <c r="B9" s="250" t="s">
        <v>267</v>
      </c>
      <c r="C9" s="452" t="s">
        <v>268</v>
      </c>
      <c r="D9" s="452"/>
      <c r="E9" s="452"/>
      <c r="F9" s="243"/>
      <c r="G9" s="243"/>
      <c r="H9" s="243"/>
      <c r="I9" s="243"/>
      <c r="J9" s="243"/>
      <c r="K9" s="244">
        <v>0</v>
      </c>
      <c r="L9" s="242"/>
    </row>
    <row r="10" spans="1:12">
      <c r="A10" s="223"/>
      <c r="B10" s="227" t="s">
        <v>269</v>
      </c>
      <c r="C10" s="453" t="s">
        <v>270</v>
      </c>
      <c r="D10" s="453"/>
      <c r="E10" s="453"/>
      <c r="F10" s="230"/>
      <c r="G10" s="230"/>
      <c r="H10" s="230"/>
      <c r="I10" s="230"/>
      <c r="J10" s="230"/>
      <c r="K10" s="240">
        <v>0</v>
      </c>
      <c r="L10" s="224"/>
    </row>
    <row r="11" spans="1:12">
      <c r="A11" s="223"/>
      <c r="B11" s="227" t="s">
        <v>271</v>
      </c>
      <c r="C11" s="455" t="s">
        <v>272</v>
      </c>
      <c r="D11" s="455"/>
      <c r="E11" s="456"/>
      <c r="F11" s="241">
        <v>0</v>
      </c>
      <c r="G11" s="241">
        <v>0</v>
      </c>
      <c r="H11" s="241">
        <v>0</v>
      </c>
      <c r="I11" s="241">
        <v>0</v>
      </c>
      <c r="J11" s="241">
        <v>0</v>
      </c>
      <c r="K11" s="240">
        <v>0</v>
      </c>
      <c r="L11" s="224"/>
    </row>
    <row r="12" spans="1:12">
      <c r="A12" s="223"/>
      <c r="B12" s="229"/>
      <c r="C12" s="236"/>
      <c r="D12" s="454" t="s">
        <v>273</v>
      </c>
      <c r="E12" s="454"/>
      <c r="F12" s="237"/>
      <c r="G12" s="237"/>
      <c r="H12" s="237"/>
      <c r="I12" s="237"/>
      <c r="J12" s="237"/>
      <c r="K12" s="239">
        <v>0</v>
      </c>
      <c r="L12" s="238"/>
    </row>
    <row r="13" spans="1:12">
      <c r="A13" s="223"/>
      <c r="B13" s="229"/>
      <c r="C13" s="236"/>
      <c r="D13" s="454" t="s">
        <v>274</v>
      </c>
      <c r="E13" s="454"/>
      <c r="F13" s="237"/>
      <c r="G13" s="237"/>
      <c r="H13" s="237"/>
      <c r="I13" s="237"/>
      <c r="J13" s="237"/>
      <c r="K13" s="239">
        <v>0</v>
      </c>
      <c r="L13" s="238"/>
    </row>
    <row r="14" spans="1:12">
      <c r="A14" s="223"/>
      <c r="B14" s="229"/>
      <c r="C14" s="236"/>
      <c r="D14" s="454" t="s">
        <v>275</v>
      </c>
      <c r="E14" s="454"/>
      <c r="F14" s="237"/>
      <c r="G14" s="237"/>
      <c r="H14" s="237"/>
      <c r="I14" s="237"/>
      <c r="J14" s="237"/>
      <c r="K14" s="239">
        <v>0</v>
      </c>
      <c r="L14" s="238"/>
    </row>
    <row r="15" spans="1:12">
      <c r="A15" s="223"/>
      <c r="B15" s="227" t="s">
        <v>276</v>
      </c>
      <c r="C15" s="473" t="s">
        <v>277</v>
      </c>
      <c r="D15" s="455"/>
      <c r="E15" s="456"/>
      <c r="F15" s="230"/>
      <c r="G15" s="230"/>
      <c r="H15" s="230"/>
      <c r="I15" s="230"/>
      <c r="J15" s="230"/>
      <c r="K15" s="240">
        <v>0</v>
      </c>
      <c r="L15" s="224"/>
    </row>
    <row r="16" spans="1:12">
      <c r="A16" s="223"/>
      <c r="B16" s="227" t="s">
        <v>278</v>
      </c>
      <c r="C16" s="476" t="s">
        <v>279</v>
      </c>
      <c r="D16" s="476"/>
      <c r="E16" s="477"/>
      <c r="F16" s="225">
        <v>0</v>
      </c>
      <c r="G16" s="225">
        <v>0</v>
      </c>
      <c r="H16" s="225">
        <v>0</v>
      </c>
      <c r="I16" s="225">
        <v>0</v>
      </c>
      <c r="J16" s="225">
        <v>0</v>
      </c>
      <c r="K16" s="240">
        <v>0</v>
      </c>
      <c r="L16" s="225"/>
    </row>
    <row r="17" spans="1:12">
      <c r="A17" s="223"/>
      <c r="B17" s="226"/>
      <c r="C17" s="226"/>
      <c r="D17" s="475" t="s">
        <v>280</v>
      </c>
      <c r="E17" s="475"/>
      <c r="F17" s="218"/>
      <c r="G17" s="218"/>
      <c r="H17" s="218"/>
      <c r="I17" s="218"/>
      <c r="J17" s="218"/>
      <c r="K17" s="239">
        <v>0</v>
      </c>
      <c r="L17" s="218"/>
    </row>
    <row r="18" spans="1:12">
      <c r="A18" s="223"/>
      <c r="B18" s="226"/>
      <c r="C18" s="226"/>
      <c r="D18" s="475" t="s">
        <v>281</v>
      </c>
      <c r="E18" s="475"/>
      <c r="F18" s="218"/>
      <c r="G18" s="218"/>
      <c r="H18" s="218"/>
      <c r="I18" s="218"/>
      <c r="J18" s="218"/>
      <c r="K18" s="239">
        <v>0</v>
      </c>
      <c r="L18" s="218"/>
    </row>
    <row r="19" spans="1:12">
      <c r="A19" s="223"/>
      <c r="B19" s="226"/>
      <c r="C19" s="226"/>
      <c r="D19" s="475" t="s">
        <v>282</v>
      </c>
      <c r="E19" s="475"/>
      <c r="F19" s="218"/>
      <c r="G19" s="218"/>
      <c r="H19" s="218"/>
      <c r="I19" s="218"/>
      <c r="J19" s="218"/>
      <c r="K19" s="239">
        <v>0</v>
      </c>
      <c r="L19" s="218"/>
    </row>
    <row r="20" spans="1:12">
      <c r="A20" s="223"/>
      <c r="B20" s="226"/>
      <c r="C20" s="226"/>
      <c r="D20" s="475" t="s">
        <v>283</v>
      </c>
      <c r="E20" s="475"/>
      <c r="F20" s="218"/>
      <c r="G20" s="218"/>
      <c r="H20" s="218"/>
      <c r="I20" s="218"/>
      <c r="J20" s="218"/>
      <c r="K20" s="239">
        <v>0</v>
      </c>
      <c r="L20" s="218"/>
    </row>
    <row r="21" spans="1:12">
      <c r="A21" s="223"/>
      <c r="B21" s="226"/>
      <c r="C21" s="218"/>
      <c r="D21" s="475" t="s">
        <v>284</v>
      </c>
      <c r="E21" s="475"/>
      <c r="F21" s="218"/>
      <c r="G21" s="218"/>
      <c r="H21" s="218"/>
      <c r="I21" s="218"/>
      <c r="J21" s="218"/>
      <c r="K21" s="239">
        <v>0</v>
      </c>
      <c r="L21" s="218"/>
    </row>
    <row r="22" spans="1:12">
      <c r="A22" s="223"/>
      <c r="B22" s="226"/>
      <c r="C22" s="218"/>
      <c r="D22" s="475" t="s">
        <v>285</v>
      </c>
      <c r="E22" s="475"/>
      <c r="F22" s="218"/>
      <c r="G22" s="218"/>
      <c r="H22" s="218"/>
      <c r="I22" s="218"/>
      <c r="J22" s="218"/>
      <c r="K22" s="239">
        <v>0</v>
      </c>
      <c r="L22" s="218"/>
    </row>
    <row r="23" spans="1:12" ht="19.5" thickBot="1">
      <c r="A23" s="223"/>
      <c r="B23" s="251"/>
      <c r="C23" s="248"/>
      <c r="D23" s="474" t="s">
        <v>286</v>
      </c>
      <c r="E23" s="474"/>
      <c r="F23" s="248"/>
      <c r="G23" s="248"/>
      <c r="H23" s="248"/>
      <c r="I23" s="248"/>
      <c r="J23" s="248"/>
      <c r="K23" s="249">
        <v>0</v>
      </c>
      <c r="L23" s="248"/>
    </row>
    <row r="24" spans="1:12" ht="19.5" thickTop="1">
      <c r="A24" s="223"/>
      <c r="B24" s="467" t="s">
        <v>287</v>
      </c>
      <c r="C24" s="468"/>
      <c r="D24" s="468"/>
      <c r="E24" s="469"/>
      <c r="F24" s="247">
        <v>0</v>
      </c>
      <c r="G24" s="247">
        <v>0</v>
      </c>
      <c r="H24" s="247">
        <v>0</v>
      </c>
      <c r="I24" s="247">
        <v>0</v>
      </c>
      <c r="J24" s="247">
        <v>0</v>
      </c>
      <c r="K24" s="247">
        <v>0</v>
      </c>
      <c r="L24" s="247"/>
    </row>
    <row r="25" spans="1:12">
      <c r="A25" s="210"/>
      <c r="B25" s="210"/>
      <c r="C25" s="210"/>
      <c r="D25" s="210"/>
      <c r="E25" s="210"/>
      <c r="F25" s="210"/>
      <c r="G25" s="210"/>
      <c r="H25" s="210"/>
      <c r="I25" s="210"/>
      <c r="J25" s="210"/>
      <c r="K25" s="210"/>
      <c r="L25" s="210"/>
    </row>
    <row r="26" spans="1:12">
      <c r="A26" s="210"/>
      <c r="B26" s="216" t="s">
        <v>288</v>
      </c>
      <c r="C26" s="216"/>
      <c r="D26" s="217"/>
      <c r="E26" s="217"/>
      <c r="F26" s="217"/>
      <c r="G26" s="217"/>
      <c r="H26" s="217"/>
      <c r="I26" s="217"/>
      <c r="J26" s="210"/>
      <c r="K26" s="210"/>
      <c r="L26" s="228" t="s">
        <v>289</v>
      </c>
    </row>
    <row r="27" spans="1:12" ht="19.5" thickBot="1">
      <c r="A27" s="210"/>
      <c r="B27" s="461" t="s">
        <v>259</v>
      </c>
      <c r="C27" s="462"/>
      <c r="D27" s="462"/>
      <c r="E27" s="463"/>
      <c r="F27" s="245" t="s">
        <v>260</v>
      </c>
      <c r="G27" s="245" t="s">
        <v>261</v>
      </c>
      <c r="H27" s="245" t="s">
        <v>262</v>
      </c>
      <c r="I27" s="245" t="s">
        <v>263</v>
      </c>
      <c r="J27" s="245" t="s">
        <v>264</v>
      </c>
      <c r="K27" s="246" t="s">
        <v>265</v>
      </c>
      <c r="L27" s="246" t="s">
        <v>266</v>
      </c>
    </row>
    <row r="28" spans="1:12" ht="19.5" thickTop="1">
      <c r="A28" s="210"/>
      <c r="B28" s="227" t="s">
        <v>290</v>
      </c>
      <c r="C28" s="470" t="s">
        <v>156</v>
      </c>
      <c r="D28" s="471"/>
      <c r="E28" s="472"/>
      <c r="F28" s="225">
        <v>0</v>
      </c>
      <c r="G28" s="225">
        <v>0</v>
      </c>
      <c r="H28" s="225">
        <v>0</v>
      </c>
      <c r="I28" s="225">
        <v>0</v>
      </c>
      <c r="J28" s="225">
        <v>0</v>
      </c>
      <c r="K28" s="225">
        <v>0</v>
      </c>
      <c r="L28" s="225"/>
    </row>
    <row r="29" spans="1:12">
      <c r="A29" s="210"/>
      <c r="B29" s="229"/>
      <c r="C29" s="218"/>
      <c r="D29" s="446" t="s">
        <v>291</v>
      </c>
      <c r="E29" s="448"/>
      <c r="F29" s="218"/>
      <c r="G29" s="218"/>
      <c r="H29" s="218"/>
      <c r="I29" s="218"/>
      <c r="J29" s="218"/>
      <c r="K29" s="218">
        <v>0</v>
      </c>
      <c r="L29" s="218"/>
    </row>
    <row r="30" spans="1:12">
      <c r="A30" s="210"/>
      <c r="B30" s="229"/>
      <c r="C30" s="218"/>
      <c r="D30" s="446" t="s">
        <v>292</v>
      </c>
      <c r="E30" s="448"/>
      <c r="F30" s="218"/>
      <c r="G30" s="218"/>
      <c r="H30" s="218"/>
      <c r="I30" s="218"/>
      <c r="J30" s="218"/>
      <c r="K30" s="218">
        <v>0</v>
      </c>
      <c r="L30" s="218"/>
    </row>
    <row r="31" spans="1:12">
      <c r="A31" s="210"/>
      <c r="B31" s="229"/>
      <c r="C31" s="218"/>
      <c r="D31" s="446" t="s">
        <v>293</v>
      </c>
      <c r="E31" s="448"/>
      <c r="F31" s="218"/>
      <c r="G31" s="218"/>
      <c r="H31" s="218"/>
      <c r="I31" s="218"/>
      <c r="J31" s="218"/>
      <c r="K31" s="218">
        <v>0</v>
      </c>
      <c r="L31" s="218"/>
    </row>
    <row r="32" spans="1:12">
      <c r="A32" s="210"/>
      <c r="B32" s="229"/>
      <c r="C32" s="218"/>
      <c r="D32" s="446" t="s">
        <v>294</v>
      </c>
      <c r="E32" s="448"/>
      <c r="F32" s="218"/>
      <c r="G32" s="218"/>
      <c r="H32" s="218"/>
      <c r="I32" s="218"/>
      <c r="J32" s="218"/>
      <c r="K32" s="218">
        <v>0</v>
      </c>
      <c r="L32" s="218"/>
    </row>
    <row r="33" spans="2:12">
      <c r="B33" s="229"/>
      <c r="C33" s="218"/>
      <c r="D33" s="446" t="s">
        <v>167</v>
      </c>
      <c r="E33" s="448"/>
      <c r="F33" s="218"/>
      <c r="G33" s="218"/>
      <c r="H33" s="218"/>
      <c r="I33" s="218"/>
      <c r="J33" s="218"/>
      <c r="K33" s="218">
        <v>0</v>
      </c>
      <c r="L33" s="218"/>
    </row>
    <row r="34" spans="2:12">
      <c r="B34" s="229"/>
      <c r="C34" s="218"/>
      <c r="D34" s="446" t="s">
        <v>169</v>
      </c>
      <c r="E34" s="448"/>
      <c r="F34" s="218"/>
      <c r="G34" s="218"/>
      <c r="H34" s="218"/>
      <c r="I34" s="218"/>
      <c r="J34" s="218"/>
      <c r="K34" s="218">
        <v>0</v>
      </c>
      <c r="L34" s="218"/>
    </row>
    <row r="35" spans="2:12">
      <c r="B35" s="227" t="s">
        <v>295</v>
      </c>
      <c r="C35" s="473" t="s">
        <v>296</v>
      </c>
      <c r="D35" s="455"/>
      <c r="E35" s="456"/>
      <c r="F35" s="225">
        <v>0</v>
      </c>
      <c r="G35" s="225">
        <v>0</v>
      </c>
      <c r="H35" s="225">
        <v>0</v>
      </c>
      <c r="I35" s="225">
        <v>0</v>
      </c>
      <c r="J35" s="225">
        <v>0</v>
      </c>
      <c r="K35" s="225">
        <v>0</v>
      </c>
      <c r="L35" s="225"/>
    </row>
    <row r="36" spans="2:12">
      <c r="B36" s="229"/>
      <c r="C36" s="222"/>
      <c r="D36" s="446" t="s">
        <v>25</v>
      </c>
      <c r="E36" s="448"/>
      <c r="F36" s="218"/>
      <c r="G36" s="218"/>
      <c r="H36" s="218"/>
      <c r="I36" s="218"/>
      <c r="J36" s="218"/>
      <c r="K36" s="218">
        <v>0</v>
      </c>
      <c r="L36" s="218"/>
    </row>
    <row r="37" spans="2:12">
      <c r="B37" s="229"/>
      <c r="C37" s="222"/>
      <c r="D37" s="446" t="s">
        <v>297</v>
      </c>
      <c r="E37" s="448"/>
      <c r="F37" s="218"/>
      <c r="G37" s="218"/>
      <c r="H37" s="218"/>
      <c r="I37" s="218"/>
      <c r="J37" s="218"/>
      <c r="K37" s="218">
        <v>0</v>
      </c>
      <c r="L37" s="218"/>
    </row>
    <row r="38" spans="2:12">
      <c r="B38" s="229"/>
      <c r="C38" s="222"/>
      <c r="D38" s="234" t="s">
        <v>176</v>
      </c>
      <c r="E38" s="233"/>
      <c r="F38" s="218"/>
      <c r="G38" s="218"/>
      <c r="H38" s="218"/>
      <c r="I38" s="218"/>
      <c r="J38" s="218"/>
      <c r="K38" s="218"/>
      <c r="L38" s="218"/>
    </row>
    <row r="39" spans="2:12">
      <c r="B39" s="229"/>
      <c r="C39" s="222"/>
      <c r="D39" s="446" t="s">
        <v>28</v>
      </c>
      <c r="E39" s="448"/>
      <c r="F39" s="218"/>
      <c r="G39" s="218"/>
      <c r="H39" s="218"/>
      <c r="I39" s="218"/>
      <c r="J39" s="218"/>
      <c r="K39" s="218">
        <v>0</v>
      </c>
      <c r="L39" s="218"/>
    </row>
    <row r="40" spans="2:12">
      <c r="B40" s="229"/>
      <c r="C40" s="222"/>
      <c r="D40" s="446" t="s">
        <v>29</v>
      </c>
      <c r="E40" s="448"/>
      <c r="F40" s="218"/>
      <c r="G40" s="218"/>
      <c r="H40" s="218"/>
      <c r="I40" s="218"/>
      <c r="J40" s="218"/>
      <c r="K40" s="218">
        <v>0</v>
      </c>
      <c r="L40" s="218"/>
    </row>
    <row r="41" spans="2:12">
      <c r="B41" s="229"/>
      <c r="C41" s="222"/>
      <c r="D41" s="446" t="s">
        <v>30</v>
      </c>
      <c r="E41" s="448"/>
      <c r="F41" s="218">
        <v>0</v>
      </c>
      <c r="G41" s="218">
        <v>0</v>
      </c>
      <c r="H41" s="218">
        <v>0</v>
      </c>
      <c r="I41" s="218">
        <v>0</v>
      </c>
      <c r="J41" s="218">
        <v>0</v>
      </c>
      <c r="K41" s="218">
        <v>0</v>
      </c>
      <c r="L41" s="218"/>
    </row>
    <row r="42" spans="2:12">
      <c r="B42" s="229"/>
      <c r="C42" s="222"/>
      <c r="D42" s="221"/>
      <c r="E42" s="233" t="s">
        <v>181</v>
      </c>
      <c r="F42" s="218"/>
      <c r="G42" s="218"/>
      <c r="H42" s="218"/>
      <c r="I42" s="218"/>
      <c r="J42" s="218"/>
      <c r="K42" s="218"/>
      <c r="L42" s="218"/>
    </row>
    <row r="43" spans="2:12">
      <c r="B43" s="229"/>
      <c r="C43" s="222"/>
      <c r="D43" s="221"/>
      <c r="E43" s="233" t="s">
        <v>298</v>
      </c>
      <c r="F43" s="218"/>
      <c r="G43" s="218"/>
      <c r="H43" s="218"/>
      <c r="I43" s="218"/>
      <c r="J43" s="218"/>
      <c r="K43" s="218"/>
      <c r="L43" s="218"/>
    </row>
    <row r="44" spans="2:12">
      <c r="B44" s="229"/>
      <c r="C44" s="222"/>
      <c r="D44" s="446" t="s">
        <v>33</v>
      </c>
      <c r="E44" s="448"/>
      <c r="F44" s="218"/>
      <c r="G44" s="218"/>
      <c r="H44" s="218"/>
      <c r="I44" s="218"/>
      <c r="J44" s="218"/>
      <c r="K44" s="218"/>
      <c r="L44" s="218"/>
    </row>
    <row r="45" spans="2:12">
      <c r="B45" s="229"/>
      <c r="C45" s="222"/>
      <c r="D45" s="446" t="s">
        <v>34</v>
      </c>
      <c r="E45" s="448"/>
      <c r="F45" s="218"/>
      <c r="G45" s="218"/>
      <c r="H45" s="218"/>
      <c r="I45" s="218"/>
      <c r="J45" s="218"/>
      <c r="K45" s="218"/>
      <c r="L45" s="218"/>
    </row>
    <row r="46" spans="2:12">
      <c r="B46" s="229"/>
      <c r="C46" s="222"/>
      <c r="D46" s="446" t="s">
        <v>299</v>
      </c>
      <c r="E46" s="448"/>
      <c r="F46" s="218"/>
      <c r="G46" s="218"/>
      <c r="H46" s="218"/>
      <c r="I46" s="218"/>
      <c r="J46" s="218"/>
      <c r="K46" s="218">
        <v>0</v>
      </c>
      <c r="L46" s="218"/>
    </row>
    <row r="47" spans="2:12">
      <c r="B47" s="229"/>
      <c r="C47" s="222"/>
      <c r="D47" s="446" t="s">
        <v>36</v>
      </c>
      <c r="E47" s="448"/>
      <c r="F47" s="218"/>
      <c r="G47" s="218"/>
      <c r="H47" s="218"/>
      <c r="I47" s="218"/>
      <c r="J47" s="218"/>
      <c r="K47" s="218">
        <v>0</v>
      </c>
      <c r="L47" s="218"/>
    </row>
    <row r="48" spans="2:12">
      <c r="B48" s="229"/>
      <c r="C48" s="222"/>
      <c r="D48" s="446" t="s">
        <v>37</v>
      </c>
      <c r="E48" s="448"/>
      <c r="F48" s="218"/>
      <c r="G48" s="218"/>
      <c r="H48" s="218"/>
      <c r="I48" s="218"/>
      <c r="J48" s="218"/>
      <c r="K48" s="218">
        <v>0</v>
      </c>
      <c r="L48" s="218"/>
    </row>
    <row r="49" spans="2:12">
      <c r="B49" s="229"/>
      <c r="C49" s="222"/>
      <c r="D49" s="483" t="s">
        <v>38</v>
      </c>
      <c r="E49" s="484"/>
      <c r="F49" s="218"/>
      <c r="G49" s="218"/>
      <c r="H49" s="218"/>
      <c r="I49" s="218"/>
      <c r="J49" s="218"/>
      <c r="K49" s="218">
        <v>0</v>
      </c>
      <c r="L49" s="218"/>
    </row>
    <row r="50" spans="2:12">
      <c r="B50" s="229"/>
      <c r="C50" s="222"/>
      <c r="D50" s="234" t="s">
        <v>196</v>
      </c>
      <c r="E50" s="235"/>
      <c r="F50" s="218"/>
      <c r="G50" s="218"/>
      <c r="H50" s="218"/>
      <c r="I50" s="218"/>
      <c r="J50" s="218"/>
      <c r="K50" s="218"/>
      <c r="L50" s="218"/>
    </row>
    <row r="51" spans="2:12">
      <c r="B51" s="229"/>
      <c r="C51" s="222"/>
      <c r="D51" s="446" t="s">
        <v>40</v>
      </c>
      <c r="E51" s="448"/>
      <c r="F51" s="218"/>
      <c r="G51" s="218"/>
      <c r="H51" s="218"/>
      <c r="I51" s="218"/>
      <c r="J51" s="218"/>
      <c r="K51" s="218">
        <v>0</v>
      </c>
      <c r="L51" s="218"/>
    </row>
    <row r="52" spans="2:12">
      <c r="B52" s="229"/>
      <c r="C52" s="252"/>
      <c r="D52" s="219" t="s">
        <v>300</v>
      </c>
      <c r="E52" s="210"/>
      <c r="F52" s="218"/>
      <c r="G52" s="218"/>
      <c r="H52" s="218"/>
      <c r="I52" s="218"/>
      <c r="J52" s="218"/>
      <c r="K52" s="218">
        <v>0</v>
      </c>
      <c r="L52" s="218"/>
    </row>
    <row r="53" spans="2:12">
      <c r="B53" s="227" t="s">
        <v>301</v>
      </c>
      <c r="C53" s="453" t="s">
        <v>302</v>
      </c>
      <c r="D53" s="453"/>
      <c r="E53" s="453"/>
      <c r="F53" s="225">
        <v>0</v>
      </c>
      <c r="G53" s="225">
        <v>0</v>
      </c>
      <c r="H53" s="225">
        <v>0</v>
      </c>
      <c r="I53" s="225">
        <v>0</v>
      </c>
      <c r="J53" s="225">
        <v>0</v>
      </c>
      <c r="K53" s="225">
        <v>0</v>
      </c>
      <c r="L53" s="225"/>
    </row>
    <row r="54" spans="2:12">
      <c r="B54" s="229"/>
      <c r="C54" s="253"/>
      <c r="D54" s="454" t="s">
        <v>303</v>
      </c>
      <c r="E54" s="454"/>
      <c r="F54" s="218"/>
      <c r="G54" s="218"/>
      <c r="H54" s="218"/>
      <c r="I54" s="218"/>
      <c r="J54" s="218"/>
      <c r="K54" s="218">
        <v>0</v>
      </c>
      <c r="L54" s="218"/>
    </row>
    <row r="55" spans="2:12">
      <c r="B55" s="227" t="s">
        <v>304</v>
      </c>
      <c r="C55" s="470" t="s">
        <v>305</v>
      </c>
      <c r="D55" s="471"/>
      <c r="E55" s="472"/>
      <c r="F55" s="225">
        <v>0</v>
      </c>
      <c r="G55" s="225">
        <v>0</v>
      </c>
      <c r="H55" s="225">
        <v>0</v>
      </c>
      <c r="I55" s="225">
        <v>0</v>
      </c>
      <c r="J55" s="225">
        <v>0</v>
      </c>
      <c r="K55" s="225">
        <v>0</v>
      </c>
      <c r="L55" s="225"/>
    </row>
    <row r="56" spans="2:12">
      <c r="B56" s="229"/>
      <c r="C56" s="222"/>
      <c r="D56" s="446" t="s">
        <v>306</v>
      </c>
      <c r="E56" s="448"/>
      <c r="F56" s="218">
        <v>0</v>
      </c>
      <c r="G56" s="218">
        <v>0</v>
      </c>
      <c r="H56" s="218">
        <v>0</v>
      </c>
      <c r="I56" s="218">
        <v>0</v>
      </c>
      <c r="J56" s="218">
        <v>0</v>
      </c>
      <c r="K56" s="218">
        <v>0</v>
      </c>
      <c r="L56" s="218"/>
    </row>
    <row r="57" spans="2:12">
      <c r="B57" s="229"/>
      <c r="C57" s="222"/>
      <c r="D57" s="218"/>
      <c r="E57" s="221" t="s">
        <v>307</v>
      </c>
      <c r="F57" s="218"/>
      <c r="G57" s="218"/>
      <c r="H57" s="218"/>
      <c r="I57" s="218"/>
      <c r="J57" s="218"/>
      <c r="K57" s="218">
        <v>0</v>
      </c>
      <c r="L57" s="218"/>
    </row>
    <row r="58" spans="2:12">
      <c r="B58" s="229"/>
      <c r="C58" s="222"/>
      <c r="D58" s="218"/>
      <c r="E58" s="221" t="s">
        <v>203</v>
      </c>
      <c r="F58" s="218"/>
      <c r="G58" s="218"/>
      <c r="H58" s="218"/>
      <c r="I58" s="218"/>
      <c r="J58" s="218"/>
      <c r="K58" s="218">
        <v>0</v>
      </c>
      <c r="L58" s="218"/>
    </row>
    <row r="59" spans="2:12">
      <c r="B59" s="229"/>
      <c r="C59" s="222"/>
      <c r="D59" s="218"/>
      <c r="E59" s="221" t="s">
        <v>308</v>
      </c>
      <c r="F59" s="218"/>
      <c r="G59" s="218"/>
      <c r="H59" s="218"/>
      <c r="I59" s="218"/>
      <c r="J59" s="218"/>
      <c r="K59" s="218">
        <v>0</v>
      </c>
      <c r="L59" s="218"/>
    </row>
    <row r="60" spans="2:12">
      <c r="B60" s="229"/>
      <c r="C60" s="222"/>
      <c r="D60" s="446" t="s">
        <v>309</v>
      </c>
      <c r="E60" s="448"/>
      <c r="F60" s="218"/>
      <c r="G60" s="218"/>
      <c r="H60" s="218"/>
      <c r="I60" s="218"/>
      <c r="J60" s="218"/>
      <c r="K60" s="218">
        <v>0</v>
      </c>
      <c r="L60" s="218"/>
    </row>
    <row r="61" spans="2:12">
      <c r="B61" s="229"/>
      <c r="C61" s="222"/>
      <c r="D61" s="446" t="s">
        <v>50</v>
      </c>
      <c r="E61" s="448"/>
      <c r="F61" s="218"/>
      <c r="G61" s="218"/>
      <c r="H61" s="218"/>
      <c r="I61" s="218"/>
      <c r="J61" s="218"/>
      <c r="K61" s="218">
        <v>0</v>
      </c>
      <c r="L61" s="218"/>
    </row>
    <row r="62" spans="2:12">
      <c r="B62" s="229"/>
      <c r="C62" s="222"/>
      <c r="D62" s="446" t="s">
        <v>310</v>
      </c>
      <c r="E62" s="448"/>
      <c r="F62" s="218"/>
      <c r="G62" s="218"/>
      <c r="H62" s="218"/>
      <c r="I62" s="218"/>
      <c r="J62" s="218"/>
      <c r="K62" s="218">
        <v>0</v>
      </c>
      <c r="L62" s="218"/>
    </row>
    <row r="63" spans="2:12">
      <c r="B63" s="229"/>
      <c r="C63" s="222"/>
      <c r="D63" s="446" t="s">
        <v>311</v>
      </c>
      <c r="E63" s="448"/>
      <c r="F63" s="218">
        <v>0</v>
      </c>
      <c r="G63" s="218">
        <v>0</v>
      </c>
      <c r="H63" s="218">
        <v>0</v>
      </c>
      <c r="I63" s="218">
        <v>0</v>
      </c>
      <c r="J63" s="218">
        <v>0</v>
      </c>
      <c r="K63" s="218">
        <v>0</v>
      </c>
      <c r="L63" s="218"/>
    </row>
    <row r="64" spans="2:12">
      <c r="B64" s="229"/>
      <c r="C64" s="222"/>
      <c r="D64" s="218"/>
      <c r="E64" s="221" t="s">
        <v>53</v>
      </c>
      <c r="F64" s="218"/>
      <c r="G64" s="218"/>
      <c r="H64" s="218"/>
      <c r="I64" s="218"/>
      <c r="J64" s="218"/>
      <c r="K64" s="218">
        <v>0</v>
      </c>
      <c r="L64" s="218"/>
    </row>
    <row r="65" spans="2:12">
      <c r="B65" s="229"/>
      <c r="C65" s="222"/>
      <c r="D65" s="218"/>
      <c r="E65" s="221" t="s">
        <v>54</v>
      </c>
      <c r="F65" s="218"/>
      <c r="G65" s="218"/>
      <c r="H65" s="218"/>
      <c r="I65" s="218"/>
      <c r="J65" s="218"/>
      <c r="K65" s="218">
        <v>0</v>
      </c>
      <c r="L65" s="218"/>
    </row>
    <row r="66" spans="2:12">
      <c r="B66" s="229"/>
      <c r="C66" s="222"/>
      <c r="D66" s="218"/>
      <c r="E66" s="221" t="s">
        <v>55</v>
      </c>
      <c r="F66" s="218"/>
      <c r="G66" s="218"/>
      <c r="H66" s="218"/>
      <c r="I66" s="218"/>
      <c r="J66" s="218"/>
      <c r="K66" s="218">
        <v>0</v>
      </c>
      <c r="L66" s="218"/>
    </row>
    <row r="67" spans="2:12">
      <c r="B67" s="229"/>
      <c r="C67" s="222"/>
      <c r="D67" s="218"/>
      <c r="E67" s="221" t="s">
        <v>56</v>
      </c>
      <c r="F67" s="218"/>
      <c r="G67" s="218"/>
      <c r="H67" s="218"/>
      <c r="I67" s="218"/>
      <c r="J67" s="218"/>
      <c r="K67" s="218">
        <v>0</v>
      </c>
      <c r="L67" s="218"/>
    </row>
    <row r="68" spans="2:12">
      <c r="B68" s="229"/>
      <c r="C68" s="222"/>
      <c r="D68" s="218"/>
      <c r="E68" s="221" t="s">
        <v>57</v>
      </c>
      <c r="F68" s="218"/>
      <c r="G68" s="218"/>
      <c r="H68" s="218"/>
      <c r="I68" s="218"/>
      <c r="J68" s="218"/>
      <c r="K68" s="218">
        <v>0</v>
      </c>
      <c r="L68" s="218"/>
    </row>
    <row r="69" spans="2:12">
      <c r="B69" s="229"/>
      <c r="C69" s="222"/>
      <c r="D69" s="221"/>
      <c r="E69" s="221" t="s">
        <v>58</v>
      </c>
      <c r="F69" s="218"/>
      <c r="G69" s="218"/>
      <c r="H69" s="218"/>
      <c r="I69" s="218"/>
      <c r="J69" s="218"/>
      <c r="K69" s="218">
        <v>0</v>
      </c>
      <c r="L69" s="218"/>
    </row>
    <row r="70" spans="2:12">
      <c r="B70" s="229"/>
      <c r="C70" s="222"/>
      <c r="D70" s="446" t="s">
        <v>230</v>
      </c>
      <c r="E70" s="448"/>
      <c r="F70" s="218"/>
      <c r="G70" s="218"/>
      <c r="H70" s="218"/>
      <c r="I70" s="218"/>
      <c r="J70" s="218"/>
      <c r="K70" s="218">
        <v>0</v>
      </c>
      <c r="L70" s="218"/>
    </row>
    <row r="71" spans="2:12">
      <c r="B71" s="227" t="s">
        <v>312</v>
      </c>
      <c r="C71" s="470" t="s">
        <v>236</v>
      </c>
      <c r="D71" s="471"/>
      <c r="E71" s="472"/>
      <c r="F71" s="225">
        <v>0</v>
      </c>
      <c r="G71" s="225">
        <v>0</v>
      </c>
      <c r="H71" s="225">
        <v>0</v>
      </c>
      <c r="I71" s="225">
        <v>0</v>
      </c>
      <c r="J71" s="225">
        <v>0</v>
      </c>
      <c r="K71" s="225">
        <v>0</v>
      </c>
      <c r="L71" s="225"/>
    </row>
    <row r="72" spans="2:12">
      <c r="B72" s="229"/>
      <c r="C72" s="221"/>
      <c r="D72" s="478" t="s">
        <v>61</v>
      </c>
      <c r="E72" s="478"/>
      <c r="F72" s="218"/>
      <c r="G72" s="218"/>
      <c r="H72" s="218"/>
      <c r="I72" s="218"/>
      <c r="J72" s="218"/>
      <c r="K72" s="218">
        <v>0</v>
      </c>
      <c r="L72" s="218"/>
    </row>
    <row r="73" spans="2:12">
      <c r="B73" s="229"/>
      <c r="C73" s="221"/>
      <c r="D73" s="478" t="s">
        <v>62</v>
      </c>
      <c r="E73" s="478"/>
      <c r="F73" s="218"/>
      <c r="G73" s="218"/>
      <c r="H73" s="218"/>
      <c r="I73" s="218"/>
      <c r="J73" s="218"/>
      <c r="K73" s="218">
        <v>0</v>
      </c>
      <c r="L73" s="218"/>
    </row>
    <row r="74" spans="2:12">
      <c r="B74" s="229"/>
      <c r="C74" s="221"/>
      <c r="D74" s="478" t="s">
        <v>63</v>
      </c>
      <c r="E74" s="478"/>
      <c r="F74" s="218"/>
      <c r="G74" s="218"/>
      <c r="H74" s="218"/>
      <c r="I74" s="218"/>
      <c r="J74" s="218"/>
      <c r="K74" s="218">
        <v>0</v>
      </c>
      <c r="L74" s="218"/>
    </row>
    <row r="75" spans="2:12">
      <c r="B75" s="229"/>
      <c r="C75" s="221"/>
      <c r="D75" s="478" t="s">
        <v>313</v>
      </c>
      <c r="E75" s="478"/>
      <c r="F75" s="218"/>
      <c r="G75" s="218"/>
      <c r="H75" s="218"/>
      <c r="I75" s="218"/>
      <c r="J75" s="218"/>
      <c r="K75" s="218">
        <v>0</v>
      </c>
      <c r="L75" s="218"/>
    </row>
    <row r="76" spans="2:12">
      <c r="B76" s="227" t="s">
        <v>314</v>
      </c>
      <c r="C76" s="470" t="s">
        <v>315</v>
      </c>
      <c r="D76" s="471"/>
      <c r="E76" s="472"/>
      <c r="F76" s="225">
        <v>0</v>
      </c>
      <c r="G76" s="225">
        <v>0</v>
      </c>
      <c r="H76" s="225">
        <v>0</v>
      </c>
      <c r="I76" s="225">
        <v>0</v>
      </c>
      <c r="J76" s="225">
        <v>0</v>
      </c>
      <c r="K76" s="225">
        <v>0</v>
      </c>
      <c r="L76" s="225"/>
    </row>
    <row r="77" spans="2:12">
      <c r="B77" s="229"/>
      <c r="C77" s="221"/>
      <c r="D77" s="446" t="s">
        <v>316</v>
      </c>
      <c r="E77" s="448"/>
      <c r="F77" s="218"/>
      <c r="G77" s="218"/>
      <c r="H77" s="218"/>
      <c r="I77" s="218"/>
      <c r="J77" s="218"/>
      <c r="K77" s="218">
        <v>0</v>
      </c>
      <c r="L77" s="218"/>
    </row>
    <row r="78" spans="2:12">
      <c r="B78" s="229"/>
      <c r="C78" s="221"/>
      <c r="D78" s="446" t="s">
        <v>317</v>
      </c>
      <c r="E78" s="448"/>
      <c r="F78" s="218"/>
      <c r="G78" s="218"/>
      <c r="H78" s="218"/>
      <c r="I78" s="218"/>
      <c r="J78" s="218"/>
      <c r="K78" s="218">
        <v>0</v>
      </c>
      <c r="L78" s="218"/>
    </row>
    <row r="79" spans="2:12">
      <c r="B79" s="227" t="s">
        <v>318</v>
      </c>
      <c r="C79" s="480" t="s">
        <v>183</v>
      </c>
      <c r="D79" s="481"/>
      <c r="E79" s="482"/>
      <c r="F79" s="225"/>
      <c r="G79" s="225"/>
      <c r="H79" s="225"/>
      <c r="I79" s="225"/>
      <c r="J79" s="225"/>
      <c r="K79" s="225">
        <v>0</v>
      </c>
      <c r="L79" s="225"/>
    </row>
    <row r="80" spans="2:12">
      <c r="B80" s="232" t="s">
        <v>319</v>
      </c>
      <c r="C80" s="479" t="s">
        <v>320</v>
      </c>
      <c r="D80" s="479"/>
      <c r="E80" s="479"/>
      <c r="F80" s="225">
        <v>0</v>
      </c>
      <c r="G80" s="225">
        <v>0</v>
      </c>
      <c r="H80" s="225">
        <v>0</v>
      </c>
      <c r="I80" s="225">
        <v>0</v>
      </c>
      <c r="J80" s="225">
        <v>0</v>
      </c>
      <c r="K80" s="225">
        <v>0</v>
      </c>
      <c r="L80" s="225"/>
    </row>
    <row r="81" spans="2:12">
      <c r="B81" s="254"/>
      <c r="C81" s="446" t="s">
        <v>321</v>
      </c>
      <c r="D81" s="447"/>
      <c r="E81" s="448"/>
      <c r="F81" s="218"/>
      <c r="G81" s="218"/>
      <c r="H81" s="218"/>
      <c r="I81" s="218"/>
      <c r="J81" s="218"/>
      <c r="K81" s="218">
        <v>0</v>
      </c>
      <c r="L81" s="218"/>
    </row>
    <row r="82" spans="2:12">
      <c r="B82" s="254"/>
      <c r="C82" s="446" t="s">
        <v>322</v>
      </c>
      <c r="D82" s="447"/>
      <c r="E82" s="448"/>
      <c r="F82" s="218"/>
      <c r="G82" s="218"/>
      <c r="H82" s="218"/>
      <c r="I82" s="218"/>
      <c r="J82" s="218"/>
      <c r="K82" s="218">
        <v>0</v>
      </c>
      <c r="L82" s="218"/>
    </row>
    <row r="83" spans="2:12">
      <c r="B83" s="254"/>
      <c r="C83" s="446" t="s">
        <v>323</v>
      </c>
      <c r="D83" s="447"/>
      <c r="E83" s="448"/>
      <c r="F83" s="218"/>
      <c r="G83" s="218"/>
      <c r="H83" s="218"/>
      <c r="I83" s="218"/>
      <c r="J83" s="218"/>
      <c r="K83" s="218">
        <v>0</v>
      </c>
      <c r="L83" s="218"/>
    </row>
    <row r="84" spans="2:12" ht="19.5" thickBot="1">
      <c r="B84" s="255"/>
      <c r="C84" s="449" t="s">
        <v>324</v>
      </c>
      <c r="D84" s="450"/>
      <c r="E84" s="451"/>
      <c r="F84" s="248"/>
      <c r="G84" s="248"/>
      <c r="H84" s="248"/>
      <c r="I84" s="248"/>
      <c r="J84" s="248"/>
      <c r="K84" s="248">
        <v>0</v>
      </c>
      <c r="L84" s="248"/>
    </row>
    <row r="85" spans="2:12" ht="19.5" thickTop="1">
      <c r="B85" s="467" t="s">
        <v>325</v>
      </c>
      <c r="C85" s="468"/>
      <c r="D85" s="468"/>
      <c r="E85" s="469"/>
      <c r="F85" s="247">
        <v>0</v>
      </c>
      <c r="G85" s="247">
        <v>0</v>
      </c>
      <c r="H85" s="247">
        <v>0</v>
      </c>
      <c r="I85" s="247">
        <v>0</v>
      </c>
      <c r="J85" s="247">
        <v>0</v>
      </c>
      <c r="K85" s="247">
        <v>0</v>
      </c>
      <c r="L85" s="247"/>
    </row>
    <row r="86" spans="2:12">
      <c r="B86" s="220"/>
      <c r="C86" s="210"/>
      <c r="D86" s="210"/>
      <c r="E86" s="210"/>
      <c r="F86" s="210"/>
      <c r="G86" s="210"/>
      <c r="H86" s="210"/>
      <c r="I86" s="210"/>
      <c r="J86" s="210"/>
      <c r="K86" s="210"/>
      <c r="L86" s="210"/>
    </row>
    <row r="87" spans="2:12">
      <c r="B87" s="445" t="s">
        <v>326</v>
      </c>
      <c r="C87" s="445"/>
      <c r="D87" s="445"/>
      <c r="E87" s="445"/>
      <c r="F87" s="218">
        <v>0</v>
      </c>
      <c r="G87" s="218">
        <v>0</v>
      </c>
      <c r="H87" s="218">
        <v>0</v>
      </c>
      <c r="I87" s="218">
        <v>0</v>
      </c>
      <c r="J87" s="218">
        <v>0</v>
      </c>
      <c r="K87" s="218">
        <v>0</v>
      </c>
      <c r="L87" s="218"/>
    </row>
    <row r="88" spans="2:12" ht="19.5" thickBot="1">
      <c r="B88" s="465" t="s">
        <v>327</v>
      </c>
      <c r="C88" s="465"/>
      <c r="D88" s="465"/>
      <c r="E88" s="465"/>
      <c r="F88" s="248">
        <v>0</v>
      </c>
      <c r="G88" s="248">
        <v>0</v>
      </c>
      <c r="H88" s="248">
        <v>0</v>
      </c>
      <c r="I88" s="248">
        <v>0</v>
      </c>
      <c r="J88" s="248">
        <v>0</v>
      </c>
      <c r="K88" s="248">
        <v>0</v>
      </c>
      <c r="L88" s="248"/>
    </row>
    <row r="89" spans="2:12" ht="19.5" thickTop="1">
      <c r="B89" s="466" t="s">
        <v>328</v>
      </c>
      <c r="C89" s="466"/>
      <c r="D89" s="466"/>
      <c r="E89" s="466"/>
      <c r="F89" s="256">
        <v>0</v>
      </c>
      <c r="G89" s="256">
        <v>0</v>
      </c>
      <c r="H89" s="256">
        <v>0</v>
      </c>
      <c r="I89" s="256">
        <v>0</v>
      </c>
      <c r="J89" s="256">
        <v>0</v>
      </c>
      <c r="K89" s="256">
        <v>0</v>
      </c>
      <c r="L89" s="256"/>
    </row>
    <row r="90" spans="2:12">
      <c r="B90" s="210"/>
      <c r="C90" s="210"/>
      <c r="D90" s="210"/>
      <c r="E90" s="210"/>
      <c r="F90" s="210"/>
      <c r="G90" s="210"/>
      <c r="H90" s="210"/>
      <c r="I90" s="210"/>
      <c r="J90" s="210"/>
      <c r="K90" s="210"/>
      <c r="L90" s="210"/>
    </row>
    <row r="91" spans="2:12">
      <c r="B91" s="210"/>
      <c r="C91" s="210"/>
      <c r="D91" s="210"/>
      <c r="E91" s="210"/>
      <c r="F91" s="210"/>
      <c r="G91" s="210"/>
      <c r="H91" s="210"/>
      <c r="I91" s="210"/>
      <c r="J91" s="210"/>
      <c r="K91" s="210"/>
      <c r="L91" s="210"/>
    </row>
    <row r="92" spans="2:12">
      <c r="B92" s="464"/>
      <c r="C92" s="464"/>
      <c r="D92" s="464"/>
      <c r="E92" s="464"/>
      <c r="F92" s="464"/>
      <c r="G92" s="464"/>
      <c r="H92" s="464"/>
      <c r="I92" s="464"/>
      <c r="J92" s="464"/>
      <c r="K92" s="464"/>
      <c r="L92" s="464"/>
    </row>
  </sheetData>
  <mergeCells count="70">
    <mergeCell ref="D63:E63"/>
    <mergeCell ref="D51:E51"/>
    <mergeCell ref="C35:E35"/>
    <mergeCell ref="D45:E45"/>
    <mergeCell ref="C55:E55"/>
    <mergeCell ref="D56:E56"/>
    <mergeCell ref="D60:E60"/>
    <mergeCell ref="D61:E61"/>
    <mergeCell ref="D62:E62"/>
    <mergeCell ref="D48:E48"/>
    <mergeCell ref="D49:E49"/>
    <mergeCell ref="D46:E46"/>
    <mergeCell ref="D47:E47"/>
    <mergeCell ref="D78:E78"/>
    <mergeCell ref="D70:E70"/>
    <mergeCell ref="C71:E71"/>
    <mergeCell ref="B85:E85"/>
    <mergeCell ref="D72:E72"/>
    <mergeCell ref="C80:E80"/>
    <mergeCell ref="C79:E79"/>
    <mergeCell ref="D73:E73"/>
    <mergeCell ref="D74:E74"/>
    <mergeCell ref="D75:E75"/>
    <mergeCell ref="C76:E76"/>
    <mergeCell ref="D77:E77"/>
    <mergeCell ref="B24:E24"/>
    <mergeCell ref="B27:E27"/>
    <mergeCell ref="C28:E28"/>
    <mergeCell ref="D40:E40"/>
    <mergeCell ref="C15:E15"/>
    <mergeCell ref="D23:E23"/>
    <mergeCell ref="D22:E22"/>
    <mergeCell ref="D21:E21"/>
    <mergeCell ref="D20:E20"/>
    <mergeCell ref="D19:E19"/>
    <mergeCell ref="D18:E18"/>
    <mergeCell ref="D17:E17"/>
    <mergeCell ref="C16:E16"/>
    <mergeCell ref="B92:L92"/>
    <mergeCell ref="D29:E29"/>
    <mergeCell ref="D30:E30"/>
    <mergeCell ref="D36:E36"/>
    <mergeCell ref="D37:E37"/>
    <mergeCell ref="D39:E39"/>
    <mergeCell ref="D41:E41"/>
    <mergeCell ref="D44:E44"/>
    <mergeCell ref="D31:E31"/>
    <mergeCell ref="D32:E32"/>
    <mergeCell ref="D33:E33"/>
    <mergeCell ref="D34:E34"/>
    <mergeCell ref="B88:E88"/>
    <mergeCell ref="B89:E89"/>
    <mergeCell ref="C53:E53"/>
    <mergeCell ref="D54:E54"/>
    <mergeCell ref="K1:L1"/>
    <mergeCell ref="F3:J3"/>
    <mergeCell ref="A5:L5"/>
    <mergeCell ref="A6:J6"/>
    <mergeCell ref="B8:E8"/>
    <mergeCell ref="C9:E9"/>
    <mergeCell ref="C10:E10"/>
    <mergeCell ref="D12:E12"/>
    <mergeCell ref="D13:E13"/>
    <mergeCell ref="D14:E14"/>
    <mergeCell ref="C11:E11"/>
    <mergeCell ref="B87:E87"/>
    <mergeCell ref="C81:E81"/>
    <mergeCell ref="C82:E82"/>
    <mergeCell ref="C83:E83"/>
    <mergeCell ref="C84:E84"/>
  </mergeCells>
  <phoneticPr fontId="4"/>
  <pageMargins left="0.7" right="0.7" top="0.75" bottom="0.75" header="0.3" footer="0.3"/>
  <pageSetup paperSize="9" scale="43" orientation="portrait" r:id="rId1"/>
  <rowBreaks count="1" manualBreakCount="1">
    <brk id="44"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6D58C-5328-418F-853E-3F36E5C4CEF0}">
  <sheetPr>
    <pageSetUpPr fitToPage="1"/>
  </sheetPr>
  <dimension ref="B1:G98"/>
  <sheetViews>
    <sheetView view="pageBreakPreview" zoomScale="60" zoomScaleNormal="100" workbookViewId="0">
      <selection activeCell="B6" sqref="B6"/>
    </sheetView>
  </sheetViews>
  <sheetFormatPr defaultRowHeight="18.75"/>
  <cols>
    <col min="1" max="4" width="4.25" customWidth="1"/>
    <col min="5" max="5" width="31.25" customWidth="1"/>
    <col min="6" max="6" width="14.875" customWidth="1"/>
    <col min="7" max="7" width="29.25" customWidth="1"/>
  </cols>
  <sheetData>
    <row r="1" spans="2:7">
      <c r="B1" s="485" t="s">
        <v>349</v>
      </c>
      <c r="C1" s="485"/>
      <c r="D1" s="485"/>
      <c r="E1" s="485"/>
      <c r="F1" s="485"/>
      <c r="G1" s="485"/>
    </row>
    <row r="2" spans="2:7">
      <c r="B2" s="214" t="s">
        <v>83</v>
      </c>
      <c r="C2" s="272"/>
      <c r="D2" s="272"/>
      <c r="E2" s="272"/>
      <c r="F2" s="210"/>
      <c r="G2" s="210"/>
    </row>
    <row r="3" spans="2:7">
      <c r="B3" s="214" t="s">
        <v>329</v>
      </c>
      <c r="C3" s="267"/>
      <c r="D3" s="267"/>
      <c r="E3" s="267"/>
      <c r="F3" s="210"/>
      <c r="G3" s="210"/>
    </row>
    <row r="4" spans="2:7">
      <c r="B4" s="211"/>
      <c r="C4" s="210"/>
      <c r="D4" s="210"/>
      <c r="E4" s="210"/>
      <c r="F4" s="210"/>
      <c r="G4" s="210"/>
    </row>
    <row r="5" spans="2:7">
      <c r="B5" s="459" t="s">
        <v>354</v>
      </c>
      <c r="C5" s="459"/>
      <c r="D5" s="459"/>
      <c r="E5" s="459"/>
      <c r="F5" s="459"/>
      <c r="G5" s="459"/>
    </row>
    <row r="7" spans="2:7">
      <c r="B7" s="216" t="s">
        <v>331</v>
      </c>
      <c r="C7" s="216"/>
      <c r="D7" s="217"/>
      <c r="E7" s="217"/>
      <c r="F7" s="210"/>
      <c r="G7" s="228" t="s">
        <v>332</v>
      </c>
    </row>
    <row r="8" spans="2:7" ht="19.5" thickBot="1">
      <c r="B8" s="461" t="s">
        <v>259</v>
      </c>
      <c r="C8" s="462"/>
      <c r="D8" s="462"/>
      <c r="E8" s="463"/>
      <c r="F8" s="269" t="s">
        <v>333</v>
      </c>
      <c r="G8" s="269" t="s">
        <v>334</v>
      </c>
    </row>
    <row r="9" spans="2:7" ht="19.5" thickTop="1">
      <c r="B9" s="250" t="s">
        <v>267</v>
      </c>
      <c r="C9" s="502" t="s">
        <v>268</v>
      </c>
      <c r="D9" s="503"/>
      <c r="E9" s="504"/>
      <c r="F9" s="268"/>
      <c r="G9" s="268"/>
    </row>
    <row r="10" spans="2:7">
      <c r="B10" s="227" t="s">
        <v>269</v>
      </c>
      <c r="C10" s="265" t="s">
        <v>270</v>
      </c>
      <c r="D10" s="265"/>
      <c r="E10" s="265"/>
      <c r="F10" s="261">
        <v>0</v>
      </c>
      <c r="G10" s="261"/>
    </row>
    <row r="11" spans="2:7">
      <c r="B11" s="229"/>
      <c r="C11" s="490" t="s">
        <v>335</v>
      </c>
      <c r="D11" s="454" t="s">
        <v>336</v>
      </c>
      <c r="E11" s="454"/>
      <c r="F11" s="226"/>
      <c r="G11" s="226"/>
    </row>
    <row r="12" spans="2:7">
      <c r="B12" s="229"/>
      <c r="C12" s="491"/>
      <c r="D12" s="454" t="s">
        <v>337</v>
      </c>
      <c r="E12" s="454"/>
      <c r="F12" s="226"/>
      <c r="G12" s="226"/>
    </row>
    <row r="13" spans="2:7">
      <c r="B13" s="229"/>
      <c r="C13" s="491"/>
      <c r="D13" s="454" t="s">
        <v>338</v>
      </c>
      <c r="E13" s="454"/>
      <c r="F13" s="226"/>
      <c r="G13" s="226"/>
    </row>
    <row r="14" spans="2:7">
      <c r="B14" s="229"/>
      <c r="C14" s="491"/>
      <c r="D14" s="454" t="s">
        <v>339</v>
      </c>
      <c r="E14" s="454"/>
      <c r="F14" s="226"/>
      <c r="G14" s="226"/>
    </row>
    <row r="15" spans="2:7">
      <c r="B15" s="229"/>
      <c r="C15" s="492"/>
      <c r="D15" s="489" t="s">
        <v>340</v>
      </c>
      <c r="E15" s="489"/>
      <c r="F15" s="226"/>
      <c r="G15" s="226"/>
    </row>
    <row r="16" spans="2:7">
      <c r="B16" s="229"/>
      <c r="C16" s="490" t="s">
        <v>341</v>
      </c>
      <c r="D16" s="454" t="s">
        <v>342</v>
      </c>
      <c r="E16" s="454"/>
      <c r="F16" s="226"/>
      <c r="G16" s="226"/>
    </row>
    <row r="17" spans="2:7">
      <c r="B17" s="229"/>
      <c r="C17" s="491"/>
      <c r="D17" s="454" t="s">
        <v>343</v>
      </c>
      <c r="E17" s="454"/>
      <c r="F17" s="226"/>
      <c r="G17" s="226"/>
    </row>
    <row r="18" spans="2:7">
      <c r="B18" s="229"/>
      <c r="C18" s="492"/>
      <c r="D18" s="489" t="s">
        <v>344</v>
      </c>
      <c r="E18" s="489"/>
      <c r="F18" s="226"/>
      <c r="G18" s="226"/>
    </row>
    <row r="19" spans="2:7">
      <c r="B19" s="229"/>
      <c r="C19" s="454" t="s">
        <v>345</v>
      </c>
      <c r="D19" s="454"/>
      <c r="E19" s="454"/>
      <c r="F19" s="226"/>
      <c r="G19" s="226"/>
    </row>
    <row r="20" spans="2:7">
      <c r="B20" s="227" t="s">
        <v>271</v>
      </c>
      <c r="C20" s="501" t="s">
        <v>272</v>
      </c>
      <c r="D20" s="476"/>
      <c r="E20" s="477"/>
      <c r="F20" s="261">
        <v>0</v>
      </c>
      <c r="G20" s="261"/>
    </row>
    <row r="21" spans="2:7">
      <c r="B21" s="229"/>
      <c r="C21" s="236"/>
      <c r="D21" s="236" t="s">
        <v>273</v>
      </c>
      <c r="E21" s="236"/>
      <c r="F21" s="226"/>
      <c r="G21" s="226"/>
    </row>
    <row r="22" spans="2:7">
      <c r="B22" s="229"/>
      <c r="C22" s="236"/>
      <c r="D22" s="236" t="s">
        <v>274</v>
      </c>
      <c r="E22" s="236"/>
      <c r="F22" s="226"/>
      <c r="G22" s="226"/>
    </row>
    <row r="23" spans="2:7">
      <c r="B23" s="229"/>
      <c r="C23" s="236"/>
      <c r="D23" s="483" t="s">
        <v>275</v>
      </c>
      <c r="E23" s="484"/>
      <c r="F23" s="226"/>
      <c r="G23" s="226"/>
    </row>
    <row r="24" spans="2:7">
      <c r="B24" s="227" t="s">
        <v>276</v>
      </c>
      <c r="C24" s="258" t="s">
        <v>277</v>
      </c>
      <c r="D24" s="259"/>
      <c r="E24" s="260"/>
      <c r="F24" s="261"/>
      <c r="G24" s="261"/>
    </row>
    <row r="25" spans="2:7">
      <c r="B25" s="227" t="s">
        <v>278</v>
      </c>
      <c r="C25" s="263" t="s">
        <v>279</v>
      </c>
      <c r="D25" s="263"/>
      <c r="E25" s="264"/>
      <c r="F25" s="261">
        <v>0</v>
      </c>
      <c r="G25" s="261"/>
    </row>
    <row r="26" spans="2:7">
      <c r="B26" s="226"/>
      <c r="C26" s="226"/>
      <c r="D26" s="226" t="s">
        <v>280</v>
      </c>
      <c r="E26" s="226"/>
      <c r="F26" s="226"/>
      <c r="G26" s="226"/>
    </row>
    <row r="27" spans="2:7">
      <c r="B27" s="226"/>
      <c r="C27" s="226"/>
      <c r="D27" s="226" t="s">
        <v>281</v>
      </c>
      <c r="E27" s="226"/>
      <c r="F27" s="226"/>
      <c r="G27" s="226"/>
    </row>
    <row r="28" spans="2:7">
      <c r="B28" s="226"/>
      <c r="C28" s="226"/>
      <c r="D28" s="226" t="s">
        <v>282</v>
      </c>
      <c r="E28" s="226"/>
      <c r="F28" s="226"/>
      <c r="G28" s="226"/>
    </row>
    <row r="29" spans="2:7">
      <c r="B29" s="226"/>
      <c r="C29" s="226"/>
      <c r="D29" s="226" t="s">
        <v>283</v>
      </c>
      <c r="E29" s="226"/>
      <c r="F29" s="226"/>
      <c r="G29" s="226"/>
    </row>
    <row r="30" spans="2:7">
      <c r="B30" s="226"/>
      <c r="C30" s="218"/>
      <c r="D30" s="226" t="s">
        <v>284</v>
      </c>
      <c r="E30" s="226"/>
      <c r="F30" s="226"/>
      <c r="G30" s="226"/>
    </row>
    <row r="31" spans="2:7">
      <c r="B31" s="226"/>
      <c r="C31" s="218"/>
      <c r="D31" s="226" t="s">
        <v>285</v>
      </c>
      <c r="E31" s="226"/>
      <c r="F31" s="226"/>
      <c r="G31" s="226"/>
    </row>
    <row r="32" spans="2:7" ht="19.5" thickBot="1">
      <c r="B32" s="251"/>
      <c r="C32" s="248"/>
      <c r="D32" s="262" t="s">
        <v>286</v>
      </c>
      <c r="E32" s="262"/>
      <c r="F32" s="251"/>
      <c r="G32" s="251"/>
    </row>
    <row r="33" spans="2:7" ht="19.5" thickTop="1">
      <c r="B33" s="505" t="s">
        <v>287</v>
      </c>
      <c r="C33" s="506"/>
      <c r="D33" s="506"/>
      <c r="E33" s="507"/>
      <c r="F33" s="268">
        <v>0</v>
      </c>
      <c r="G33" s="268"/>
    </row>
    <row r="34" spans="2:7">
      <c r="B34" s="210"/>
      <c r="C34" s="220"/>
      <c r="D34" s="220"/>
      <c r="E34" s="220"/>
      <c r="F34" s="210"/>
      <c r="G34" s="210"/>
    </row>
    <row r="35" spans="2:7">
      <c r="B35" s="216" t="s">
        <v>288</v>
      </c>
      <c r="C35" s="216"/>
      <c r="D35" s="217"/>
      <c r="E35" s="217"/>
      <c r="F35" s="210"/>
      <c r="G35" s="210"/>
    </row>
    <row r="36" spans="2:7" ht="19.5" thickBot="1">
      <c r="B36" s="461" t="s">
        <v>259</v>
      </c>
      <c r="C36" s="462"/>
      <c r="D36" s="462"/>
      <c r="E36" s="462"/>
      <c r="F36" s="269" t="s">
        <v>333</v>
      </c>
      <c r="G36" s="269" t="s">
        <v>334</v>
      </c>
    </row>
    <row r="37" spans="2:7" ht="19.5" thickTop="1">
      <c r="B37" s="227" t="s">
        <v>290</v>
      </c>
      <c r="C37" s="505" t="s">
        <v>156</v>
      </c>
      <c r="D37" s="506"/>
      <c r="E37" s="506"/>
      <c r="F37" s="261">
        <v>0</v>
      </c>
      <c r="G37" s="261"/>
    </row>
    <row r="38" spans="2:7" ht="81">
      <c r="B38" s="229"/>
      <c r="C38" s="218"/>
      <c r="D38" s="446" t="s">
        <v>291</v>
      </c>
      <c r="E38" s="448"/>
      <c r="F38" s="226"/>
      <c r="G38" s="218" t="s">
        <v>346</v>
      </c>
    </row>
    <row r="39" spans="2:7">
      <c r="B39" s="229"/>
      <c r="C39" s="218"/>
      <c r="D39" s="446" t="s">
        <v>292</v>
      </c>
      <c r="E39" s="448"/>
      <c r="F39" s="226"/>
      <c r="G39" s="226"/>
    </row>
    <row r="40" spans="2:7">
      <c r="B40" s="229"/>
      <c r="C40" s="218"/>
      <c r="D40" s="446" t="s">
        <v>293</v>
      </c>
      <c r="E40" s="448"/>
      <c r="F40" s="226"/>
      <c r="G40" s="226"/>
    </row>
    <row r="41" spans="2:7">
      <c r="B41" s="229"/>
      <c r="C41" s="218"/>
      <c r="D41" s="446" t="s">
        <v>294</v>
      </c>
      <c r="E41" s="448"/>
      <c r="F41" s="226"/>
      <c r="G41" s="226"/>
    </row>
    <row r="42" spans="2:7">
      <c r="B42" s="229"/>
      <c r="C42" s="218"/>
      <c r="D42" s="446" t="s">
        <v>167</v>
      </c>
      <c r="E42" s="448"/>
      <c r="F42" s="226"/>
      <c r="G42" s="226"/>
    </row>
    <row r="43" spans="2:7">
      <c r="B43" s="229"/>
      <c r="C43" s="218"/>
      <c r="D43" s="446" t="s">
        <v>169</v>
      </c>
      <c r="E43" s="448"/>
      <c r="F43" s="226"/>
      <c r="G43" s="226"/>
    </row>
    <row r="44" spans="2:7">
      <c r="B44" s="227" t="s">
        <v>295</v>
      </c>
      <c r="C44" s="258" t="s">
        <v>296</v>
      </c>
      <c r="D44" s="259"/>
      <c r="E44" s="259"/>
      <c r="F44" s="261">
        <v>0</v>
      </c>
      <c r="G44" s="261"/>
    </row>
    <row r="45" spans="2:7">
      <c r="B45" s="229"/>
      <c r="C45" s="222"/>
      <c r="D45" s="446" t="s">
        <v>25</v>
      </c>
      <c r="E45" s="448"/>
      <c r="F45" s="226"/>
      <c r="G45" s="226"/>
    </row>
    <row r="46" spans="2:7">
      <c r="B46" s="229"/>
      <c r="C46" s="222"/>
      <c r="D46" s="446" t="s">
        <v>297</v>
      </c>
      <c r="E46" s="448"/>
      <c r="F46" s="226"/>
      <c r="G46" s="226"/>
    </row>
    <row r="47" spans="2:7">
      <c r="B47" s="229"/>
      <c r="C47" s="222"/>
      <c r="D47" s="483" t="s">
        <v>176</v>
      </c>
      <c r="E47" s="484"/>
      <c r="F47" s="226"/>
      <c r="G47" s="226"/>
    </row>
    <row r="48" spans="2:7">
      <c r="B48" s="229"/>
      <c r="C48" s="222"/>
      <c r="D48" s="446" t="s">
        <v>28</v>
      </c>
      <c r="E48" s="448"/>
      <c r="F48" s="226"/>
      <c r="G48" s="226"/>
    </row>
    <row r="49" spans="2:7">
      <c r="B49" s="229"/>
      <c r="C49" s="222"/>
      <c r="D49" s="446" t="s">
        <v>29</v>
      </c>
      <c r="E49" s="448"/>
      <c r="F49" s="226"/>
      <c r="G49" s="226"/>
    </row>
    <row r="50" spans="2:7">
      <c r="B50" s="229"/>
      <c r="C50" s="222"/>
      <c r="D50" s="446" t="s">
        <v>30</v>
      </c>
      <c r="E50" s="448"/>
      <c r="F50" s="226"/>
      <c r="G50" s="226"/>
    </row>
    <row r="51" spans="2:7">
      <c r="B51" s="229"/>
      <c r="C51" s="222"/>
      <c r="D51" s="221"/>
      <c r="E51" s="266" t="s">
        <v>181</v>
      </c>
      <c r="F51" s="226"/>
      <c r="G51" s="226"/>
    </row>
    <row r="52" spans="2:7">
      <c r="B52" s="229"/>
      <c r="C52" s="222"/>
      <c r="D52" s="221"/>
      <c r="E52" s="266" t="s">
        <v>298</v>
      </c>
      <c r="F52" s="226"/>
      <c r="G52" s="226"/>
    </row>
    <row r="53" spans="2:7">
      <c r="B53" s="229"/>
      <c r="C53" s="222"/>
      <c r="D53" s="446" t="s">
        <v>33</v>
      </c>
      <c r="E53" s="448"/>
      <c r="F53" s="226"/>
      <c r="G53" s="226"/>
    </row>
    <row r="54" spans="2:7">
      <c r="B54" s="229"/>
      <c r="C54" s="222"/>
      <c r="D54" s="446" t="s">
        <v>34</v>
      </c>
      <c r="E54" s="448"/>
      <c r="F54" s="226"/>
      <c r="G54" s="226"/>
    </row>
    <row r="55" spans="2:7">
      <c r="B55" s="229"/>
      <c r="C55" s="222"/>
      <c r="D55" s="446" t="s">
        <v>299</v>
      </c>
      <c r="E55" s="448"/>
      <c r="F55" s="226"/>
      <c r="G55" s="226"/>
    </row>
    <row r="56" spans="2:7">
      <c r="B56" s="229"/>
      <c r="C56" s="222"/>
      <c r="D56" s="446" t="s">
        <v>36</v>
      </c>
      <c r="E56" s="448"/>
      <c r="F56" s="226"/>
      <c r="G56" s="226"/>
    </row>
    <row r="57" spans="2:7">
      <c r="B57" s="229"/>
      <c r="C57" s="222"/>
      <c r="D57" s="446" t="s">
        <v>37</v>
      </c>
      <c r="E57" s="448"/>
      <c r="F57" s="226"/>
      <c r="G57" s="226"/>
    </row>
    <row r="58" spans="2:7">
      <c r="B58" s="229"/>
      <c r="C58" s="222"/>
      <c r="D58" s="483" t="s">
        <v>38</v>
      </c>
      <c r="E58" s="484"/>
      <c r="F58" s="226"/>
      <c r="G58" s="226"/>
    </row>
    <row r="59" spans="2:7">
      <c r="B59" s="229"/>
      <c r="C59" s="222"/>
      <c r="D59" s="483" t="s">
        <v>196</v>
      </c>
      <c r="E59" s="484"/>
      <c r="F59" s="226"/>
      <c r="G59" s="226"/>
    </row>
    <row r="60" spans="2:7">
      <c r="B60" s="229"/>
      <c r="C60" s="222"/>
      <c r="D60" s="446" t="s">
        <v>40</v>
      </c>
      <c r="E60" s="448"/>
      <c r="F60" s="226"/>
      <c r="G60" s="226"/>
    </row>
    <row r="61" spans="2:7">
      <c r="B61" s="229"/>
      <c r="C61" s="252"/>
      <c r="D61" s="219" t="s">
        <v>300</v>
      </c>
      <c r="E61" s="220"/>
      <c r="F61" s="226"/>
      <c r="G61" s="226"/>
    </row>
    <row r="62" spans="2:7">
      <c r="B62" s="227" t="s">
        <v>301</v>
      </c>
      <c r="C62" s="473" t="s">
        <v>302</v>
      </c>
      <c r="D62" s="455"/>
      <c r="E62" s="456"/>
      <c r="F62" s="261">
        <v>0</v>
      </c>
      <c r="G62" s="261"/>
    </row>
    <row r="63" spans="2:7">
      <c r="B63" s="229"/>
      <c r="C63" s="253"/>
      <c r="D63" s="236" t="s">
        <v>303</v>
      </c>
      <c r="E63" s="234"/>
      <c r="F63" s="226"/>
      <c r="G63" s="226"/>
    </row>
    <row r="64" spans="2:7">
      <c r="B64" s="227" t="s">
        <v>304</v>
      </c>
      <c r="C64" s="470" t="s">
        <v>305</v>
      </c>
      <c r="D64" s="471"/>
      <c r="E64" s="472"/>
      <c r="F64" s="261">
        <v>0</v>
      </c>
      <c r="G64" s="261"/>
    </row>
    <row r="65" spans="2:7">
      <c r="B65" s="229"/>
      <c r="C65" s="222"/>
      <c r="D65" s="446" t="s">
        <v>306</v>
      </c>
      <c r="E65" s="448"/>
      <c r="F65" s="226">
        <v>0</v>
      </c>
      <c r="G65" s="226"/>
    </row>
    <row r="66" spans="2:7">
      <c r="B66" s="229"/>
      <c r="C66" s="222"/>
      <c r="D66" s="218"/>
      <c r="E66" s="257" t="s">
        <v>307</v>
      </c>
      <c r="F66" s="226"/>
      <c r="G66" s="226"/>
    </row>
    <row r="67" spans="2:7">
      <c r="B67" s="229"/>
      <c r="C67" s="222"/>
      <c r="D67" s="218"/>
      <c r="E67" s="257" t="s">
        <v>203</v>
      </c>
      <c r="F67" s="226"/>
      <c r="G67" s="226"/>
    </row>
    <row r="68" spans="2:7">
      <c r="B68" s="229"/>
      <c r="C68" s="222"/>
      <c r="D68" s="218"/>
      <c r="E68" s="257" t="s">
        <v>308</v>
      </c>
      <c r="F68" s="226"/>
      <c r="G68" s="226"/>
    </row>
    <row r="69" spans="2:7">
      <c r="B69" s="229"/>
      <c r="C69" s="222"/>
      <c r="D69" s="446" t="s">
        <v>309</v>
      </c>
      <c r="E69" s="447"/>
      <c r="F69" s="226"/>
      <c r="G69" s="226"/>
    </row>
    <row r="70" spans="2:7">
      <c r="B70" s="229"/>
      <c r="C70" s="222"/>
      <c r="D70" s="446" t="s">
        <v>50</v>
      </c>
      <c r="E70" s="447"/>
      <c r="F70" s="226"/>
      <c r="G70" s="226"/>
    </row>
    <row r="71" spans="2:7">
      <c r="B71" s="229"/>
      <c r="C71" s="222"/>
      <c r="D71" s="446" t="s">
        <v>310</v>
      </c>
      <c r="E71" s="447"/>
      <c r="F71" s="226"/>
      <c r="G71" s="226"/>
    </row>
    <row r="72" spans="2:7">
      <c r="B72" s="229"/>
      <c r="C72" s="222"/>
      <c r="D72" s="446" t="s">
        <v>311</v>
      </c>
      <c r="E72" s="447"/>
      <c r="F72" s="226">
        <v>0</v>
      </c>
      <c r="G72" s="226"/>
    </row>
    <row r="73" spans="2:7">
      <c r="B73" s="229"/>
      <c r="C73" s="222"/>
      <c r="D73" s="218"/>
      <c r="E73" s="257" t="s">
        <v>53</v>
      </c>
      <c r="F73" s="226"/>
      <c r="G73" s="226"/>
    </row>
    <row r="74" spans="2:7">
      <c r="B74" s="229"/>
      <c r="C74" s="222"/>
      <c r="D74" s="218"/>
      <c r="E74" s="257" t="s">
        <v>54</v>
      </c>
      <c r="F74" s="226"/>
      <c r="G74" s="226"/>
    </row>
    <row r="75" spans="2:7">
      <c r="B75" s="229"/>
      <c r="C75" s="222"/>
      <c r="D75" s="218"/>
      <c r="E75" s="257" t="s">
        <v>55</v>
      </c>
      <c r="F75" s="226"/>
      <c r="G75" s="226"/>
    </row>
    <row r="76" spans="2:7">
      <c r="B76" s="229"/>
      <c r="C76" s="222"/>
      <c r="D76" s="218"/>
      <c r="E76" s="257" t="s">
        <v>56</v>
      </c>
      <c r="F76" s="226"/>
      <c r="G76" s="226"/>
    </row>
    <row r="77" spans="2:7">
      <c r="B77" s="229"/>
      <c r="C77" s="222"/>
      <c r="D77" s="218"/>
      <c r="E77" s="257" t="s">
        <v>57</v>
      </c>
      <c r="F77" s="226"/>
      <c r="G77" s="226"/>
    </row>
    <row r="78" spans="2:7">
      <c r="B78" s="229"/>
      <c r="C78" s="222"/>
      <c r="D78" s="221"/>
      <c r="E78" s="257" t="s">
        <v>58</v>
      </c>
      <c r="F78" s="226"/>
      <c r="G78" s="226"/>
    </row>
    <row r="79" spans="2:7">
      <c r="B79" s="229"/>
      <c r="C79" s="222"/>
      <c r="D79" s="446" t="s">
        <v>230</v>
      </c>
      <c r="E79" s="448"/>
      <c r="F79" s="226"/>
      <c r="G79" s="226"/>
    </row>
    <row r="80" spans="2:7">
      <c r="B80" s="227" t="s">
        <v>312</v>
      </c>
      <c r="C80" s="470" t="s">
        <v>236</v>
      </c>
      <c r="D80" s="471"/>
      <c r="E80" s="472"/>
      <c r="F80" s="261">
        <v>0</v>
      </c>
      <c r="G80" s="261"/>
    </row>
    <row r="81" spans="2:7">
      <c r="B81" s="229"/>
      <c r="C81" s="221"/>
      <c r="D81" s="446" t="s">
        <v>61</v>
      </c>
      <c r="E81" s="447"/>
      <c r="F81" s="226"/>
      <c r="G81" s="226"/>
    </row>
    <row r="82" spans="2:7">
      <c r="B82" s="229"/>
      <c r="C82" s="221"/>
      <c r="D82" s="446" t="s">
        <v>62</v>
      </c>
      <c r="E82" s="447"/>
      <c r="F82" s="226"/>
      <c r="G82" s="226"/>
    </row>
    <row r="83" spans="2:7">
      <c r="B83" s="229"/>
      <c r="C83" s="221"/>
      <c r="D83" s="446" t="s">
        <v>63</v>
      </c>
      <c r="E83" s="447"/>
      <c r="F83" s="226"/>
      <c r="G83" s="226"/>
    </row>
    <row r="84" spans="2:7">
      <c r="B84" s="229"/>
      <c r="C84" s="221"/>
      <c r="D84" s="446" t="s">
        <v>313</v>
      </c>
      <c r="E84" s="447"/>
      <c r="F84" s="226"/>
      <c r="G84" s="226"/>
    </row>
    <row r="85" spans="2:7">
      <c r="B85" s="227" t="s">
        <v>314</v>
      </c>
      <c r="C85" s="470" t="s">
        <v>315</v>
      </c>
      <c r="D85" s="471"/>
      <c r="E85" s="472"/>
      <c r="F85" s="261">
        <v>0</v>
      </c>
      <c r="G85" s="261"/>
    </row>
    <row r="86" spans="2:7">
      <c r="B86" s="229"/>
      <c r="C86" s="221"/>
      <c r="D86" s="446" t="s">
        <v>316</v>
      </c>
      <c r="E86" s="447"/>
      <c r="F86" s="226"/>
      <c r="G86" s="226"/>
    </row>
    <row r="87" spans="2:7">
      <c r="B87" s="229"/>
      <c r="C87" s="221"/>
      <c r="D87" s="446" t="s">
        <v>317</v>
      </c>
      <c r="E87" s="447"/>
      <c r="F87" s="226"/>
      <c r="G87" s="226"/>
    </row>
    <row r="88" spans="2:7">
      <c r="B88" s="227" t="s">
        <v>318</v>
      </c>
      <c r="C88" s="480" t="s">
        <v>183</v>
      </c>
      <c r="D88" s="481"/>
      <c r="E88" s="482"/>
      <c r="F88" s="261"/>
      <c r="G88" s="261"/>
    </row>
    <row r="89" spans="2:7">
      <c r="B89" s="232" t="s">
        <v>319</v>
      </c>
      <c r="C89" s="501" t="s">
        <v>320</v>
      </c>
      <c r="D89" s="476"/>
      <c r="E89" s="477"/>
      <c r="F89" s="261">
        <v>0</v>
      </c>
      <c r="G89" s="261"/>
    </row>
    <row r="90" spans="2:7">
      <c r="B90" s="254"/>
      <c r="C90" s="446" t="s">
        <v>321</v>
      </c>
      <c r="D90" s="447"/>
      <c r="E90" s="447"/>
      <c r="F90" s="226"/>
      <c r="G90" s="226"/>
    </row>
    <row r="91" spans="2:7" ht="46.5" customHeight="1">
      <c r="B91" s="254"/>
      <c r="C91" s="446" t="s">
        <v>322</v>
      </c>
      <c r="D91" s="447"/>
      <c r="E91" s="447"/>
      <c r="F91" s="226"/>
      <c r="G91" s="271" t="s">
        <v>347</v>
      </c>
    </row>
    <row r="92" spans="2:7" ht="46.5" customHeight="1">
      <c r="B92" s="254"/>
      <c r="C92" s="446" t="s">
        <v>323</v>
      </c>
      <c r="D92" s="447"/>
      <c r="E92" s="447"/>
      <c r="F92" s="226"/>
      <c r="G92" s="271" t="s">
        <v>347</v>
      </c>
    </row>
    <row r="93" spans="2:7" ht="19.5" thickBot="1">
      <c r="B93" s="255"/>
      <c r="C93" s="449" t="s">
        <v>324</v>
      </c>
      <c r="D93" s="450"/>
      <c r="E93" s="450"/>
      <c r="F93" s="251"/>
      <c r="G93" s="251"/>
    </row>
    <row r="94" spans="2:7" ht="19.5" thickTop="1">
      <c r="B94" s="493" t="s">
        <v>325</v>
      </c>
      <c r="C94" s="494"/>
      <c r="D94" s="494"/>
      <c r="E94" s="494"/>
      <c r="F94" s="268">
        <v>0</v>
      </c>
      <c r="G94" s="268"/>
    </row>
    <row r="95" spans="2:7">
      <c r="B95" s="220"/>
      <c r="C95" s="220"/>
      <c r="D95" s="220"/>
      <c r="E95" s="220"/>
      <c r="F95" s="210"/>
      <c r="G95" s="210"/>
    </row>
    <row r="96" spans="2:7">
      <c r="B96" s="495" t="s">
        <v>326</v>
      </c>
      <c r="C96" s="496"/>
      <c r="D96" s="496"/>
      <c r="E96" s="497"/>
      <c r="F96" s="226">
        <v>0</v>
      </c>
      <c r="G96" s="226"/>
    </row>
    <row r="97" spans="2:7" ht="19.5" thickBot="1">
      <c r="B97" s="498" t="s">
        <v>327</v>
      </c>
      <c r="C97" s="499"/>
      <c r="D97" s="499"/>
      <c r="E97" s="500"/>
      <c r="F97" s="251">
        <v>0</v>
      </c>
      <c r="G97" s="251"/>
    </row>
    <row r="98" spans="2:7" ht="19.5" thickTop="1">
      <c r="B98" s="486" t="s">
        <v>328</v>
      </c>
      <c r="C98" s="487"/>
      <c r="D98" s="487"/>
      <c r="E98" s="488"/>
      <c r="F98" s="270"/>
      <c r="G98" s="270"/>
    </row>
  </sheetData>
  <mergeCells count="66">
    <mergeCell ref="D12:E12"/>
    <mergeCell ref="D11:E11"/>
    <mergeCell ref="B33:E33"/>
    <mergeCell ref="B36:E36"/>
    <mergeCell ref="C16:C18"/>
    <mergeCell ref="D23:E23"/>
    <mergeCell ref="D13:E13"/>
    <mergeCell ref="D55:E55"/>
    <mergeCell ref="D48:E48"/>
    <mergeCell ref="D49:E49"/>
    <mergeCell ref="C37:E37"/>
    <mergeCell ref="D38:E38"/>
    <mergeCell ref="D39:E39"/>
    <mergeCell ref="D40:E40"/>
    <mergeCell ref="D41:E41"/>
    <mergeCell ref="D42:E42"/>
    <mergeCell ref="D43:E43"/>
    <mergeCell ref="D45:E45"/>
    <mergeCell ref="D46:E46"/>
    <mergeCell ref="B8:E8"/>
    <mergeCell ref="C9:E9"/>
    <mergeCell ref="C20:E20"/>
    <mergeCell ref="D87:E87"/>
    <mergeCell ref="C88:E88"/>
    <mergeCell ref="C85:E85"/>
    <mergeCell ref="D86:E86"/>
    <mergeCell ref="D69:E69"/>
    <mergeCell ref="D70:E70"/>
    <mergeCell ref="D71:E71"/>
    <mergeCell ref="D72:E72"/>
    <mergeCell ref="C64:E64"/>
    <mergeCell ref="D65:E65"/>
    <mergeCell ref="D50:E50"/>
    <mergeCell ref="D53:E53"/>
    <mergeCell ref="D54:E54"/>
    <mergeCell ref="D56:E56"/>
    <mergeCell ref="D57:E57"/>
    <mergeCell ref="D58:E58"/>
    <mergeCell ref="D60:E60"/>
    <mergeCell ref="C62:E62"/>
    <mergeCell ref="B96:E96"/>
    <mergeCell ref="B97:E97"/>
    <mergeCell ref="D79:E79"/>
    <mergeCell ref="C80:E80"/>
    <mergeCell ref="D81:E81"/>
    <mergeCell ref="D82:E82"/>
    <mergeCell ref="D83:E83"/>
    <mergeCell ref="D84:E84"/>
    <mergeCell ref="C89:E89"/>
    <mergeCell ref="C90:E90"/>
    <mergeCell ref="B1:G1"/>
    <mergeCell ref="B5:G5"/>
    <mergeCell ref="B98:E98"/>
    <mergeCell ref="D18:E18"/>
    <mergeCell ref="D17:E17"/>
    <mergeCell ref="D16:E16"/>
    <mergeCell ref="D15:E15"/>
    <mergeCell ref="D14:E14"/>
    <mergeCell ref="C19:E19"/>
    <mergeCell ref="D59:E59"/>
    <mergeCell ref="D47:E47"/>
    <mergeCell ref="C11:C15"/>
    <mergeCell ref="C91:E91"/>
    <mergeCell ref="C92:E92"/>
    <mergeCell ref="C93:E93"/>
    <mergeCell ref="B94:E94"/>
  </mergeCells>
  <phoneticPr fontId="4"/>
  <pageMargins left="0.7" right="0.7" top="0.75" bottom="0.75" header="0.3" footer="0.3"/>
  <pageSetup paperSize="9" scale="75" fitToHeight="2"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様式20（公会堂・スポセン）</vt:lpstr>
      <vt:lpstr>様式21-1（青葉公会堂提案額）</vt:lpstr>
      <vt:lpstr>様式21-2（青葉公会堂収入内訳）</vt:lpstr>
      <vt:lpstr>様式21-3（青葉公会堂支出内訳）</vt:lpstr>
      <vt:lpstr>様式22-1（青葉SC収支予算書）</vt:lpstr>
      <vt:lpstr>様式22-2（青葉SC収支予算書　年度別）</vt:lpstr>
      <vt:lpstr>'様式20（公会堂・スポセン）'!Print_Area</vt:lpstr>
      <vt:lpstr>'様式22-1（青葉SC収支予算書）'!Print_Area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2026-05-01T00:03:16Z</dcterms:modified>
</cp:coreProperties>
</file>